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omments1.xml" ContentType="application/vnd.openxmlformats-officedocument.spreadsheetml.comments+xml"/>
  <Override PartName="/xl/customProperty52.bin" ContentType="application/vnd.openxmlformats-officedocument.spreadsheetml.customProperty"/>
  <Override PartName="/xl/comments2.xml" ContentType="application/vnd.openxmlformats-officedocument.spreadsheetml.comments+xml"/>
  <Override PartName="/xl/customProperty53.bin" ContentType="application/vnd.openxmlformats-officedocument.spreadsheetml.customProperty"/>
  <Override PartName="/xl/comments3.xml" ContentType="application/vnd.openxmlformats-officedocument.spreadsheetml.comments+xml"/>
  <Override PartName="/xl/customProperty54.bin" ContentType="application/vnd.openxmlformats-officedocument.spreadsheetml.customProperty"/>
  <Override PartName="/xl/comments4.xml" ContentType="application/vnd.openxmlformats-officedocument.spreadsheetml.comments+xml"/>
  <Override PartName="/xl/customProperty55.bin" ContentType="application/vnd.openxmlformats-officedocument.spreadsheetml.customProperty"/>
  <Override PartName="/xl/comments5.xml" ContentType="application/vnd.openxmlformats-officedocument.spreadsheetml.comments+xml"/>
  <Override PartName="/xl/customProperty56.bin" ContentType="application/vnd.openxmlformats-officedocument.spreadsheetml.customProperty"/>
  <Override PartName="/xl/comments6.xml" ContentType="application/vnd.openxmlformats-officedocument.spreadsheetml.comments+xml"/>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fileSharing readOnlyRecommended="1"/>
  <workbookPr codeName="ThisWorkbook" defaultThemeVersion="166925"/>
  <mc:AlternateContent xmlns:mc="http://schemas.openxmlformats.org/markup-compatibility/2006">
    <mc:Choice Requires="x15">
      <x15ac:absPath xmlns:x15ac="http://schemas.microsoft.com/office/spreadsheetml/2010/11/ac" url="S:\Projects\Office of Public Utility Counsel (OPUC)\OPUC Docket No 56211 - CenterPoint Rate Case\DA\Docket No 56211\OPUC Testimony\Errata 1\"/>
    </mc:Choice>
  </mc:AlternateContent>
  <xr:revisionPtr revIDLastSave="0" documentId="13_ncr:1_{33BA718D-1781-4BDD-88F9-264516359E71}" xr6:coauthVersionLast="47" xr6:coauthVersionMax="47" xr10:uidLastSave="{00000000-0000-0000-0000-000000000000}"/>
  <bookViews>
    <workbookView xWindow="-120" yWindow="-120" windowWidth="38640" windowHeight="15720" tabRatio="895" firstSheet="53" activeTab="65" xr2:uid="{00000000-000D-0000-FFFF-FFFF00000000}"/>
  </bookViews>
  <sheets>
    <sheet name="Table of Contents" sheetId="2" state="hidden" r:id="rId1"/>
    <sheet name="WP II-B-1" sheetId="3" r:id="rId2"/>
    <sheet name="WP II-B-1 Adj 3" sheetId="67" r:id="rId3"/>
    <sheet name="WP II-B-1.1" sheetId="6" r:id="rId4"/>
    <sheet name="WP II-B-2" sheetId="7" r:id="rId5"/>
    <sheet name="WP II-B-3" sheetId="8" r:id="rId6"/>
    <sheet name="WP II-B-4" sheetId="9" r:id="rId7"/>
    <sheet name="WP II-B-5" sheetId="10" r:id="rId8"/>
    <sheet name="WP II-B-5 Adj 1" sheetId="11" r:id="rId9"/>
    <sheet name="WP II-B-6" sheetId="12" r:id="rId10"/>
    <sheet name="WP II-B-6 Adj 1" sheetId="13" r:id="rId11"/>
    <sheet name="WP II-B-7" sheetId="14" r:id="rId12"/>
    <sheet name="WP II-B-7.1" sheetId="68" r:id="rId13"/>
    <sheet name="WP II-B-7.1a" sheetId="69" r:id="rId14"/>
    <sheet name="WP II-B-7 Adj 1-2 " sheetId="47" r:id="rId15"/>
    <sheet name="WP II-B-7 Adj 3" sheetId="48" r:id="rId16"/>
    <sheet name="WP II-B-7 Adj 4" sheetId="79" r:id="rId17"/>
    <sheet name="WP II-B-8" sheetId="17" r:id="rId18"/>
    <sheet name="WP  II-B-8 Adj 2" sheetId="66" r:id="rId19"/>
    <sheet name="WP II-B-9" sheetId="18" r:id="rId20"/>
    <sheet name="WP II-B-9a" sheetId="19" r:id="rId21"/>
    <sheet name="WP II-B-9b" sheetId="20" r:id="rId22"/>
    <sheet name="WP II-B-9c" sheetId="21" r:id="rId23"/>
    <sheet name="WP II-B-9d" sheetId="22" r:id="rId24"/>
    <sheet name="WP II-B-9e" sheetId="23" r:id="rId25"/>
    <sheet name="WP II-B-9e.1" sheetId="24" r:id="rId26"/>
    <sheet name="WP II-B-9e.2" sheetId="25" r:id="rId27"/>
    <sheet name="WP II-B-9e3" sheetId="26" r:id="rId28"/>
    <sheet name="WP II-B-10" sheetId="27" r:id="rId29"/>
    <sheet name="WP II B-10 Adj 1" sheetId="61" r:id="rId30"/>
    <sheet name="WP II B-10 Adj 2" sheetId="65" r:id="rId31"/>
    <sheet name="WP II-B-10 Adj 3" sheetId="28" r:id="rId32"/>
    <sheet name="WP II-B-11" sheetId="30" r:id="rId33"/>
    <sheet name="WP II-B-11 Adj 2" sheetId="42" r:id="rId34"/>
    <sheet name="WP II-B-11 Adj 8" sheetId="31" r:id="rId35"/>
    <sheet name="WP II-B-12" sheetId="33" r:id="rId36"/>
    <sheet name="WP II-B-12.1" sheetId="44" r:id="rId37"/>
    <sheet name="WP II-B-12.2" sheetId="46" r:id="rId38"/>
    <sheet name="WP II-B-12.3" sheetId="77" r:id="rId39"/>
    <sheet name="WP II-B-12.4" sheetId="80" r:id="rId40"/>
    <sheet name="WP II-B-14" sheetId="35" r:id="rId41"/>
    <sheet name="WP II-B-14.1" sheetId="36" r:id="rId42"/>
    <sheet name="WP II-B-14.2" sheetId="37" r:id="rId43"/>
    <sheet name="WP II-B-14.3" sheetId="63" r:id="rId44"/>
    <sheet name="WP II-B-14.4" sheetId="64" r:id="rId45"/>
    <sheet name="WP II-B-15a " sheetId="49" r:id="rId46"/>
    <sheet name="WP II-B-15a.1" sheetId="50" r:id="rId47"/>
    <sheet name="WP II-B-15a.2" sheetId="51" r:id="rId48"/>
    <sheet name="WP II-B-15a.3" sheetId="52" r:id="rId49"/>
    <sheet name="WP II-B-15a.4" sheetId="53" r:id="rId50"/>
    <sheet name="WP II-B-15a.5" sheetId="54" r:id="rId51"/>
    <sheet name="WP II-B-15a.6" sheetId="70" r:id="rId52"/>
    <sheet name="WP II-B-15a.7" sheetId="71" r:id="rId53"/>
    <sheet name="WP II-B-15a.8" sheetId="72" r:id="rId54"/>
    <sheet name="WP II-B-15a.9" sheetId="73" r:id="rId55"/>
    <sheet name="WP II-B-15a.10" sheetId="74" r:id="rId56"/>
    <sheet name="WP II-B-15a.11" sheetId="75" r:id="rId57"/>
    <sheet name="WP II-B-15a.12" sheetId="76" r:id="rId58"/>
    <sheet name="WP II-B-15b " sheetId="55" r:id="rId59"/>
    <sheet name="WP II-B-15b.1" sheetId="56" r:id="rId60"/>
    <sheet name="WP II-B-15b.2" sheetId="57" r:id="rId61"/>
    <sheet name="WP II-B-15b.3" sheetId="58" r:id="rId62"/>
    <sheet name="WP II-B-15b.4" sheetId="59" r:id="rId63"/>
    <sheet name="WP II-B-15b.5" sheetId="60" r:id="rId64"/>
    <sheet name="WP II-B-15b.6" sheetId="78" r:id="rId65"/>
    <sheet name="WP III-B-9" sheetId="1" r:id="rId66"/>
  </sheets>
  <externalReferences>
    <externalReference r:id="rId67"/>
    <externalReference r:id="rId68"/>
    <externalReference r:id="rId69"/>
    <externalReference r:id="rId70"/>
    <externalReference r:id="rId71"/>
    <externalReference r:id="rId72"/>
    <externalReference r:id="rId73"/>
    <externalReference r:id="rId74"/>
  </externalReferences>
  <definedNames>
    <definedName name="\0" localSheetId="2">#REF!</definedName>
    <definedName name="\0" localSheetId="33">#REF!</definedName>
    <definedName name="\0" localSheetId="39">#REF!</definedName>
    <definedName name="\0" localSheetId="15">#REF!</definedName>
    <definedName name="\0" localSheetId="16">#REF!</definedName>
    <definedName name="\0">#REF!</definedName>
    <definedName name="\A" localSheetId="18">#REF!</definedName>
    <definedName name="\A" localSheetId="29">#REF!</definedName>
    <definedName name="\A" localSheetId="30">#REF!</definedName>
    <definedName name="\A" localSheetId="2">#REF!</definedName>
    <definedName name="\a" localSheetId="33">#REF!</definedName>
    <definedName name="\a" localSheetId="15">#REF!</definedName>
    <definedName name="\a" localSheetId="16">#REF!</definedName>
    <definedName name="\a">#REF!</definedName>
    <definedName name="\B" localSheetId="18">#REF!</definedName>
    <definedName name="\B" localSheetId="29">#REF!</definedName>
    <definedName name="\B" localSheetId="30">#REF!</definedName>
    <definedName name="\B" localSheetId="2">#REF!</definedName>
    <definedName name="\B" localSheetId="33">#REF!</definedName>
    <definedName name="\B" localSheetId="15">#REF!</definedName>
    <definedName name="\B" localSheetId="16">#REF!</definedName>
    <definedName name="\B">#REF!</definedName>
    <definedName name="\b1" localSheetId="18">#REF!</definedName>
    <definedName name="\b1" localSheetId="29">#REF!</definedName>
    <definedName name="\b1" localSheetId="30">#REF!</definedName>
    <definedName name="\b1" localSheetId="33">#REF!</definedName>
    <definedName name="\b1">#REF!</definedName>
    <definedName name="\C" localSheetId="18">#REF!</definedName>
    <definedName name="\C" localSheetId="29">#REF!</definedName>
    <definedName name="\C" localSheetId="30">#REF!</definedName>
    <definedName name="\C" localSheetId="2">#REF!</definedName>
    <definedName name="\C" localSheetId="33">#REF!</definedName>
    <definedName name="\C" localSheetId="15">#REF!</definedName>
    <definedName name="\C" localSheetId="16">#REF!</definedName>
    <definedName name="\C">#REF!</definedName>
    <definedName name="\D" localSheetId="18">#REF!</definedName>
    <definedName name="\D" localSheetId="29">#REF!</definedName>
    <definedName name="\D" localSheetId="30">#REF!</definedName>
    <definedName name="\D" localSheetId="2">#REF!</definedName>
    <definedName name="\D" localSheetId="33">#REF!</definedName>
    <definedName name="\D" localSheetId="15">#REF!</definedName>
    <definedName name="\D" localSheetId="16">#REF!</definedName>
    <definedName name="\D">#REF!</definedName>
    <definedName name="\E" localSheetId="18">#REF!</definedName>
    <definedName name="\E" localSheetId="29">#REF!</definedName>
    <definedName name="\E" localSheetId="30">#REF!</definedName>
    <definedName name="\E" localSheetId="2">#REF!</definedName>
    <definedName name="\E" localSheetId="33">#REF!</definedName>
    <definedName name="\E" localSheetId="15">#REF!</definedName>
    <definedName name="\E" localSheetId="16">#REF!</definedName>
    <definedName name="\E">#REF!</definedName>
    <definedName name="\F" localSheetId="18">#REF!</definedName>
    <definedName name="\F" localSheetId="29">#REF!</definedName>
    <definedName name="\F" localSheetId="30">#REF!</definedName>
    <definedName name="\F" localSheetId="2">#REF!</definedName>
    <definedName name="\F" localSheetId="33">#REF!</definedName>
    <definedName name="\F" localSheetId="15">#REF!</definedName>
    <definedName name="\F" localSheetId="16">#REF!</definedName>
    <definedName name="\F">#REF!</definedName>
    <definedName name="\FSAVE" localSheetId="18">#REF!</definedName>
    <definedName name="\FSAVE" localSheetId="29">#REF!</definedName>
    <definedName name="\FSAVE" localSheetId="30">#REF!</definedName>
    <definedName name="\FSAVE" localSheetId="2">#REF!</definedName>
    <definedName name="\FSAVE" localSheetId="39">#REF!</definedName>
    <definedName name="\FSAVE">#REF!</definedName>
    <definedName name="\G" localSheetId="18">#REF!</definedName>
    <definedName name="\G" localSheetId="29">#REF!</definedName>
    <definedName name="\G" localSheetId="30">#REF!</definedName>
    <definedName name="\G" localSheetId="33">#REF!</definedName>
    <definedName name="\G">#REF!</definedName>
    <definedName name="\H" localSheetId="18">#REF!</definedName>
    <definedName name="\H" localSheetId="29">#REF!</definedName>
    <definedName name="\H" localSheetId="30">#REF!</definedName>
    <definedName name="\H" localSheetId="33">#REF!</definedName>
    <definedName name="\H">#REF!</definedName>
    <definedName name="\J" localSheetId="18">#REF!</definedName>
    <definedName name="\J" localSheetId="29">#REF!</definedName>
    <definedName name="\J" localSheetId="30">#REF!</definedName>
    <definedName name="\J" localSheetId="33">#REF!</definedName>
    <definedName name="\J">#REF!</definedName>
    <definedName name="\K" localSheetId="18">#REF!</definedName>
    <definedName name="\K" localSheetId="29">#REF!</definedName>
    <definedName name="\K" localSheetId="30">#REF!</definedName>
    <definedName name="\K" localSheetId="33">#REF!</definedName>
    <definedName name="\K">#REF!</definedName>
    <definedName name="\L" localSheetId="18">#REF!</definedName>
    <definedName name="\L" localSheetId="29">#REF!</definedName>
    <definedName name="\L" localSheetId="30">#REF!</definedName>
    <definedName name="\L" localSheetId="33">#REF!</definedName>
    <definedName name="\L">#REF!</definedName>
    <definedName name="\M" localSheetId="18">#REF!</definedName>
    <definedName name="\M" localSheetId="29">#REF!</definedName>
    <definedName name="\M" localSheetId="30">#REF!</definedName>
    <definedName name="\M" localSheetId="33">#REF!</definedName>
    <definedName name="\M">#REF!</definedName>
    <definedName name="\N" localSheetId="18">#REF!</definedName>
    <definedName name="\N" localSheetId="29">#REF!</definedName>
    <definedName name="\N" localSheetId="30">#REF!</definedName>
    <definedName name="\N" localSheetId="33">#REF!</definedName>
    <definedName name="\N">#REF!</definedName>
    <definedName name="\O" localSheetId="18">#REF!</definedName>
    <definedName name="\O" localSheetId="29">#REF!</definedName>
    <definedName name="\O" localSheetId="30">#REF!</definedName>
    <definedName name="\O" localSheetId="33">#REF!</definedName>
    <definedName name="\O">#REF!</definedName>
    <definedName name="\p" localSheetId="33">#REF!</definedName>
    <definedName name="\P" localSheetId="39">#REF!</definedName>
    <definedName name="\p">#REF!</definedName>
    <definedName name="\q" localSheetId="33">#REF!</definedName>
    <definedName name="\q">#REF!</definedName>
    <definedName name="\R" localSheetId="18">#REF!</definedName>
    <definedName name="\R" localSheetId="29">#REF!</definedName>
    <definedName name="\R" localSheetId="30">#REF!</definedName>
    <definedName name="\R" localSheetId="2">#REF!</definedName>
    <definedName name="\R" localSheetId="33">#REF!</definedName>
    <definedName name="\R" localSheetId="39">#REF!</definedName>
    <definedName name="\R" localSheetId="15">#REF!</definedName>
    <definedName name="\R" localSheetId="16">#REF!</definedName>
    <definedName name="\R">#REF!</definedName>
    <definedName name="\S" localSheetId="18">#REF!</definedName>
    <definedName name="\S" localSheetId="29">#REF!</definedName>
    <definedName name="\S" localSheetId="30">#REF!</definedName>
    <definedName name="\S" localSheetId="33">#REF!</definedName>
    <definedName name="\S">#REF!</definedName>
    <definedName name="\U" localSheetId="18">#REF!</definedName>
    <definedName name="\U" localSheetId="29">#REF!</definedName>
    <definedName name="\U" localSheetId="30">#REF!</definedName>
    <definedName name="\U" localSheetId="33">#REF!</definedName>
    <definedName name="\U">#REF!</definedName>
    <definedName name="\V" localSheetId="18">#REF!</definedName>
    <definedName name="\V" localSheetId="29">#REF!</definedName>
    <definedName name="\V" localSheetId="30">#REF!</definedName>
    <definedName name="\V" localSheetId="33">#REF!</definedName>
    <definedName name="\V">#REF!</definedName>
    <definedName name="\w" localSheetId="33">#REF!</definedName>
    <definedName name="\w">#REF!</definedName>
    <definedName name="\X" localSheetId="18">#REF!</definedName>
    <definedName name="\X" localSheetId="29">#REF!</definedName>
    <definedName name="\X" localSheetId="30">#REF!</definedName>
    <definedName name="\X" localSheetId="33">#REF!</definedName>
    <definedName name="\X">#REF!</definedName>
    <definedName name="\y" localSheetId="33">#REF!</definedName>
    <definedName name="\y">#REF!</definedName>
    <definedName name="\Z" localSheetId="18">#REF!</definedName>
    <definedName name="\Z" localSheetId="29">#REF!</definedName>
    <definedName name="\Z" localSheetId="30">#REF!</definedName>
    <definedName name="\Z" localSheetId="33">#REF!</definedName>
    <definedName name="\Z">#REF!</definedName>
    <definedName name="________DAT1" localSheetId="33">#REF!</definedName>
    <definedName name="________DAT1">#REF!</definedName>
    <definedName name="________DAT10" localSheetId="33">#REF!</definedName>
    <definedName name="________DAT10">#REF!</definedName>
    <definedName name="________DAT11" localSheetId="33">#REF!</definedName>
    <definedName name="________DAT11">#REF!</definedName>
    <definedName name="________DAT12" localSheetId="33">#REF!</definedName>
    <definedName name="________DAT12">#REF!</definedName>
    <definedName name="________DAT13" localSheetId="33">#REF!</definedName>
    <definedName name="________DAT13">#REF!</definedName>
    <definedName name="________DAT14" localSheetId="33">#REF!</definedName>
    <definedName name="________DAT14">#REF!</definedName>
    <definedName name="________DAT15" localSheetId="33">#REF!</definedName>
    <definedName name="________DAT15">#REF!</definedName>
    <definedName name="________DAT16" localSheetId="33">#REF!</definedName>
    <definedName name="________DAT16">#REF!</definedName>
    <definedName name="________DAT17" localSheetId="33">#REF!</definedName>
    <definedName name="________DAT17">#REF!</definedName>
    <definedName name="________DAT18" localSheetId="33">#REF!</definedName>
    <definedName name="________DAT18">#REF!</definedName>
    <definedName name="________DAT19" localSheetId="33">#REF!</definedName>
    <definedName name="________DAT19">#REF!</definedName>
    <definedName name="________DAT2" localSheetId="33">#REF!</definedName>
    <definedName name="________DAT2">#REF!</definedName>
    <definedName name="________DAT20" localSheetId="33">#REF!</definedName>
    <definedName name="________DAT20">#REF!</definedName>
    <definedName name="________DAT3" localSheetId="33">#REF!</definedName>
    <definedName name="________DAT3">#REF!</definedName>
    <definedName name="________DAT4" localSheetId="33">#REF!</definedName>
    <definedName name="________DAT4">#REF!</definedName>
    <definedName name="________DAT5" localSheetId="33">#REF!</definedName>
    <definedName name="________DAT5">#REF!</definedName>
    <definedName name="________DAT6" localSheetId="33">#REF!</definedName>
    <definedName name="________DAT6">#REF!</definedName>
    <definedName name="________DAT7" localSheetId="33">#REF!</definedName>
    <definedName name="________DAT7">#REF!</definedName>
    <definedName name="________DAT8" localSheetId="33">#REF!</definedName>
    <definedName name="________DAT8">#REF!</definedName>
    <definedName name="________DAT9" localSheetId="33">#REF!</definedName>
    <definedName name="________DAT9">#REF!</definedName>
    <definedName name="_______C12P" localSheetId="18">#REF!</definedName>
    <definedName name="_______C12P" localSheetId="29">#REF!</definedName>
    <definedName name="_______C12P" localSheetId="30">#REF!</definedName>
    <definedName name="_______C12P" localSheetId="33">#REF!</definedName>
    <definedName name="_______C12P">#REF!</definedName>
    <definedName name="_______C13P" localSheetId="18">#REF!</definedName>
    <definedName name="_______C13P" localSheetId="29">#REF!</definedName>
    <definedName name="_______C13P" localSheetId="30">#REF!</definedName>
    <definedName name="_______C13P" localSheetId="33">#REF!</definedName>
    <definedName name="_______C13P">#REF!</definedName>
    <definedName name="_______C2P" localSheetId="18">#REF!</definedName>
    <definedName name="_______C2P" localSheetId="29">#REF!</definedName>
    <definedName name="_______C2P" localSheetId="30">#REF!</definedName>
    <definedName name="_______C2P" localSheetId="33">#REF!</definedName>
    <definedName name="_______C2P">#REF!</definedName>
    <definedName name="_______C3P" localSheetId="18">#REF!</definedName>
    <definedName name="_______C3P" localSheetId="29">#REF!</definedName>
    <definedName name="_______C3P" localSheetId="30">#REF!</definedName>
    <definedName name="_______C3P" localSheetId="33">#REF!</definedName>
    <definedName name="_______C3P">#REF!</definedName>
    <definedName name="_______C42P" localSheetId="18">#REF!</definedName>
    <definedName name="_______C42P" localSheetId="29">#REF!</definedName>
    <definedName name="_______C42P" localSheetId="30">#REF!</definedName>
    <definedName name="_______C42P" localSheetId="33">#REF!</definedName>
    <definedName name="_______C42P">#REF!</definedName>
    <definedName name="_______C4P" localSheetId="18">#REF!</definedName>
    <definedName name="_______C4P" localSheetId="29">#REF!</definedName>
    <definedName name="_______C4P" localSheetId="30">#REF!</definedName>
    <definedName name="_______C4P" localSheetId="33">#REF!</definedName>
    <definedName name="_______C4P">#REF!</definedName>
    <definedName name="_______C5P" localSheetId="18">#REF!</definedName>
    <definedName name="_______C5P" localSheetId="29">#REF!</definedName>
    <definedName name="_______C5P" localSheetId="30">#REF!</definedName>
    <definedName name="_______C5P" localSheetId="33">#REF!</definedName>
    <definedName name="_______C5P">#REF!</definedName>
    <definedName name="_______C6P" localSheetId="18">#REF!</definedName>
    <definedName name="_______C6P" localSheetId="29">#REF!</definedName>
    <definedName name="_______C6P" localSheetId="30">#REF!</definedName>
    <definedName name="_______C6P" localSheetId="33">#REF!</definedName>
    <definedName name="_______C6P">#REF!</definedName>
    <definedName name="_______C7P" localSheetId="18">#REF!</definedName>
    <definedName name="_______C7P" localSheetId="29">#REF!</definedName>
    <definedName name="_______C7P" localSheetId="30">#REF!</definedName>
    <definedName name="_______C7P" localSheetId="33">#REF!</definedName>
    <definedName name="_______C7P">#REF!</definedName>
    <definedName name="_______DAT1" localSheetId="33">#REF!</definedName>
    <definedName name="_______DAT1">#REF!</definedName>
    <definedName name="_______DAT10" localSheetId="33">#REF!</definedName>
    <definedName name="_______DAT10">#REF!</definedName>
    <definedName name="_______DAT11" localSheetId="33">#REF!</definedName>
    <definedName name="_______DAT11">#REF!</definedName>
    <definedName name="_______DAT12" localSheetId="33">#REF!</definedName>
    <definedName name="_______DAT12">#REF!</definedName>
    <definedName name="_______DAT13" localSheetId="33">#REF!</definedName>
    <definedName name="_______DAT13">#REF!</definedName>
    <definedName name="_______DAT14" localSheetId="33">#REF!</definedName>
    <definedName name="_______DAT14">#REF!</definedName>
    <definedName name="_______DAT15" localSheetId="33">#REF!</definedName>
    <definedName name="_______DAT15">#REF!</definedName>
    <definedName name="_______DAT16" localSheetId="33">#REF!</definedName>
    <definedName name="_______DAT16">#REF!</definedName>
    <definedName name="_______DAT17" localSheetId="33">#REF!</definedName>
    <definedName name="_______DAT17">#REF!</definedName>
    <definedName name="_______DAT18" localSheetId="33">#REF!</definedName>
    <definedName name="_______DAT18">#REF!</definedName>
    <definedName name="_______DAT19" localSheetId="33">#REF!</definedName>
    <definedName name="_______DAT19">#REF!</definedName>
    <definedName name="_______DAT2" localSheetId="33">#REF!</definedName>
    <definedName name="_______DAT2">#REF!</definedName>
    <definedName name="_______DAT20" localSheetId="33">#REF!</definedName>
    <definedName name="_______DAT20">#REF!</definedName>
    <definedName name="_______DAT21" localSheetId="33">#REF!</definedName>
    <definedName name="_______DAT21">#REF!</definedName>
    <definedName name="_______DAT22" localSheetId="33">#REF!</definedName>
    <definedName name="_______DAT22">#REF!</definedName>
    <definedName name="_______DAT23" localSheetId="33">#REF!</definedName>
    <definedName name="_______DAT23">#REF!</definedName>
    <definedName name="_______DAT3" localSheetId="33">#REF!</definedName>
    <definedName name="_______DAT3">#REF!</definedName>
    <definedName name="_______DAT4" localSheetId="33">#REF!</definedName>
    <definedName name="_______DAT4">#REF!</definedName>
    <definedName name="_______DAT5" localSheetId="33">#REF!</definedName>
    <definedName name="_______DAT5">#REF!</definedName>
    <definedName name="_______DAT6" localSheetId="33">#REF!</definedName>
    <definedName name="_______DAT6">#REF!</definedName>
    <definedName name="_______DAT7" localSheetId="33">#REF!</definedName>
    <definedName name="_______DAT7">#REF!</definedName>
    <definedName name="_______DAT8" localSheetId="33">#REF!</definedName>
    <definedName name="_______DAT8">#REF!</definedName>
    <definedName name="_______DAT9" localSheetId="33">#REF!</definedName>
    <definedName name="_______DAT9">#REF!</definedName>
    <definedName name="_______DIS75" localSheetId="33">#REF!</definedName>
    <definedName name="_______DIS75">#REF!</definedName>
    <definedName name="_______DIS8" localSheetId="33">#REF!</definedName>
    <definedName name="_______DIS8">#REF!</definedName>
    <definedName name="_______PI6" localSheetId="18">#REF!</definedName>
    <definedName name="_______PI6" localSheetId="29">#REF!</definedName>
    <definedName name="_______PI6" localSheetId="30">#REF!</definedName>
    <definedName name="_______PI6" localSheetId="33">#REF!</definedName>
    <definedName name="_______PI6">#REF!</definedName>
    <definedName name="_______PPD2" localSheetId="33">#REF!</definedName>
    <definedName name="_______PPD2">#REF!</definedName>
    <definedName name="_______SP1" localSheetId="33">#REF!</definedName>
    <definedName name="_______SP1">#REF!</definedName>
    <definedName name="_______SP2" localSheetId="33">#REF!</definedName>
    <definedName name="_______SP2">#REF!</definedName>
    <definedName name="_______SP3" localSheetId="33">#REF!</definedName>
    <definedName name="_______SP3">#REF!</definedName>
    <definedName name="_______SP4" localSheetId="33">#REF!</definedName>
    <definedName name="_______SP4">#REF!</definedName>
    <definedName name="_______Sp5" localSheetId="33">#REF!</definedName>
    <definedName name="_______Sp5">#REF!</definedName>
    <definedName name="_______SPC1" localSheetId="33">#REF!</definedName>
    <definedName name="_______SPC1">#REF!</definedName>
    <definedName name="_______SPC2" localSheetId="33">#REF!</definedName>
    <definedName name="_______SPC2">#REF!</definedName>
    <definedName name="______C12P" localSheetId="18">#REF!</definedName>
    <definedName name="______C12P" localSheetId="29">#REF!</definedName>
    <definedName name="______C12P" localSheetId="30">#REF!</definedName>
    <definedName name="______C12P" localSheetId="33">#REF!</definedName>
    <definedName name="______C12P">#REF!</definedName>
    <definedName name="______C13P" localSheetId="18">#REF!</definedName>
    <definedName name="______C13P" localSheetId="29">#REF!</definedName>
    <definedName name="______C13P" localSheetId="30">#REF!</definedName>
    <definedName name="______C13P" localSheetId="33">#REF!</definedName>
    <definedName name="______C13P">#REF!</definedName>
    <definedName name="______C2P" localSheetId="18">#REF!</definedName>
    <definedName name="______C2P" localSheetId="29">#REF!</definedName>
    <definedName name="______C2P" localSheetId="30">#REF!</definedName>
    <definedName name="______C2P" localSheetId="33">#REF!</definedName>
    <definedName name="______C2P">#REF!</definedName>
    <definedName name="______C3P" localSheetId="18">#REF!</definedName>
    <definedName name="______C3P" localSheetId="29">#REF!</definedName>
    <definedName name="______C3P" localSheetId="30">#REF!</definedName>
    <definedName name="______C3P" localSheetId="33">#REF!</definedName>
    <definedName name="______C3P">#REF!</definedName>
    <definedName name="______C42P" localSheetId="18">#REF!</definedName>
    <definedName name="______C42P" localSheetId="29">#REF!</definedName>
    <definedName name="______C42P" localSheetId="30">#REF!</definedName>
    <definedName name="______C42P" localSheetId="33">#REF!</definedName>
    <definedName name="______C42P">#REF!</definedName>
    <definedName name="______C4P" localSheetId="18">#REF!</definedName>
    <definedName name="______C4P" localSheetId="29">#REF!</definedName>
    <definedName name="______C4P" localSheetId="30">#REF!</definedName>
    <definedName name="______C4P" localSheetId="33">#REF!</definedName>
    <definedName name="______C4P">#REF!</definedName>
    <definedName name="______C5P" localSheetId="18">#REF!</definedName>
    <definedName name="______C5P" localSheetId="29">#REF!</definedName>
    <definedName name="______C5P" localSheetId="30">#REF!</definedName>
    <definedName name="______C5P" localSheetId="33">#REF!</definedName>
    <definedName name="______C5P">#REF!</definedName>
    <definedName name="______C6P" localSheetId="18">#REF!</definedName>
    <definedName name="______C6P" localSheetId="29">#REF!</definedName>
    <definedName name="______C6P" localSheetId="30">#REF!</definedName>
    <definedName name="______C6P" localSheetId="33">#REF!</definedName>
    <definedName name="______C6P">#REF!</definedName>
    <definedName name="______C7P" localSheetId="18">#REF!</definedName>
    <definedName name="______C7P" localSheetId="29">#REF!</definedName>
    <definedName name="______C7P" localSheetId="30">#REF!</definedName>
    <definedName name="______C7P" localSheetId="33">#REF!</definedName>
    <definedName name="______C7P">#REF!</definedName>
    <definedName name="______DAT1" localSheetId="33">#REF!</definedName>
    <definedName name="______DAT1">#REF!</definedName>
    <definedName name="______DAT10" localSheetId="33">#REF!</definedName>
    <definedName name="______DAT10">#REF!</definedName>
    <definedName name="______DAT11" localSheetId="33">#REF!</definedName>
    <definedName name="______DAT11">#REF!</definedName>
    <definedName name="______DAT12" localSheetId="33">#REF!</definedName>
    <definedName name="______DAT12">#REF!</definedName>
    <definedName name="______DAT13" localSheetId="33">#REF!</definedName>
    <definedName name="______DAT13">#REF!</definedName>
    <definedName name="______DAT14" localSheetId="33">#REF!</definedName>
    <definedName name="______DAT14">#REF!</definedName>
    <definedName name="______DAT15" localSheetId="33">#REF!</definedName>
    <definedName name="______DAT15">#REF!</definedName>
    <definedName name="______DAT16" localSheetId="33">#REF!</definedName>
    <definedName name="______DAT16">#REF!</definedName>
    <definedName name="______DAT17" localSheetId="33">#REF!</definedName>
    <definedName name="______DAT17">#REF!</definedName>
    <definedName name="______DAT18" localSheetId="33">#REF!</definedName>
    <definedName name="______DAT18">#REF!</definedName>
    <definedName name="______DAT19" localSheetId="33">#REF!</definedName>
    <definedName name="______DAT19">#REF!</definedName>
    <definedName name="______DAT2" localSheetId="33">#REF!</definedName>
    <definedName name="______DAT2">#REF!</definedName>
    <definedName name="______DAT20" localSheetId="33">#REF!</definedName>
    <definedName name="______DAT20">#REF!</definedName>
    <definedName name="______DAT3" localSheetId="33">#REF!</definedName>
    <definedName name="______DAT3">#REF!</definedName>
    <definedName name="______DAT4" localSheetId="33">#REF!</definedName>
    <definedName name="______DAT4">#REF!</definedName>
    <definedName name="______DAT5" localSheetId="33">#REF!</definedName>
    <definedName name="______DAT5">#REF!</definedName>
    <definedName name="______DAT6" localSheetId="33">#REF!</definedName>
    <definedName name="______DAT6">#REF!</definedName>
    <definedName name="______DAT7" localSheetId="33">#REF!</definedName>
    <definedName name="______DAT7">#REF!</definedName>
    <definedName name="______DAT8" localSheetId="33">#REF!</definedName>
    <definedName name="______DAT8">#REF!</definedName>
    <definedName name="______DAT9" localSheetId="33">#REF!</definedName>
    <definedName name="______DAT9">#REF!</definedName>
    <definedName name="______DIS75" localSheetId="33">#REF!</definedName>
    <definedName name="______DIS75">#REF!</definedName>
    <definedName name="______DIS8" localSheetId="33">#REF!</definedName>
    <definedName name="______DIS8">#REF!</definedName>
    <definedName name="______EXP2" localSheetId="33">#REF!</definedName>
    <definedName name="______EXP2">#REF!</definedName>
    <definedName name="______FAS88" localSheetId="33">#REF!</definedName>
    <definedName name="______FAS88">#REF!</definedName>
    <definedName name="______PI6" localSheetId="18">#REF!</definedName>
    <definedName name="______PI6" localSheetId="29">#REF!</definedName>
    <definedName name="______PI6" localSheetId="30">#REF!</definedName>
    <definedName name="______PI6" localSheetId="33">#REF!</definedName>
    <definedName name="______PI6">#REF!</definedName>
    <definedName name="______PPD2" localSheetId="33">#REF!</definedName>
    <definedName name="______PPD2">#REF!</definedName>
    <definedName name="______SP1" localSheetId="33">#REF!</definedName>
    <definedName name="______SP1">#REF!</definedName>
    <definedName name="______SP2" localSheetId="33">#REF!</definedName>
    <definedName name="______SP2">#REF!</definedName>
    <definedName name="______SP3" localSheetId="33">#REF!</definedName>
    <definedName name="______SP3">#REF!</definedName>
    <definedName name="______SP4" localSheetId="33">#REF!</definedName>
    <definedName name="______SP4">#REF!</definedName>
    <definedName name="______Sp5" localSheetId="33">#REF!</definedName>
    <definedName name="______Sp5">#REF!</definedName>
    <definedName name="______SPC1" localSheetId="33">#REF!</definedName>
    <definedName name="______SPC1">#REF!</definedName>
    <definedName name="______SPC2" localSheetId="33">#REF!</definedName>
    <definedName name="______SPC2">#REF!</definedName>
    <definedName name="_____C12P" localSheetId="18">#REF!</definedName>
    <definedName name="_____C12P" localSheetId="29">#REF!</definedName>
    <definedName name="_____C12P" localSheetId="30">#REF!</definedName>
    <definedName name="_____C12P" localSheetId="33">#REF!</definedName>
    <definedName name="_____C12P">#REF!</definedName>
    <definedName name="_____C13P" localSheetId="18">#REF!</definedName>
    <definedName name="_____C13P" localSheetId="29">#REF!</definedName>
    <definedName name="_____C13P" localSheetId="30">#REF!</definedName>
    <definedName name="_____C13P" localSheetId="33">#REF!</definedName>
    <definedName name="_____C13P">#REF!</definedName>
    <definedName name="_____C2P" localSheetId="18">#REF!</definedName>
    <definedName name="_____C2P" localSheetId="29">#REF!</definedName>
    <definedName name="_____C2P" localSheetId="30">#REF!</definedName>
    <definedName name="_____C2P" localSheetId="33">#REF!</definedName>
    <definedName name="_____C2P">#REF!</definedName>
    <definedName name="_____C3P" localSheetId="18">#REF!</definedName>
    <definedName name="_____C3P" localSheetId="29">#REF!</definedName>
    <definedName name="_____C3P" localSheetId="30">#REF!</definedName>
    <definedName name="_____C3P" localSheetId="33">#REF!</definedName>
    <definedName name="_____C3P">#REF!</definedName>
    <definedName name="_____C42P" localSheetId="18">#REF!</definedName>
    <definedName name="_____C42P" localSheetId="29">#REF!</definedName>
    <definedName name="_____C42P" localSheetId="30">#REF!</definedName>
    <definedName name="_____C42P" localSheetId="33">#REF!</definedName>
    <definedName name="_____C42P">#REF!</definedName>
    <definedName name="_____C4P" localSheetId="18">#REF!</definedName>
    <definedName name="_____C4P" localSheetId="29">#REF!</definedName>
    <definedName name="_____C4P" localSheetId="30">#REF!</definedName>
    <definedName name="_____C4P" localSheetId="33">#REF!</definedName>
    <definedName name="_____C4P">#REF!</definedName>
    <definedName name="_____C5P" localSheetId="18">#REF!</definedName>
    <definedName name="_____C5P" localSheetId="29">#REF!</definedName>
    <definedName name="_____C5P" localSheetId="30">#REF!</definedName>
    <definedName name="_____C5P" localSheetId="33">#REF!</definedName>
    <definedName name="_____C5P">#REF!</definedName>
    <definedName name="_____C6P" localSheetId="18">#REF!</definedName>
    <definedName name="_____C6P" localSheetId="29">#REF!</definedName>
    <definedName name="_____C6P" localSheetId="30">#REF!</definedName>
    <definedName name="_____C6P" localSheetId="33">#REF!</definedName>
    <definedName name="_____C6P">#REF!</definedName>
    <definedName name="_____C7P" localSheetId="18">#REF!</definedName>
    <definedName name="_____C7P" localSheetId="29">#REF!</definedName>
    <definedName name="_____C7P" localSheetId="30">#REF!</definedName>
    <definedName name="_____C7P" localSheetId="33">#REF!</definedName>
    <definedName name="_____C7P">#REF!</definedName>
    <definedName name="_____DAT1" localSheetId="33">#REF!</definedName>
    <definedName name="_____DAT1">#REF!</definedName>
    <definedName name="_____DAT10" localSheetId="33">#REF!</definedName>
    <definedName name="_____DAT10">#REF!</definedName>
    <definedName name="_____DAT11" localSheetId="33">#REF!</definedName>
    <definedName name="_____DAT11">#REF!</definedName>
    <definedName name="_____DAT12" localSheetId="33">#REF!</definedName>
    <definedName name="_____DAT12">#REF!</definedName>
    <definedName name="_____DAT13" localSheetId="33">#REF!</definedName>
    <definedName name="_____DAT13">#REF!</definedName>
    <definedName name="_____DAT14" localSheetId="33">#REF!</definedName>
    <definedName name="_____DAT14">#REF!</definedName>
    <definedName name="_____DAT15" localSheetId="33">#REF!</definedName>
    <definedName name="_____DAT15">#REF!</definedName>
    <definedName name="_____DAT16" localSheetId="33">#REF!</definedName>
    <definedName name="_____DAT16">#REF!</definedName>
    <definedName name="_____DAT17" localSheetId="33">#REF!</definedName>
    <definedName name="_____DAT17">#REF!</definedName>
    <definedName name="_____DAT18" localSheetId="33">#REF!</definedName>
    <definedName name="_____DAT18">#REF!</definedName>
    <definedName name="_____DAT19" localSheetId="33">#REF!</definedName>
    <definedName name="_____DAT19">#REF!</definedName>
    <definedName name="_____DAT2" localSheetId="33">#REF!</definedName>
    <definedName name="_____DAT2">#REF!</definedName>
    <definedName name="_____DAT20" localSheetId="33">#REF!</definedName>
    <definedName name="_____DAT20">#REF!</definedName>
    <definedName name="_____DAT21" localSheetId="33">#REF!</definedName>
    <definedName name="_____DAT21">#REF!</definedName>
    <definedName name="_____DAT22" localSheetId="33">#REF!</definedName>
    <definedName name="_____DAT22">#REF!</definedName>
    <definedName name="_____DAT23" localSheetId="33">#REF!</definedName>
    <definedName name="_____DAT23">#REF!</definedName>
    <definedName name="_____DAT3" localSheetId="33">#REF!</definedName>
    <definedName name="_____DAT3">#REF!</definedName>
    <definedName name="_____DAT4" localSheetId="33">#REF!</definedName>
    <definedName name="_____DAT4">#REF!</definedName>
    <definedName name="_____DAT5" localSheetId="33">#REF!</definedName>
    <definedName name="_____DAT5">#REF!</definedName>
    <definedName name="_____DAT6" localSheetId="33">#REF!</definedName>
    <definedName name="_____DAT6">#REF!</definedName>
    <definedName name="_____DAT7" localSheetId="33">#REF!</definedName>
    <definedName name="_____DAT7">#REF!</definedName>
    <definedName name="_____DAT8" localSheetId="33">#REF!</definedName>
    <definedName name="_____DAT8">#REF!</definedName>
    <definedName name="_____DAT9" localSheetId="33">#REF!</definedName>
    <definedName name="_____DAT9">#REF!</definedName>
    <definedName name="_____DIS75" localSheetId="33">#REF!</definedName>
    <definedName name="_____DIS75">#REF!</definedName>
    <definedName name="_____DIS8" localSheetId="33">#REF!</definedName>
    <definedName name="_____DIS8">#REF!</definedName>
    <definedName name="_____EXP2" localSheetId="33">#REF!</definedName>
    <definedName name="_____EXP2">#REF!</definedName>
    <definedName name="_____FAS88" localSheetId="33">#REF!</definedName>
    <definedName name="_____FAS88">#REF!</definedName>
    <definedName name="_____PI6" localSheetId="18">#REF!</definedName>
    <definedName name="_____PI6" localSheetId="29">#REF!</definedName>
    <definedName name="_____PI6" localSheetId="30">#REF!</definedName>
    <definedName name="_____PI6" localSheetId="33">#REF!</definedName>
    <definedName name="_____PI6">#REF!</definedName>
    <definedName name="_____PPD2" localSheetId="33">#REF!</definedName>
    <definedName name="_____PPD2">#REF!</definedName>
    <definedName name="_____SP1" localSheetId="33">#REF!</definedName>
    <definedName name="_____SP1">#REF!</definedName>
    <definedName name="_____SP2" localSheetId="33">#REF!</definedName>
    <definedName name="_____SP2">#REF!</definedName>
    <definedName name="_____SP3" localSheetId="33">#REF!</definedName>
    <definedName name="_____SP3">#REF!</definedName>
    <definedName name="_____SP4" localSheetId="33">#REF!</definedName>
    <definedName name="_____SP4">#REF!</definedName>
    <definedName name="_____Sp5" localSheetId="33">#REF!</definedName>
    <definedName name="_____Sp5">#REF!</definedName>
    <definedName name="_____SPC1" localSheetId="33">#REF!</definedName>
    <definedName name="_____SPC1">#REF!</definedName>
    <definedName name="_____SPC2" localSheetId="33">#REF!</definedName>
    <definedName name="_____SPC2">#REF!</definedName>
    <definedName name="____C12P" localSheetId="18">#REF!</definedName>
    <definedName name="____C12P" localSheetId="29">#REF!</definedName>
    <definedName name="____C12P" localSheetId="30">#REF!</definedName>
    <definedName name="____C12P" localSheetId="33">#REF!</definedName>
    <definedName name="____C12P">#REF!</definedName>
    <definedName name="____C13P" localSheetId="18">#REF!</definedName>
    <definedName name="____C13P" localSheetId="29">#REF!</definedName>
    <definedName name="____C13P" localSheetId="30">#REF!</definedName>
    <definedName name="____C13P" localSheetId="33">#REF!</definedName>
    <definedName name="____C13P">#REF!</definedName>
    <definedName name="____C2P" localSheetId="18">#REF!</definedName>
    <definedName name="____C2P" localSheetId="29">#REF!</definedName>
    <definedName name="____C2P" localSheetId="30">#REF!</definedName>
    <definedName name="____C2P" localSheetId="33">#REF!</definedName>
    <definedName name="____C2P">#REF!</definedName>
    <definedName name="____C3P" localSheetId="18">#REF!</definedName>
    <definedName name="____C3P" localSheetId="29">#REF!</definedName>
    <definedName name="____C3P" localSheetId="30">#REF!</definedName>
    <definedName name="____C3P" localSheetId="33">#REF!</definedName>
    <definedName name="____C3P">#REF!</definedName>
    <definedName name="____C42P" localSheetId="18">#REF!</definedName>
    <definedName name="____C42P" localSheetId="29">#REF!</definedName>
    <definedName name="____C42P" localSheetId="30">#REF!</definedName>
    <definedName name="____C42P" localSheetId="33">#REF!</definedName>
    <definedName name="____C42P">#REF!</definedName>
    <definedName name="____C4P" localSheetId="18">#REF!</definedName>
    <definedName name="____C4P" localSheetId="29">#REF!</definedName>
    <definedName name="____C4P" localSheetId="30">#REF!</definedName>
    <definedName name="____C4P" localSheetId="33">#REF!</definedName>
    <definedName name="____C4P">#REF!</definedName>
    <definedName name="____C5P" localSheetId="18">#REF!</definedName>
    <definedName name="____C5P" localSheetId="29">#REF!</definedName>
    <definedName name="____C5P" localSheetId="30">#REF!</definedName>
    <definedName name="____C5P" localSheetId="33">#REF!</definedName>
    <definedName name="____C5P">#REF!</definedName>
    <definedName name="____C6P" localSheetId="18">#REF!</definedName>
    <definedName name="____C6P" localSheetId="29">#REF!</definedName>
    <definedName name="____C6P" localSheetId="30">#REF!</definedName>
    <definedName name="____C6P" localSheetId="33">#REF!</definedName>
    <definedName name="____C6P">#REF!</definedName>
    <definedName name="____C7P" localSheetId="18">#REF!</definedName>
    <definedName name="____C7P" localSheetId="29">#REF!</definedName>
    <definedName name="____C7P" localSheetId="30">#REF!</definedName>
    <definedName name="____C7P" localSheetId="33">#REF!</definedName>
    <definedName name="____C7P">#REF!</definedName>
    <definedName name="____DAT1" localSheetId="33">#REF!</definedName>
    <definedName name="____DAT1">#REF!</definedName>
    <definedName name="____DAT10" localSheetId="33">#REF!</definedName>
    <definedName name="____DAT10">#REF!</definedName>
    <definedName name="____DAT11" localSheetId="33">#REF!</definedName>
    <definedName name="____DAT11">#REF!</definedName>
    <definedName name="____DAT12" localSheetId="33">#REF!</definedName>
    <definedName name="____DAT12">#REF!</definedName>
    <definedName name="____DAT13" localSheetId="33">#REF!</definedName>
    <definedName name="____DAT13">#REF!</definedName>
    <definedName name="____DAT14" localSheetId="33">#REF!</definedName>
    <definedName name="____DAT14">#REF!</definedName>
    <definedName name="____DAT15" localSheetId="33">#REF!</definedName>
    <definedName name="____DAT15">#REF!</definedName>
    <definedName name="____DAT16" localSheetId="33">#REF!</definedName>
    <definedName name="____DAT16">#REF!</definedName>
    <definedName name="____DAT17" localSheetId="33">#REF!</definedName>
    <definedName name="____DAT17">#REF!</definedName>
    <definedName name="____DAT18" localSheetId="33">#REF!</definedName>
    <definedName name="____DAT18">#REF!</definedName>
    <definedName name="____DAT19" localSheetId="33">#REF!</definedName>
    <definedName name="____DAT19">#REF!</definedName>
    <definedName name="____DAT2" localSheetId="33">#REF!</definedName>
    <definedName name="____DAT2">#REF!</definedName>
    <definedName name="____DAT21" localSheetId="33">#REF!</definedName>
    <definedName name="____DAT21">#REF!</definedName>
    <definedName name="____DAT22" localSheetId="33">#REF!</definedName>
    <definedName name="____DAT22">#REF!</definedName>
    <definedName name="____DAT23" localSheetId="33">#REF!</definedName>
    <definedName name="____DAT23">#REF!</definedName>
    <definedName name="____DAT3" localSheetId="33">#REF!</definedName>
    <definedName name="____DAT3">#REF!</definedName>
    <definedName name="____DAT4" localSheetId="33">#REF!</definedName>
    <definedName name="____DAT4">#REF!</definedName>
    <definedName name="____DAT5" localSheetId="33">#REF!</definedName>
    <definedName name="____DAT5">#REF!</definedName>
    <definedName name="____DAT6" localSheetId="33">#REF!</definedName>
    <definedName name="____DAT6">#REF!</definedName>
    <definedName name="____DAT7" localSheetId="33">#REF!</definedName>
    <definedName name="____DAT7">#REF!</definedName>
    <definedName name="____DAT8" localSheetId="33">#REF!</definedName>
    <definedName name="____DAT8">#REF!</definedName>
    <definedName name="____DAT9" localSheetId="33">#REF!</definedName>
    <definedName name="____DAT9">#REF!</definedName>
    <definedName name="____DIS75" localSheetId="33">#REF!</definedName>
    <definedName name="____DIS75">#REF!</definedName>
    <definedName name="____DIS8" localSheetId="33">#REF!</definedName>
    <definedName name="____DIS8">#REF!</definedName>
    <definedName name="____EXP2" localSheetId="33">#REF!</definedName>
    <definedName name="____EXP2">#REF!</definedName>
    <definedName name="____FAS88" localSheetId="33">#REF!</definedName>
    <definedName name="____FAS88">#REF!</definedName>
    <definedName name="____PI6" localSheetId="18">#REF!</definedName>
    <definedName name="____PI6" localSheetId="29">#REF!</definedName>
    <definedName name="____PI6" localSheetId="30">#REF!</definedName>
    <definedName name="____PI6" localSheetId="33">#REF!</definedName>
    <definedName name="____PI6">#REF!</definedName>
    <definedName name="____PPD2" localSheetId="33">#REF!</definedName>
    <definedName name="____PPD2">#REF!</definedName>
    <definedName name="____SP1" localSheetId="33">#REF!</definedName>
    <definedName name="____SP1">#REF!</definedName>
    <definedName name="____SP2" localSheetId="33">#REF!</definedName>
    <definedName name="____SP2">#REF!</definedName>
    <definedName name="____SP3" localSheetId="33">#REF!</definedName>
    <definedName name="____SP3">#REF!</definedName>
    <definedName name="____SP4" localSheetId="33">#REF!</definedName>
    <definedName name="____SP4">#REF!</definedName>
    <definedName name="____Sp5" localSheetId="33">#REF!</definedName>
    <definedName name="____Sp5">#REF!</definedName>
    <definedName name="____SPC1" localSheetId="33">#REF!</definedName>
    <definedName name="____SPC1">#REF!</definedName>
    <definedName name="____SPC2" localSheetId="33">#REF!</definedName>
    <definedName name="____SPC2">#REF!</definedName>
    <definedName name="___C12P" localSheetId="18">#REF!</definedName>
    <definedName name="___C12P" localSheetId="29">#REF!</definedName>
    <definedName name="___C12P" localSheetId="30">#REF!</definedName>
    <definedName name="___C12P" localSheetId="33">#REF!</definedName>
    <definedName name="___C12P">#REF!</definedName>
    <definedName name="___C13P" localSheetId="18">#REF!</definedName>
    <definedName name="___C13P" localSheetId="29">#REF!</definedName>
    <definedName name="___C13P" localSheetId="30">#REF!</definedName>
    <definedName name="___C13P" localSheetId="33">#REF!</definedName>
    <definedName name="___C13P">#REF!</definedName>
    <definedName name="___C2P" localSheetId="18">#REF!</definedName>
    <definedName name="___C2P" localSheetId="29">#REF!</definedName>
    <definedName name="___C2P" localSheetId="30">#REF!</definedName>
    <definedName name="___C2P" localSheetId="33">#REF!</definedName>
    <definedName name="___C2P">#REF!</definedName>
    <definedName name="___C3P" localSheetId="18">#REF!</definedName>
    <definedName name="___C3P" localSheetId="29">#REF!</definedName>
    <definedName name="___C3P" localSheetId="30">#REF!</definedName>
    <definedName name="___C3P" localSheetId="33">#REF!</definedName>
    <definedName name="___C3P">#REF!</definedName>
    <definedName name="___C42P" localSheetId="18">#REF!</definedName>
    <definedName name="___C42P" localSheetId="29">#REF!</definedName>
    <definedName name="___C42P" localSheetId="30">#REF!</definedName>
    <definedName name="___C42P" localSheetId="33">#REF!</definedName>
    <definedName name="___C42P">#REF!</definedName>
    <definedName name="___C4P" localSheetId="18">#REF!</definedName>
    <definedName name="___C4P" localSheetId="29">#REF!</definedName>
    <definedName name="___C4P" localSheetId="30">#REF!</definedName>
    <definedName name="___C4P" localSheetId="33">#REF!</definedName>
    <definedName name="___C4P">#REF!</definedName>
    <definedName name="___C5P" localSheetId="18">#REF!</definedName>
    <definedName name="___C5P" localSheetId="29">#REF!</definedName>
    <definedName name="___C5P" localSheetId="30">#REF!</definedName>
    <definedName name="___C5P" localSheetId="33">#REF!</definedName>
    <definedName name="___C5P">#REF!</definedName>
    <definedName name="___C6P" localSheetId="18">#REF!</definedName>
    <definedName name="___C6P" localSheetId="29">#REF!</definedName>
    <definedName name="___C6P" localSheetId="30">#REF!</definedName>
    <definedName name="___C6P" localSheetId="33">#REF!</definedName>
    <definedName name="___C6P">#REF!</definedName>
    <definedName name="___C7P" localSheetId="18">#REF!</definedName>
    <definedName name="___C7P" localSheetId="29">#REF!</definedName>
    <definedName name="___C7P" localSheetId="30">#REF!</definedName>
    <definedName name="___C7P" localSheetId="33">#REF!</definedName>
    <definedName name="___C7P">#REF!</definedName>
    <definedName name="___DAT1" localSheetId="33">#REF!</definedName>
    <definedName name="___DAT1">#REF!</definedName>
    <definedName name="___DAT10" localSheetId="33">#REF!</definedName>
    <definedName name="___DAT10">#REF!</definedName>
    <definedName name="___DAT11" localSheetId="33">#REF!</definedName>
    <definedName name="___DAT11">#REF!</definedName>
    <definedName name="___DAT12" localSheetId="33">#REF!</definedName>
    <definedName name="___DAT12">#REF!</definedName>
    <definedName name="___DAT13" localSheetId="33">#REF!</definedName>
    <definedName name="___DAT13">#REF!</definedName>
    <definedName name="___DAT14" localSheetId="33">#REF!</definedName>
    <definedName name="___DAT14">#REF!</definedName>
    <definedName name="___DAT15" localSheetId="33">#REF!</definedName>
    <definedName name="___DAT15">#REF!</definedName>
    <definedName name="___DAT16" localSheetId="33">#REF!</definedName>
    <definedName name="___DAT16">#REF!</definedName>
    <definedName name="___DAT17" localSheetId="33">#REF!</definedName>
    <definedName name="___DAT17">#REF!</definedName>
    <definedName name="___DAT18" localSheetId="33">#REF!</definedName>
    <definedName name="___DAT18">#REF!</definedName>
    <definedName name="___DAT19" localSheetId="33">#REF!</definedName>
    <definedName name="___DAT19">#REF!</definedName>
    <definedName name="___DAT2" localSheetId="33">#REF!</definedName>
    <definedName name="___DAT2">#REF!</definedName>
    <definedName name="___DAT20" localSheetId="33">#REF!</definedName>
    <definedName name="___DAT20">#REF!</definedName>
    <definedName name="___DAT21" localSheetId="33">#REF!</definedName>
    <definedName name="___DAT21">#REF!</definedName>
    <definedName name="___DAT22" localSheetId="33">#REF!</definedName>
    <definedName name="___DAT22">#REF!</definedName>
    <definedName name="___DAT23" localSheetId="33">#REF!</definedName>
    <definedName name="___DAT23">#REF!</definedName>
    <definedName name="___DAT3" localSheetId="33">#REF!</definedName>
    <definedName name="___DAT3">#REF!</definedName>
    <definedName name="___DAT4" localSheetId="33">#REF!</definedName>
    <definedName name="___DAT4">#REF!</definedName>
    <definedName name="___DAT5" localSheetId="33">#REF!</definedName>
    <definedName name="___DAT5">#REF!</definedName>
    <definedName name="___DAT6" localSheetId="33">#REF!</definedName>
    <definedName name="___DAT6">#REF!</definedName>
    <definedName name="___DAT7" localSheetId="33">#REF!</definedName>
    <definedName name="___DAT7">#REF!</definedName>
    <definedName name="___DAT8" localSheetId="33">#REF!</definedName>
    <definedName name="___DAT8">#REF!</definedName>
    <definedName name="___DAT9" localSheetId="33">#REF!</definedName>
    <definedName name="___DAT9">#REF!</definedName>
    <definedName name="___DIS75" localSheetId="33">#REF!</definedName>
    <definedName name="___DIS75">#REF!</definedName>
    <definedName name="___DIS8" localSheetId="33">#REF!</definedName>
    <definedName name="___DIS8">#REF!</definedName>
    <definedName name="___EXP2" localSheetId="33">#REF!</definedName>
    <definedName name="___EXP2">#REF!</definedName>
    <definedName name="___FAS88" localSheetId="33">#REF!</definedName>
    <definedName name="___FAS88">#REF!</definedName>
    <definedName name="___INDEX_SHEET___ASAP_Utilities" localSheetId="33">#REF!</definedName>
    <definedName name="___INDEX_SHEET___ASAP_Utilities">#REF!</definedName>
    <definedName name="___PI6" localSheetId="18">#REF!</definedName>
    <definedName name="___PI6" localSheetId="29">#REF!</definedName>
    <definedName name="___PI6" localSheetId="30">#REF!</definedName>
    <definedName name="___PI6" localSheetId="33">#REF!</definedName>
    <definedName name="___PI6">#REF!</definedName>
    <definedName name="___PPD2" localSheetId="33">#REF!</definedName>
    <definedName name="___PPD2">#REF!</definedName>
    <definedName name="___SP1" localSheetId="33">#REF!</definedName>
    <definedName name="___SP1">#REF!</definedName>
    <definedName name="___SP2" localSheetId="33">#REF!</definedName>
    <definedName name="___SP2">#REF!</definedName>
    <definedName name="___SP3" localSheetId="33">#REF!</definedName>
    <definedName name="___SP3">#REF!</definedName>
    <definedName name="___SP4" localSheetId="33">#REF!</definedName>
    <definedName name="___SP4">#REF!</definedName>
    <definedName name="___Sp5" localSheetId="33">#REF!</definedName>
    <definedName name="___Sp5">#REF!</definedName>
    <definedName name="___SPC1" localSheetId="33">#REF!</definedName>
    <definedName name="___SPC1">#REF!</definedName>
    <definedName name="___SPC2" localSheetId="33">#REF!</definedName>
    <definedName name="___SPC2">#REF!</definedName>
    <definedName name="__123Graph_D" localSheetId="18" hidden="1">#REF!</definedName>
    <definedName name="__123Graph_D" localSheetId="29" hidden="1">#REF!</definedName>
    <definedName name="__123Graph_D" localSheetId="30" hidden="1">#REF!</definedName>
    <definedName name="__123Graph_D" localSheetId="33" hidden="1">#REF!</definedName>
    <definedName name="__123Graph_D" hidden="1">#REF!</definedName>
    <definedName name="__C12P" localSheetId="18">#REF!</definedName>
    <definedName name="__C12P" localSheetId="29">#REF!</definedName>
    <definedName name="__C12P" localSheetId="30">#REF!</definedName>
    <definedName name="__C12P" localSheetId="33">#REF!</definedName>
    <definedName name="__C12P">#REF!</definedName>
    <definedName name="__C13P" localSheetId="18">#REF!</definedName>
    <definedName name="__C13P" localSheetId="29">#REF!</definedName>
    <definedName name="__C13P" localSheetId="30">#REF!</definedName>
    <definedName name="__C13P" localSheetId="33">#REF!</definedName>
    <definedName name="__C13P">#REF!</definedName>
    <definedName name="__C2P" localSheetId="18">#REF!</definedName>
    <definedName name="__C2P" localSheetId="29">#REF!</definedName>
    <definedName name="__C2P" localSheetId="30">#REF!</definedName>
    <definedName name="__C2P" localSheetId="33">#REF!</definedName>
    <definedName name="__C2P">#REF!</definedName>
    <definedName name="__C3P" localSheetId="18">#REF!</definedName>
    <definedName name="__C3P" localSheetId="29">#REF!</definedName>
    <definedName name="__C3P" localSheetId="30">#REF!</definedName>
    <definedName name="__C3P" localSheetId="33">#REF!</definedName>
    <definedName name="__C3P">#REF!</definedName>
    <definedName name="__C42P" localSheetId="18">#REF!</definedName>
    <definedName name="__C42P" localSheetId="29">#REF!</definedName>
    <definedName name="__C42P" localSheetId="30">#REF!</definedName>
    <definedName name="__C42P" localSheetId="33">#REF!</definedName>
    <definedName name="__C42P">#REF!</definedName>
    <definedName name="__C4P" localSheetId="18">#REF!</definedName>
    <definedName name="__C4P" localSheetId="29">#REF!</definedName>
    <definedName name="__C4P" localSheetId="30">#REF!</definedName>
    <definedName name="__C4P" localSheetId="33">#REF!</definedName>
    <definedName name="__C4P">#REF!</definedName>
    <definedName name="__C5P" localSheetId="18">#REF!</definedName>
    <definedName name="__C5P" localSheetId="29">#REF!</definedName>
    <definedName name="__C5P" localSheetId="30">#REF!</definedName>
    <definedName name="__C5P" localSheetId="33">#REF!</definedName>
    <definedName name="__C5P">#REF!</definedName>
    <definedName name="__C6P" localSheetId="18">#REF!</definedName>
    <definedName name="__C6P" localSheetId="29">#REF!</definedName>
    <definedName name="__C6P" localSheetId="30">#REF!</definedName>
    <definedName name="__C6P" localSheetId="33">#REF!</definedName>
    <definedName name="__C6P">#REF!</definedName>
    <definedName name="__C7P" localSheetId="18">#REF!</definedName>
    <definedName name="__C7P" localSheetId="29">#REF!</definedName>
    <definedName name="__C7P" localSheetId="30">#REF!</definedName>
    <definedName name="__C7P" localSheetId="33">#REF!</definedName>
    <definedName name="__C7P">#REF!</definedName>
    <definedName name="__DAT1" localSheetId="33">#REF!</definedName>
    <definedName name="__DAT1">#REF!</definedName>
    <definedName name="__DAT10" localSheetId="33">#REF!</definedName>
    <definedName name="__DAT10">#REF!</definedName>
    <definedName name="__DAT11" localSheetId="33">#REF!</definedName>
    <definedName name="__DAT11">#REF!</definedName>
    <definedName name="__DAT12" localSheetId="33">#REF!</definedName>
    <definedName name="__DAT12">#REF!</definedName>
    <definedName name="__DAT13" localSheetId="33">#REF!</definedName>
    <definedName name="__DAT13">#REF!</definedName>
    <definedName name="__DAT14" localSheetId="33">#REF!</definedName>
    <definedName name="__DAT14">#REF!</definedName>
    <definedName name="__DAT15" localSheetId="33">#REF!</definedName>
    <definedName name="__DAT15">#REF!</definedName>
    <definedName name="__DAT16" localSheetId="33">#REF!</definedName>
    <definedName name="__DAT16">#REF!</definedName>
    <definedName name="__DAT17" localSheetId="33">#REF!</definedName>
    <definedName name="__DAT17">#REF!</definedName>
    <definedName name="__DAT18" localSheetId="33">#REF!</definedName>
    <definedName name="__DAT18">#REF!</definedName>
    <definedName name="__DAT19" localSheetId="33">#REF!</definedName>
    <definedName name="__DAT19">#REF!</definedName>
    <definedName name="__DAT2" localSheetId="33">#REF!</definedName>
    <definedName name="__DAT2">#REF!</definedName>
    <definedName name="__DAT20" localSheetId="33">#REF!</definedName>
    <definedName name="__DAT20">#REF!</definedName>
    <definedName name="__DAT21" localSheetId="33">#REF!</definedName>
    <definedName name="__DAT21">#REF!</definedName>
    <definedName name="__DAT22" localSheetId="33">#REF!</definedName>
    <definedName name="__DAT22">#REF!</definedName>
    <definedName name="__DAT23" localSheetId="33">#REF!</definedName>
    <definedName name="__DAT23">#REF!</definedName>
    <definedName name="__DAT3" localSheetId="33">#REF!</definedName>
    <definedName name="__DAT3">#REF!</definedName>
    <definedName name="__DAT4" localSheetId="33">#REF!</definedName>
    <definedName name="__DAT4">#REF!</definedName>
    <definedName name="__DAT5" localSheetId="33">#REF!</definedName>
    <definedName name="__DAT5">#REF!</definedName>
    <definedName name="__DAT6" localSheetId="33">#REF!</definedName>
    <definedName name="__DAT6">#REF!</definedName>
    <definedName name="__DAT7" localSheetId="33">#REF!</definedName>
    <definedName name="__DAT7">#REF!</definedName>
    <definedName name="__DAT8" localSheetId="33">#REF!</definedName>
    <definedName name="__DAT8">#REF!</definedName>
    <definedName name="__DAT9" localSheetId="33">#REF!</definedName>
    <definedName name="__DAT9">#REF!</definedName>
    <definedName name="__DIS75" localSheetId="33">#REF!</definedName>
    <definedName name="__DIS75">#REF!</definedName>
    <definedName name="__DIS8" localSheetId="33">#REF!</definedName>
    <definedName name="__DIS8">#REF!</definedName>
    <definedName name="__EXP2" localSheetId="33">#REF!</definedName>
    <definedName name="__EXP2">#REF!</definedName>
    <definedName name="__FAS88" localSheetId="33">#REF!</definedName>
    <definedName name="__FAS88">#REF!</definedName>
    <definedName name="__PI6" localSheetId="18">#REF!</definedName>
    <definedName name="__PI6" localSheetId="29">#REF!</definedName>
    <definedName name="__PI6" localSheetId="30">#REF!</definedName>
    <definedName name="__PI6" localSheetId="33">#REF!</definedName>
    <definedName name="__PI6">#REF!</definedName>
    <definedName name="__PPD2" localSheetId="33">#REF!</definedName>
    <definedName name="__PPD2">#REF!</definedName>
    <definedName name="__SP1" localSheetId="33">#REF!</definedName>
    <definedName name="__SP1">#REF!</definedName>
    <definedName name="__SP2" localSheetId="33">#REF!</definedName>
    <definedName name="__SP2">#REF!</definedName>
    <definedName name="__SP3" localSheetId="33">#REF!</definedName>
    <definedName name="__SP3">#REF!</definedName>
    <definedName name="__SP4" localSheetId="33">#REF!</definedName>
    <definedName name="__SP4">#REF!</definedName>
    <definedName name="__Sp5" localSheetId="33">#REF!</definedName>
    <definedName name="__Sp5">#REF!</definedName>
    <definedName name="__SPC1" localSheetId="33">#REF!</definedName>
    <definedName name="__SPC1">#REF!</definedName>
    <definedName name="__SPC2" localSheetId="33">#REF!</definedName>
    <definedName name="__SPC2">#REF!</definedName>
    <definedName name="_0300Genco" localSheetId="33">#REF!</definedName>
    <definedName name="_0300Genco" localSheetId="39">#REF!</definedName>
    <definedName name="_0300Genco">#REF!</definedName>
    <definedName name="_0300HLPCorp" localSheetId="33">#REF!</definedName>
    <definedName name="_0300HLPCorp" localSheetId="39">#REF!</definedName>
    <definedName name="_0300HLPCorp">#REF!</definedName>
    <definedName name="_0300HLPDivision" localSheetId="33">#REF!</definedName>
    <definedName name="_0300HLPDivision" localSheetId="39">#REF!</definedName>
    <definedName name="_0300HLPDivision">#REF!</definedName>
    <definedName name="_0300Nuclear" localSheetId="33">#REF!</definedName>
    <definedName name="_0300Nuclear" localSheetId="39">#REF!</definedName>
    <definedName name="_0300Nuclear">#REF!</definedName>
    <definedName name="_0300Retail" localSheetId="33">#REF!</definedName>
    <definedName name="_0300Retail" localSheetId="39">#REF!</definedName>
    <definedName name="_0300Retail">#REF!</definedName>
    <definedName name="_0300SS" localSheetId="33">#REF!</definedName>
    <definedName name="_0300SS" localSheetId="39">#REF!</definedName>
    <definedName name="_0300SS">#REF!</definedName>
    <definedName name="_107000" localSheetId="2">#REF!</definedName>
    <definedName name="_107000" localSheetId="33">#REF!</definedName>
    <definedName name="_107000" localSheetId="39">#REF!</definedName>
    <definedName name="_107000" localSheetId="15">#REF!</definedName>
    <definedName name="_107000" localSheetId="16">#REF!</definedName>
    <definedName name="_107000">#REF!</definedName>
    <definedName name="_186200" localSheetId="2">#REF!</definedName>
    <definedName name="_186200" localSheetId="33">#REF!</definedName>
    <definedName name="_186200" localSheetId="39">#REF!</definedName>
    <definedName name="_186200" localSheetId="15">#REF!</definedName>
    <definedName name="_186200" localSheetId="16">#REF!</definedName>
    <definedName name="_186200">#REF!</definedName>
    <definedName name="_76995" localSheetId="33">#REF!</definedName>
    <definedName name="_76995">#REF!</definedName>
    <definedName name="_941XXX" localSheetId="2">#REF!</definedName>
    <definedName name="_941XXX" localSheetId="33">#REF!</definedName>
    <definedName name="_941XXX" localSheetId="39">#REF!</definedName>
    <definedName name="_941XXX">#REF!</definedName>
    <definedName name="_999_Arkla_Relocation___SAP" localSheetId="33">#REF!</definedName>
    <definedName name="_999_Arkla_Relocation___SAP">#REF!</definedName>
    <definedName name="_APR98">#REF!</definedName>
    <definedName name="_AUG98">#REF!</definedName>
    <definedName name="_C12P" localSheetId="18">#REF!</definedName>
    <definedName name="_C12P" localSheetId="29">#REF!</definedName>
    <definedName name="_C12P" localSheetId="30">#REF!</definedName>
    <definedName name="_C12P" localSheetId="33">#REF!</definedName>
    <definedName name="_C12P">#REF!</definedName>
    <definedName name="_C13P" localSheetId="18">#REF!</definedName>
    <definedName name="_C13P" localSheetId="29">#REF!</definedName>
    <definedName name="_C13P" localSheetId="30">#REF!</definedName>
    <definedName name="_C13P" localSheetId="33">#REF!</definedName>
    <definedName name="_C13P">#REF!</definedName>
    <definedName name="_C2P" localSheetId="18">#REF!</definedName>
    <definedName name="_C2P" localSheetId="29">#REF!</definedName>
    <definedName name="_C2P" localSheetId="30">#REF!</definedName>
    <definedName name="_C2P" localSheetId="33">#REF!</definedName>
    <definedName name="_C2P">#REF!</definedName>
    <definedName name="_C3P" localSheetId="18">#REF!</definedName>
    <definedName name="_C3P" localSheetId="29">#REF!</definedName>
    <definedName name="_C3P" localSheetId="30">#REF!</definedName>
    <definedName name="_C3P" localSheetId="33">#REF!</definedName>
    <definedName name="_C3P">#REF!</definedName>
    <definedName name="_C42P" localSheetId="18">#REF!</definedName>
    <definedName name="_C42P" localSheetId="29">#REF!</definedName>
    <definedName name="_C42P" localSheetId="30">#REF!</definedName>
    <definedName name="_C42P" localSheetId="33">#REF!</definedName>
    <definedName name="_C42P">#REF!</definedName>
    <definedName name="_C4P" localSheetId="18">#REF!</definedName>
    <definedName name="_C4P" localSheetId="29">#REF!</definedName>
    <definedName name="_C4P" localSheetId="30">#REF!</definedName>
    <definedName name="_C4P" localSheetId="33">#REF!</definedName>
    <definedName name="_C4P">#REF!</definedName>
    <definedName name="_C5P" localSheetId="18">#REF!</definedName>
    <definedName name="_C5P" localSheetId="29">#REF!</definedName>
    <definedName name="_C5P" localSheetId="30">#REF!</definedName>
    <definedName name="_C5P" localSheetId="33">#REF!</definedName>
    <definedName name="_C5P">#REF!</definedName>
    <definedName name="_C6P" localSheetId="18">#REF!</definedName>
    <definedName name="_C6P" localSheetId="29">#REF!</definedName>
    <definedName name="_C6P" localSheetId="30">#REF!</definedName>
    <definedName name="_C6P" localSheetId="33">#REF!</definedName>
    <definedName name="_C6P">#REF!</definedName>
    <definedName name="_C7P" localSheetId="18">#REF!</definedName>
    <definedName name="_C7P" localSheetId="29">#REF!</definedName>
    <definedName name="_C7P" localSheetId="30">#REF!</definedName>
    <definedName name="_C7P" localSheetId="33">#REF!</definedName>
    <definedName name="_C7P">#REF!</definedName>
    <definedName name="_COH2006" localSheetId="18">#REF!</definedName>
    <definedName name="_COH2006" localSheetId="29">#REF!</definedName>
    <definedName name="_COH2006" localSheetId="30">#REF!</definedName>
    <definedName name="_COH2006" localSheetId="33">#REF!</definedName>
    <definedName name="_COH2006">#REF!</definedName>
    <definedName name="_COH2007" localSheetId="18">#REF!</definedName>
    <definedName name="_COH2007" localSheetId="29">#REF!</definedName>
    <definedName name="_COH2007" localSheetId="30">#REF!</definedName>
    <definedName name="_COH2007" localSheetId="33">#REF!</definedName>
    <definedName name="_COH2007">#REF!</definedName>
    <definedName name="_DAT1" localSheetId="33">#REF!</definedName>
    <definedName name="_DAT1" localSheetId="39">#REF!</definedName>
    <definedName name="_DAT1">#REF!</definedName>
    <definedName name="_DAT10" localSheetId="33">#REF!</definedName>
    <definedName name="_DAT10">#REF!</definedName>
    <definedName name="_DAT11" localSheetId="33">#REF!</definedName>
    <definedName name="_DAT11">#REF!</definedName>
    <definedName name="_DAT12" localSheetId="33">#REF!</definedName>
    <definedName name="_DAT12">#REF!</definedName>
    <definedName name="_DAT13" localSheetId="2">#REF!</definedName>
    <definedName name="_DAT13" localSheetId="33">#REF!</definedName>
    <definedName name="_DAT13">#REF!</definedName>
    <definedName name="_DAT14" localSheetId="2">#REF!</definedName>
    <definedName name="_DAT14" localSheetId="33">#REF!</definedName>
    <definedName name="_DAT14">#REF!</definedName>
    <definedName name="_DAT15" localSheetId="2">#REF!</definedName>
    <definedName name="_DAT15" localSheetId="33">#REF!</definedName>
    <definedName name="_DAT15">#REF!</definedName>
    <definedName name="_DAT16" localSheetId="2">#REF!</definedName>
    <definedName name="_DAT16" localSheetId="33">#REF!</definedName>
    <definedName name="_DAT16">#REF!</definedName>
    <definedName name="_DAT17" localSheetId="2">#REF!</definedName>
    <definedName name="_DAT17" localSheetId="33">#REF!</definedName>
    <definedName name="_DAT17">#REF!</definedName>
    <definedName name="_DAT18" localSheetId="2">#REF!</definedName>
    <definedName name="_DAT18" localSheetId="33">#REF!</definedName>
    <definedName name="_DAT18">#REF!</definedName>
    <definedName name="_DAT19" localSheetId="2">#REF!</definedName>
    <definedName name="_DAT19" localSheetId="33">#REF!</definedName>
    <definedName name="_DAT19">#REF!</definedName>
    <definedName name="_DAT2" localSheetId="2">#REF!</definedName>
    <definedName name="_DAT2" localSheetId="33">#REF!</definedName>
    <definedName name="_DAT2" localSheetId="39">#REF!</definedName>
    <definedName name="_DAT2">#REF!</definedName>
    <definedName name="_DAT20" localSheetId="2">#REF!</definedName>
    <definedName name="_DAT20" localSheetId="33">#REF!</definedName>
    <definedName name="_DAT20">#REF!</definedName>
    <definedName name="_DAT21" localSheetId="2">#REF!</definedName>
    <definedName name="_DAT21" localSheetId="33">#REF!</definedName>
    <definedName name="_DAT21">#REF!</definedName>
    <definedName name="_DAT22" localSheetId="2">#REF!</definedName>
    <definedName name="_DAT22" localSheetId="33">#REF!</definedName>
    <definedName name="_DAT22">#REF!</definedName>
    <definedName name="_DAT23" localSheetId="2">#REF!</definedName>
    <definedName name="_DAT23" localSheetId="33">#REF!</definedName>
    <definedName name="_DAT23">#REF!</definedName>
    <definedName name="_DAT3" localSheetId="2">#REF!</definedName>
    <definedName name="_DAT3" localSheetId="33">#REF!</definedName>
    <definedName name="_DAT3" localSheetId="39">#REF!</definedName>
    <definedName name="_DAT3">#REF!</definedName>
    <definedName name="_DAT4" localSheetId="2">#REF!</definedName>
    <definedName name="_DAT4" localSheetId="33">#REF!</definedName>
    <definedName name="_DAT4" localSheetId="39">#REF!</definedName>
    <definedName name="_DAT4">#REF!</definedName>
    <definedName name="_DAT5" localSheetId="2">#REF!</definedName>
    <definedName name="_DAT5" localSheetId="33">#REF!</definedName>
    <definedName name="_DAT5" localSheetId="39">#REF!</definedName>
    <definedName name="_DAT5">#REF!</definedName>
    <definedName name="_DAT6" localSheetId="2">#REF!</definedName>
    <definedName name="_DAT6" localSheetId="33">#REF!</definedName>
    <definedName name="_DAT6" localSheetId="39">#REF!</definedName>
    <definedName name="_DAT6">#REF!</definedName>
    <definedName name="_DAT7" localSheetId="2">#REF!</definedName>
    <definedName name="_DAT7" localSheetId="33">#REF!</definedName>
    <definedName name="_DAT7" localSheetId="39">#REF!</definedName>
    <definedName name="_DAT7">#REF!</definedName>
    <definedName name="_DAT8" localSheetId="2">#REF!</definedName>
    <definedName name="_DAT8" localSheetId="33">#REF!</definedName>
    <definedName name="_DAT8">#REF!</definedName>
    <definedName name="_DAT9" localSheetId="2">#REF!</definedName>
    <definedName name="_DAT9" localSheetId="33">#REF!</definedName>
    <definedName name="_DAT9">#REF!</definedName>
    <definedName name="_DEC97">#REF!</definedName>
    <definedName name="_DIS75" localSheetId="33">#REF!</definedName>
    <definedName name="_DIS75">#REF!</definedName>
    <definedName name="_DIS8" localSheetId="33">#REF!</definedName>
    <definedName name="_DIS8">#REF!</definedName>
    <definedName name="_ERR2" localSheetId="33">#REF!</definedName>
    <definedName name="_ERR2">#REF!</definedName>
    <definedName name="_ERR3" localSheetId="33">#REF!</definedName>
    <definedName name="_ERR3">#REF!</definedName>
    <definedName name="_EXH1" localSheetId="33">#REF!</definedName>
    <definedName name="_EXH1">#REF!</definedName>
    <definedName name="_EXH2" localSheetId="33">#REF!</definedName>
    <definedName name="_EXH2">#REF!</definedName>
    <definedName name="_EXH3" localSheetId="33">#REF!</definedName>
    <definedName name="_EXH3">#REF!</definedName>
    <definedName name="_EXP2" localSheetId="33">#REF!</definedName>
    <definedName name="_EXP2">#REF!</definedName>
    <definedName name="_FAS88" localSheetId="33">#REF!</definedName>
    <definedName name="_FAS88">#REF!</definedName>
    <definedName name="_FEB98">#REF!</definedName>
    <definedName name="_Fill" localSheetId="18" hidden="1">#REF!</definedName>
    <definedName name="_Fill" localSheetId="29" hidden="1">#REF!</definedName>
    <definedName name="_Fill" localSheetId="30" hidden="1">#REF!</definedName>
    <definedName name="_Fill" localSheetId="2" hidden="1">#REF!</definedName>
    <definedName name="_Fill" localSheetId="33" hidden="1">#REF!</definedName>
    <definedName name="_Fill" localSheetId="15" hidden="1">#REF!</definedName>
    <definedName name="_Fill" localSheetId="16" hidden="1">#REF!</definedName>
    <definedName name="_Fill" hidden="1">#REF!</definedName>
    <definedName name="_HOU1" localSheetId="18">#REF!</definedName>
    <definedName name="_HOU1" localSheetId="29">#REF!</definedName>
    <definedName name="_HOU1" localSheetId="30">#REF!</definedName>
    <definedName name="_HOU1" localSheetId="33">#REF!</definedName>
    <definedName name="_HOU1">#REF!</definedName>
    <definedName name="_JAN98">#REF!</definedName>
    <definedName name="_JE340">#REF!</definedName>
    <definedName name="_JUL98">#REF!</definedName>
    <definedName name="_Key1" localSheetId="18" hidden="1">#REF!</definedName>
    <definedName name="_Key1" localSheetId="29" hidden="1">#REF!</definedName>
    <definedName name="_Key1" localSheetId="30" hidden="1">#REF!</definedName>
    <definedName name="_Key1" localSheetId="33" hidden="1">#REF!</definedName>
    <definedName name="_Key1" hidden="1">#REF!</definedName>
    <definedName name="_Key2" localSheetId="33" hidden="1">#REF!</definedName>
    <definedName name="_Key2" hidden="1">#REF!</definedName>
    <definedName name="_MAR98">#REF!</definedName>
    <definedName name="_MAY98">#REF!</definedName>
    <definedName name="_NOV97">#REF!</definedName>
    <definedName name="_Order1" hidden="1">255</definedName>
    <definedName name="_Order2" hidden="1">255</definedName>
    <definedName name="_PI6" localSheetId="18">#REF!</definedName>
    <definedName name="_PI6" localSheetId="29">#REF!</definedName>
    <definedName name="_PI6" localSheetId="30">#REF!</definedName>
    <definedName name="_PI6" localSheetId="33">#REF!</definedName>
    <definedName name="_PI6">#REF!</definedName>
    <definedName name="_PPD2" localSheetId="33">#REF!</definedName>
    <definedName name="_PPD2">#REF!</definedName>
    <definedName name="_Regression_Int">1</definedName>
    <definedName name="_revised" localSheetId="2">#REF!</definedName>
    <definedName name="_revised" localSheetId="33">#REF!</definedName>
    <definedName name="_revised" localSheetId="15">#REF!</definedName>
    <definedName name="_revised" localSheetId="16">#REF!</definedName>
    <definedName name="_revised">#REF!</definedName>
    <definedName name="_s8" localSheetId="33">#REF!</definedName>
    <definedName name="_s8">#REF!</definedName>
    <definedName name="_Sort" localSheetId="33" hidden="1">#REF!</definedName>
    <definedName name="_Sort" hidden="1">#REF!</definedName>
    <definedName name="_SP1" localSheetId="33">#REF!</definedName>
    <definedName name="_SP1">#REF!</definedName>
    <definedName name="_SP2" localSheetId="33">#REF!</definedName>
    <definedName name="_SP2">#REF!</definedName>
    <definedName name="_SP3" localSheetId="33">#REF!</definedName>
    <definedName name="_SP3">#REF!</definedName>
    <definedName name="_SP4" localSheetId="33">#REF!</definedName>
    <definedName name="_SP4">#REF!</definedName>
    <definedName name="_Sp5" localSheetId="33">#REF!</definedName>
    <definedName name="_Sp5">#REF!</definedName>
    <definedName name="_SPC1" localSheetId="33">#REF!</definedName>
    <definedName name="_SPC1">#REF!</definedName>
    <definedName name="_SPC2" localSheetId="33">#REF!</definedName>
    <definedName name="_SPC2">#REF!</definedName>
    <definedName name="_TAX" localSheetId="2">#REF!</definedName>
    <definedName name="_TAX" localSheetId="39">#REF!</definedName>
    <definedName name="_TAX">#REF!</definedName>
    <definedName name="_v2" localSheetId="2">#REF!</definedName>
    <definedName name="_v2" localSheetId="33">#REF!</definedName>
    <definedName name="_v2" localSheetId="15">#REF!</definedName>
    <definedName name="_v2" localSheetId="16">#REF!</definedName>
    <definedName name="_v2">#REF!</definedName>
    <definedName name="a" localSheetId="18">#REF!</definedName>
    <definedName name="a" localSheetId="29">#REF!</definedName>
    <definedName name="a" localSheetId="30">#REF!</definedName>
    <definedName name="a" localSheetId="2">#REF!</definedName>
    <definedName name="A" localSheetId="33">#N/A</definedName>
    <definedName name="A" localSheetId="15">#N/A</definedName>
    <definedName name="A" localSheetId="16">#N/A</definedName>
    <definedName name="A">#N/A</definedName>
    <definedName name="A_2NOTES" localSheetId="18">#REF!</definedName>
    <definedName name="A_2NOTES" localSheetId="29">#REF!</definedName>
    <definedName name="A_2NOTES" localSheetId="30">#REF!</definedName>
    <definedName name="A_2NOTES" localSheetId="33">#REF!</definedName>
    <definedName name="A_2NOTES">#REF!</definedName>
    <definedName name="A_4" localSheetId="33">#REF!</definedName>
    <definedName name="A_4">#REF!</definedName>
    <definedName name="A1_A4Ex" localSheetId="33">#REF!</definedName>
    <definedName name="A1_A4Ex">#REF!</definedName>
    <definedName name="A1_A4Pv" localSheetId="33">#REF!</definedName>
    <definedName name="A1_A4Pv">#REF!</definedName>
    <definedName name="A1_A4PYRet" localSheetId="33">#REF!</definedName>
    <definedName name="A1_A4PYRet">#REF!</definedName>
    <definedName name="A1_A4Rmk" localSheetId="33">#REF!</definedName>
    <definedName name="A1_A4Rmk">#REF!</definedName>
    <definedName name="A1_A4Rtn" localSheetId="33">#REF!</definedName>
    <definedName name="A1_A4Rtn">#REF!</definedName>
    <definedName name="A1_A6Ex" localSheetId="33">#REF!</definedName>
    <definedName name="A1_A6Ex">#REF!</definedName>
    <definedName name="A1_A6Prv" localSheetId="33">#REF!</definedName>
    <definedName name="A1_A6Prv">#REF!</definedName>
    <definedName name="A1_A6PYRet" localSheetId="33">#REF!</definedName>
    <definedName name="A1_A6PYRet">#REF!</definedName>
    <definedName name="A1_A6Rmk" localSheetId="33">#REF!</definedName>
    <definedName name="A1_A6Rmk">#REF!</definedName>
    <definedName name="A1_A6Rtn" localSheetId="33">#REF!</definedName>
    <definedName name="A1_A6Rtn">#REF!</definedName>
    <definedName name="A1_ACEEx" localSheetId="33">#REF!</definedName>
    <definedName name="A1_ACEEx">#REF!</definedName>
    <definedName name="A1_ACEPrv" localSheetId="33">#REF!</definedName>
    <definedName name="A1_ACEPrv">#REF!</definedName>
    <definedName name="A1_ACERmk" localSheetId="33">#REF!</definedName>
    <definedName name="A1_ACERmk">#REF!</definedName>
    <definedName name="A1_ACERtn" localSheetId="33">#REF!</definedName>
    <definedName name="A1_ACERtn">#REF!</definedName>
    <definedName name="A1_AdjNBIPrv" localSheetId="33">#REF!</definedName>
    <definedName name="A1_AdjNBIPrv">#REF!</definedName>
    <definedName name="A1_AdjNBIPYRet" localSheetId="33">#REF!</definedName>
    <definedName name="A1_AdjNBIPYRet">#REF!</definedName>
    <definedName name="A1_AdjNBIRmk" localSheetId="33">#REF!</definedName>
    <definedName name="A1_AdjNBIRmk">#REF!</definedName>
    <definedName name="A1_AdjNBIRtn" localSheetId="33">#REF!</definedName>
    <definedName name="A1_AdjNBIRtn">#REF!</definedName>
    <definedName name="A1_AMTEx" localSheetId="33">#REF!</definedName>
    <definedName name="A1_AMTEx">#REF!</definedName>
    <definedName name="A1_AMTIB4_NOLEx" localSheetId="33">#REF!</definedName>
    <definedName name="A1_AMTIB4_NOLEx">#REF!</definedName>
    <definedName name="A1_AMTIB4_NOLPrv" localSheetId="33">#REF!</definedName>
    <definedName name="A1_AMTIB4_NOLPrv">#REF!</definedName>
    <definedName name="A1_AMTIB4_NOLPYRet" localSheetId="33">#REF!</definedName>
    <definedName name="A1_AMTIB4_NOLPYRet">#REF!</definedName>
    <definedName name="A1_AMTIB4_NOLRmk" localSheetId="33">#REF!</definedName>
    <definedName name="A1_AMTIB4_NOLRmk">#REF!</definedName>
    <definedName name="A1_AMTIB4_NOLRtn" localSheetId="33">#REF!</definedName>
    <definedName name="A1_AMTIB4_NOLRtn">#REF!</definedName>
    <definedName name="A1_AMTIB4ExmEx" localSheetId="33">#REF!</definedName>
    <definedName name="A1_AMTIB4ExmEx">#REF!</definedName>
    <definedName name="A1_AMTIB4ExmPrv" localSheetId="33">#REF!</definedName>
    <definedName name="A1_AMTIB4ExmPrv">#REF!</definedName>
    <definedName name="A1_AMTIB4ExmPYRet" localSheetId="33">#REF!</definedName>
    <definedName name="A1_AMTIB4ExmPYRet">#REF!</definedName>
    <definedName name="A1_AMTIB4ExmRmk" localSheetId="33">#REF!</definedName>
    <definedName name="A1_AMTIB4ExmRmk">#REF!</definedName>
    <definedName name="A1_AMTIB4ExmRtn" localSheetId="33">#REF!</definedName>
    <definedName name="A1_AMTIB4ExmRtn">#REF!</definedName>
    <definedName name="A1_AMTNOLEx" localSheetId="33">#REF!</definedName>
    <definedName name="A1_AMTNOLEx">#REF!</definedName>
    <definedName name="A1_AMTNOLPrv" localSheetId="33">#REF!</definedName>
    <definedName name="A1_AMTNOLPrv">#REF!</definedName>
    <definedName name="A1_AMTNOLPYRet" localSheetId="33">#REF!</definedName>
    <definedName name="A1_AMTNOLPYRet">#REF!</definedName>
    <definedName name="A1_AMTNOLRmk" localSheetId="33">#REF!</definedName>
    <definedName name="A1_AMTNOLRmk">#REF!</definedName>
    <definedName name="A1_AMTNOLRtn" localSheetId="33">#REF!</definedName>
    <definedName name="A1_AMTNOLRtn">#REF!</definedName>
    <definedName name="A1_AMTPrv" localSheetId="33">#REF!</definedName>
    <definedName name="A1_AMTPrv">#REF!</definedName>
    <definedName name="A1_AMTRmk" localSheetId="33">#REF!</definedName>
    <definedName name="A1_AMTRmk">#REF!</definedName>
    <definedName name="A1_AMTRtn" localSheetId="33">#REF!</definedName>
    <definedName name="A1_AMTRtn">#REF!</definedName>
    <definedName name="A1_C5PYRet" localSheetId="33">#REF!</definedName>
    <definedName name="A1_C5PYRet">#REF!</definedName>
    <definedName name="A1_CmACEEx" localSheetId="33">#REF!</definedName>
    <definedName name="A1_CmACEEx">#REF!</definedName>
    <definedName name="A1_CmACEPrv" localSheetId="33">#REF!</definedName>
    <definedName name="A1_CmACEPrv">#REF!</definedName>
    <definedName name="A1_CmACERmk" localSheetId="33">#REF!</definedName>
    <definedName name="A1_CmACERmk">#REF!</definedName>
    <definedName name="A1_CmACERtn" localSheetId="33">#REF!</definedName>
    <definedName name="A1_CmACERtn">#REF!</definedName>
    <definedName name="A1_DRD2Ex" localSheetId="33">#REF!</definedName>
    <definedName name="A1_DRD2Ex">#REF!</definedName>
    <definedName name="A1_DRD2Prv" localSheetId="33">#REF!</definedName>
    <definedName name="A1_DRD2Prv">#REF!</definedName>
    <definedName name="A1_DRD2Rmk" localSheetId="33">#REF!</definedName>
    <definedName name="A1_DRD2Rmk">#REF!</definedName>
    <definedName name="A1_DRD2Rtn" localSheetId="33">#REF!</definedName>
    <definedName name="A1_DRD2Rtn">#REF!</definedName>
    <definedName name="A1_DRDEx" localSheetId="33">#REF!</definedName>
    <definedName name="A1_DRDEx">#REF!</definedName>
    <definedName name="A1_DRDPrv" localSheetId="33">#REF!</definedName>
    <definedName name="A1_DRDPrv">#REF!</definedName>
    <definedName name="A1_DRDPYRet" localSheetId="33">#REF!</definedName>
    <definedName name="A1_DRDPYRet">#REF!</definedName>
    <definedName name="A1_DRDRmk" localSheetId="33">#REF!</definedName>
    <definedName name="A1_DRDRmk">#REF!</definedName>
    <definedName name="A1_DRDRtn" localSheetId="33">#REF!</definedName>
    <definedName name="A1_DRDRtn">#REF!</definedName>
    <definedName name="A1_FTEEx" localSheetId="33">#REF!</definedName>
    <definedName name="A1_FTEEx">#REF!</definedName>
    <definedName name="A1_FTEPrv" localSheetId="33">#REF!</definedName>
    <definedName name="A1_FTEPrv">#REF!</definedName>
    <definedName name="A1_FTEPYRet" localSheetId="33">#REF!</definedName>
    <definedName name="A1_FTEPYRet">#REF!</definedName>
    <definedName name="A1_FTERmk" localSheetId="33">#REF!</definedName>
    <definedName name="A1_FTERmk">#REF!</definedName>
    <definedName name="A1_FTERtn" localSheetId="33">#REF!</definedName>
    <definedName name="A1_FTERtn">#REF!</definedName>
    <definedName name="A1_G8AMTPYRet" localSheetId="33">#REF!</definedName>
    <definedName name="A1_G8AMTPYRet">#REF!</definedName>
    <definedName name="A1_G8APYRt" localSheetId="33">#REF!</definedName>
    <definedName name="A1_G8APYRt">#REF!</definedName>
    <definedName name="A1_G8CMLPYRet" localSheetId="33">#REF!</definedName>
    <definedName name="A1_G8CMLPYRet">#REF!</definedName>
    <definedName name="A1_Hide" localSheetId="33">#REF!</definedName>
    <definedName name="A1_Hide">#REF!</definedName>
    <definedName name="A1_NBIB4Prv" localSheetId="33">#REF!</definedName>
    <definedName name="A1_NBIB4Prv">#REF!</definedName>
    <definedName name="A1_NBIB4PYRtn" localSheetId="33">#REF!</definedName>
    <definedName name="A1_NBIB4PYRtn">#REF!</definedName>
    <definedName name="A1_NBIB4Rmk" localSheetId="33">#REF!</definedName>
    <definedName name="A1_NBIB4Rmk">#REF!</definedName>
    <definedName name="A1_NBIB4Rtn" localSheetId="33">#REF!</definedName>
    <definedName name="A1_NBIB4Rtn">#REF!</definedName>
    <definedName name="A1_NOLEx" localSheetId="33">#REF!</definedName>
    <definedName name="A1_NOLEx">#REF!</definedName>
    <definedName name="A1_NOLPrv" localSheetId="33">#REF!</definedName>
    <definedName name="A1_NOLPrv">#REF!</definedName>
    <definedName name="A1_NOLPYRet" localSheetId="33">#REF!</definedName>
    <definedName name="A1_NOLPYRet">#REF!</definedName>
    <definedName name="A1_NOLRmk" localSheetId="33">#REF!</definedName>
    <definedName name="A1_NOLRmk">#REF!</definedName>
    <definedName name="A1_NOLRtn" localSheetId="33">#REF!</definedName>
    <definedName name="A1_NOLRtn">#REF!</definedName>
    <definedName name="A1_P01T01Ex" localSheetId="33">#REF!</definedName>
    <definedName name="A1_P01T01Ex">#REF!</definedName>
    <definedName name="A1_P01T01Prv" localSheetId="33">#REF!</definedName>
    <definedName name="A1_P01T01Prv">#REF!</definedName>
    <definedName name="A1_P01T01PYRet" localSheetId="33">#REF!</definedName>
    <definedName name="A1_P01T01PYRet">#REF!</definedName>
    <definedName name="A1_P01T01Rmk" localSheetId="33">#REF!</definedName>
    <definedName name="A1_P01T01Rmk">#REF!</definedName>
    <definedName name="A1_P01T01Rtn" localSheetId="33">#REF!</definedName>
    <definedName name="A1_P01T01Rtn">#REF!</definedName>
    <definedName name="A1_P02A01Ex" localSheetId="33">#REF!</definedName>
    <definedName name="A1_P02A01Ex">#REF!</definedName>
    <definedName name="A1_P02A01Prv" localSheetId="33">#REF!</definedName>
    <definedName name="A1_P02A01Prv">#REF!</definedName>
    <definedName name="A1_P02A01PYRet" localSheetId="33">#REF!</definedName>
    <definedName name="A1_P02A01PYRet">#REF!</definedName>
    <definedName name="A1_P02A01Rmk" localSheetId="33">#REF!</definedName>
    <definedName name="A1_P02A01Rmk">#REF!</definedName>
    <definedName name="A1_P02A01Rtn" localSheetId="33">#REF!</definedName>
    <definedName name="A1_P02A01Rtn">#REF!</definedName>
    <definedName name="A1_P02B01Ex" localSheetId="33">#REF!</definedName>
    <definedName name="A1_P02B01Ex">#REF!</definedName>
    <definedName name="A1_P02B01Prv" localSheetId="33">#REF!</definedName>
    <definedName name="A1_P02B01Prv">#REF!</definedName>
    <definedName name="A1_P02B01PYRet" localSheetId="33">#REF!</definedName>
    <definedName name="A1_P02B01PYRet">#REF!</definedName>
    <definedName name="A1_P02B01Rmk" localSheetId="33">#REF!</definedName>
    <definedName name="A1_P02B01Rmk">#REF!</definedName>
    <definedName name="A1_P02B01Rtn" localSheetId="33">#REF!</definedName>
    <definedName name="A1_P02B01Rtn">#REF!</definedName>
    <definedName name="A1_P02E03Ex" localSheetId="33">#REF!</definedName>
    <definedName name="A1_P02E03Ex">#REF!</definedName>
    <definedName name="A1_P02E03Prv" localSheetId="33">#REF!</definedName>
    <definedName name="A1_P02E03Prv">#REF!</definedName>
    <definedName name="A1_P02E03PYRet" localSheetId="33">#REF!</definedName>
    <definedName name="A1_P02E03PYRet">#REF!</definedName>
    <definedName name="A1_P02E03Rmk" localSheetId="33">#REF!</definedName>
    <definedName name="A1_P02E03Rmk">#REF!</definedName>
    <definedName name="A1_P02E03Rtn" localSheetId="33">#REF!</definedName>
    <definedName name="A1_P02E03Rtn">#REF!</definedName>
    <definedName name="A1_P02E04Ex" localSheetId="33">#REF!</definedName>
    <definedName name="A1_P02E04Ex">#REF!</definedName>
    <definedName name="A1_P02E04Pv" localSheetId="33">#REF!</definedName>
    <definedName name="A1_P02E04Pv">#REF!</definedName>
    <definedName name="A1_P02E04PYRet" localSheetId="33">#REF!</definedName>
    <definedName name="A1_P02E04PYRet">#REF!</definedName>
    <definedName name="A1_P02E04Rmk" localSheetId="33">#REF!</definedName>
    <definedName name="A1_P02E04Rmk">#REF!</definedName>
    <definedName name="A1_P02E04Rtn" localSheetId="33">#REF!</definedName>
    <definedName name="A1_P02E04Rtn">#REF!</definedName>
    <definedName name="A1_P02I03Ex" localSheetId="33">#REF!</definedName>
    <definedName name="A1_P02I03Ex">#REF!</definedName>
    <definedName name="A1_P02I03Pv" localSheetId="33">#REF!</definedName>
    <definedName name="A1_P02I03Pv">#REF!</definedName>
    <definedName name="A1_P02I03PYRet" localSheetId="33">#REF!</definedName>
    <definedName name="A1_P02I03PYRet">#REF!</definedName>
    <definedName name="A1_P02I03Rmk" localSheetId="33">#REF!</definedName>
    <definedName name="A1_P02I03Rmk">#REF!</definedName>
    <definedName name="A1_P02I03Rtn" localSheetId="33">#REF!</definedName>
    <definedName name="A1_P02I03Rtn">#REF!</definedName>
    <definedName name="A1_P02J02Ex" localSheetId="33">#REF!</definedName>
    <definedName name="A1_P02J02Ex">#REF!</definedName>
    <definedName name="A1_P02J02Pv" localSheetId="33">#REF!</definedName>
    <definedName name="A1_P02J02Pv">#REF!</definedName>
    <definedName name="A1_P02J02PYRet" localSheetId="33">#REF!</definedName>
    <definedName name="A1_P02J02PYRet">#REF!</definedName>
    <definedName name="A1_P02J02Rmk" localSheetId="33">#REF!</definedName>
    <definedName name="A1_P02J02Rmk">#REF!</definedName>
    <definedName name="A1_P02J02Rtn" localSheetId="33">#REF!</definedName>
    <definedName name="A1_P02J02Rtn">#REF!</definedName>
    <definedName name="A1_P02L01Ex" localSheetId="33">#REF!</definedName>
    <definedName name="A1_P02L01Ex">#REF!</definedName>
    <definedName name="A1_P02L01Pv" localSheetId="33">#REF!</definedName>
    <definedName name="A1_P02L01Pv">#REF!</definedName>
    <definedName name="A1_P02L01PYRet" localSheetId="33">#REF!</definedName>
    <definedName name="A1_P02L01PYRet">#REF!</definedName>
    <definedName name="A1_P02L01Rmk" localSheetId="33">#REF!</definedName>
    <definedName name="A1_P02L01Rmk">#REF!</definedName>
    <definedName name="A1_P02L01Rtn" localSheetId="33">#REF!</definedName>
    <definedName name="A1_P02L01Rtn">#REF!</definedName>
    <definedName name="A1_P02M01Ex" localSheetId="33">#REF!</definedName>
    <definedName name="A1_P02M01Ex">#REF!</definedName>
    <definedName name="A1_P02M01Pv" localSheetId="33">#REF!</definedName>
    <definedName name="A1_P02M01Pv">#REF!</definedName>
    <definedName name="A1_P02M01PYRet" localSheetId="33">#REF!</definedName>
    <definedName name="A1_P02M01PYRet">#REF!</definedName>
    <definedName name="A1_P02M01Rmk" localSheetId="33">#REF!</definedName>
    <definedName name="A1_P02M01Rmk">#REF!</definedName>
    <definedName name="A1_P02M01Rtn" localSheetId="33">#REF!</definedName>
    <definedName name="A1_P02M01Rtn">#REF!</definedName>
    <definedName name="A1_P02N01Ex" localSheetId="33">#REF!</definedName>
    <definedName name="A1_P02N01Ex">#REF!</definedName>
    <definedName name="A1_P02N01Pv" localSheetId="33">#REF!</definedName>
    <definedName name="A1_P02N01Pv">#REF!</definedName>
    <definedName name="A1_P02N01PYRet" localSheetId="33">#REF!</definedName>
    <definedName name="A1_P02N01PYRet">#REF!</definedName>
    <definedName name="A1_P02N01Rmk" localSheetId="33">#REF!</definedName>
    <definedName name="A1_P02N01Rmk">#REF!</definedName>
    <definedName name="A1_P02N01Rtn" localSheetId="33">#REF!</definedName>
    <definedName name="A1_P02N01Rtn">#REF!</definedName>
    <definedName name="A1_P02O12Ex" localSheetId="33">#REF!</definedName>
    <definedName name="A1_P02O12Ex">#REF!</definedName>
    <definedName name="A1_P02O12Pv" localSheetId="33">#REF!</definedName>
    <definedName name="A1_P02O12Pv">#REF!</definedName>
    <definedName name="A1_P02O12PYRet" localSheetId="33">#REF!</definedName>
    <definedName name="A1_P02O12PYRet">#REF!</definedName>
    <definedName name="A1_P02O12Rmk" localSheetId="33">#REF!</definedName>
    <definedName name="A1_P02O12Rmk">#REF!</definedName>
    <definedName name="A1_P02O12Rtn" localSheetId="33">#REF!</definedName>
    <definedName name="A1_P02O12Rtn">#REF!</definedName>
    <definedName name="A1_P02O13Ex" localSheetId="33">#REF!</definedName>
    <definedName name="A1_P02O13Ex">#REF!</definedName>
    <definedName name="A1_P02O13Pv" localSheetId="33">#REF!</definedName>
    <definedName name="A1_P02O13Pv">#REF!</definedName>
    <definedName name="A1_P02O13PYRet" localSheetId="33">#REF!</definedName>
    <definedName name="A1_P02O13PYRet">#REF!</definedName>
    <definedName name="A1_P02O13Rmk" localSheetId="33">#REF!</definedName>
    <definedName name="A1_P02O13Rmk">#REF!</definedName>
    <definedName name="A1_P02O13Rtn" localSheetId="33">#REF!</definedName>
    <definedName name="A1_P02O13Rtn">#REF!</definedName>
    <definedName name="A1_P02P03Ex" localSheetId="33">#REF!</definedName>
    <definedName name="A1_P02P03Ex">#REF!</definedName>
    <definedName name="A1_P02P03Pv" localSheetId="33">#REF!</definedName>
    <definedName name="A1_P02P03Pv">#REF!</definedName>
    <definedName name="A1_P02P03PYRet" localSheetId="33">#REF!</definedName>
    <definedName name="A1_P02P03PYRet">#REF!</definedName>
    <definedName name="A1_P02P03Rmk" localSheetId="33">#REF!</definedName>
    <definedName name="A1_P02P03Rmk">#REF!</definedName>
    <definedName name="A1_P02P03Rtn" localSheetId="33">#REF!</definedName>
    <definedName name="A1_P02P03Rtn">#REF!</definedName>
    <definedName name="A1_P02S01_2_Expl" localSheetId="33">#REF!</definedName>
    <definedName name="A1_P02S01_2_Expl">#REF!</definedName>
    <definedName name="A1_P02S01_2_Prov" localSheetId="33">#REF!</definedName>
    <definedName name="A1_P02S01_2_Prov">#REF!</definedName>
    <definedName name="A1_P02S01_2PYRet" localSheetId="33">#REF!</definedName>
    <definedName name="A1_P02S01_2PYRet">#REF!</definedName>
    <definedName name="A1_P02S012Rmk" localSheetId="33">#REF!</definedName>
    <definedName name="A1_P02S012Rmk">#REF!</definedName>
    <definedName name="A1_P02S012Rtn" localSheetId="33">#REF!</definedName>
    <definedName name="A1_P02S012Rtn">#REF!</definedName>
    <definedName name="A1_P02S01Ex" localSheetId="33">#REF!</definedName>
    <definedName name="A1_P02S01Ex">#REF!</definedName>
    <definedName name="A1_P02S01Pv" localSheetId="33">#REF!</definedName>
    <definedName name="A1_P02S01Pv">#REF!</definedName>
    <definedName name="A1_P02S01PYRet" localSheetId="33">#REF!</definedName>
    <definedName name="A1_P02S01PYRet">#REF!</definedName>
    <definedName name="A1_P02S01Rmk" localSheetId="33">#REF!</definedName>
    <definedName name="A1_P02S01Rmk">#REF!</definedName>
    <definedName name="A1_P02S01Rtn" localSheetId="33">#REF!</definedName>
    <definedName name="A1_P02S01Rtn">#REF!</definedName>
    <definedName name="A1_P02S02Ex" localSheetId="33">#REF!</definedName>
    <definedName name="A1_P02S02Ex">#REF!</definedName>
    <definedName name="A1_P02S02Pv" localSheetId="33">#REF!</definedName>
    <definedName name="A1_P02S02Pv">#REF!</definedName>
    <definedName name="A1_P02S02PYRet" localSheetId="33">#REF!</definedName>
    <definedName name="A1_P02S02PYRet">#REF!</definedName>
    <definedName name="A1_P02S02Rmk" localSheetId="33">#REF!</definedName>
    <definedName name="A1_P02S02Rmk">#REF!</definedName>
    <definedName name="A1_P02S02Rtn" localSheetId="33">#REF!</definedName>
    <definedName name="A1_P02S02Rtn">#REF!</definedName>
    <definedName name="A1_P02T01Ex" localSheetId="33">#REF!</definedName>
    <definedName name="A1_P02T01Ex">#REF!</definedName>
    <definedName name="A1_P02T01Pv" localSheetId="33">#REF!</definedName>
    <definedName name="A1_P02T01Pv">#REF!</definedName>
    <definedName name="A1_P02T01PYRet" localSheetId="33">#REF!</definedName>
    <definedName name="A1_P02T01PYRet">#REF!</definedName>
    <definedName name="A1_P02T01Rmk" localSheetId="33">#REF!</definedName>
    <definedName name="A1_P02T01Rmk">#REF!</definedName>
    <definedName name="A1_P02T01Rtn" localSheetId="33">#REF!</definedName>
    <definedName name="A1_P02T01Rtn">#REF!</definedName>
    <definedName name="A1_P02U01Ex" localSheetId="33">#REF!</definedName>
    <definedName name="A1_P02U01Ex">#REF!</definedName>
    <definedName name="A1_P02U01Pv" localSheetId="33">#REF!</definedName>
    <definedName name="A1_P02U01Pv">#REF!</definedName>
    <definedName name="A1_P02U01PYRet" localSheetId="33">#REF!</definedName>
    <definedName name="A1_P02U01PYRet">#REF!</definedName>
    <definedName name="A1_P02U01Rmk" localSheetId="33">#REF!</definedName>
    <definedName name="A1_P02U01Rmk">#REF!</definedName>
    <definedName name="A1_P02U01Rtn" localSheetId="33">#REF!</definedName>
    <definedName name="A1_P02U01Rtn">#REF!</definedName>
    <definedName name="A1_P06A01Ex" localSheetId="33">#REF!</definedName>
    <definedName name="A1_P06A01Ex">#REF!</definedName>
    <definedName name="A1_P06A01Pv" localSheetId="33">#REF!</definedName>
    <definedName name="A1_P06A01Pv">#REF!</definedName>
    <definedName name="A1_P06A01PYRet" localSheetId="33">#REF!</definedName>
    <definedName name="A1_P06A01PYRet">#REF!</definedName>
    <definedName name="A1_P06A01Rmk" localSheetId="33">#REF!</definedName>
    <definedName name="A1_P06A01Rmk">#REF!</definedName>
    <definedName name="A1_P06A01Rtn" localSheetId="33">#REF!</definedName>
    <definedName name="A1_P06A01Rtn">#REF!</definedName>
    <definedName name="A1_P07A01Ex" localSheetId="33">#REF!</definedName>
    <definedName name="A1_P07A01Ex">#REF!</definedName>
    <definedName name="A1_P07A01Pv" localSheetId="33">#REF!</definedName>
    <definedName name="A1_P07A01Pv">#REF!</definedName>
    <definedName name="A1_P07A01PYRet" localSheetId="33">#REF!</definedName>
    <definedName name="A1_P07A01PYRet">#REF!</definedName>
    <definedName name="A1_P07A01Rmk" localSheetId="33">#REF!</definedName>
    <definedName name="A1_P07A01Rmk">#REF!</definedName>
    <definedName name="A1_P07A01Rtn" localSheetId="33">#REF!</definedName>
    <definedName name="A1_P07A01Rtn">#REF!</definedName>
    <definedName name="A1_Sub_PermPYRet" localSheetId="33">#REF!</definedName>
    <definedName name="A1_Sub_PermPYRet">#REF!</definedName>
    <definedName name="A1_Sub_PermRtn" localSheetId="33">#REF!</definedName>
    <definedName name="A1_Sub_PermRtn">#REF!</definedName>
    <definedName name="A1_Sub_Temp_Prov" localSheetId="33">#REF!</definedName>
    <definedName name="A1_Sub_Temp_Prov">#REF!</definedName>
    <definedName name="A1_Sub_TempPYRet" localSheetId="33">#REF!</definedName>
    <definedName name="A1_Sub_TempPYRet">#REF!</definedName>
    <definedName name="A1_SubTmpRtn" localSheetId="33">#REF!</definedName>
    <definedName name="A1_SubTmpRtn">#REF!</definedName>
    <definedName name="A1_T01A02Ex" localSheetId="33">#REF!</definedName>
    <definedName name="A1_T01A02Ex">#REF!</definedName>
    <definedName name="A1_T01A02Pv" localSheetId="33">#REF!</definedName>
    <definedName name="A1_T01A02Pv">#REF!</definedName>
    <definedName name="A1_T01A02PYRet" localSheetId="33">#REF!</definedName>
    <definedName name="A1_T01A02PYRet">#REF!</definedName>
    <definedName name="A1_T01A02Rmk" localSheetId="33">#REF!</definedName>
    <definedName name="A1_T01A02Rmk">#REF!</definedName>
    <definedName name="A1_T01A02Rtn" localSheetId="33">#REF!</definedName>
    <definedName name="A1_T01A02Rtn">#REF!</definedName>
    <definedName name="A1_T01D01Ex" localSheetId="33">#REF!</definedName>
    <definedName name="A1_T01D01Ex">#REF!</definedName>
    <definedName name="A1_T01D01Pv" localSheetId="33">#REF!</definedName>
    <definedName name="A1_T01D01Pv">#REF!</definedName>
    <definedName name="A1_T01D01PYRet" localSheetId="33">#REF!</definedName>
    <definedName name="A1_T01D01PYRet">#REF!</definedName>
    <definedName name="A1_T01D01Rmk" localSheetId="33">#REF!</definedName>
    <definedName name="A1_T01D01Rmk">#REF!</definedName>
    <definedName name="A1_T01D01Rtn" localSheetId="33">#REF!</definedName>
    <definedName name="A1_T01D01Rtn">#REF!</definedName>
    <definedName name="A1_T01D04Ex" localSheetId="33">#REF!</definedName>
    <definedName name="A1_T01D04Ex">#REF!</definedName>
    <definedName name="A1_T01D04Pv" localSheetId="33">#REF!</definedName>
    <definedName name="A1_T01D04Pv">#REF!</definedName>
    <definedName name="A1_T01D04PYRet" localSheetId="33">#REF!</definedName>
    <definedName name="A1_T01D04PYRet">#REF!</definedName>
    <definedName name="A1_T01D04Rmk" localSheetId="33">#REF!</definedName>
    <definedName name="A1_T01D04Rmk">#REF!</definedName>
    <definedName name="A1_T01D04Rtn" localSheetId="33">#REF!</definedName>
    <definedName name="A1_T01D04Rtn">#REF!</definedName>
    <definedName name="A1_T01G07Ex" localSheetId="33">#REF!</definedName>
    <definedName name="A1_T01G07Ex">#REF!</definedName>
    <definedName name="A1_T01G07Pv" localSheetId="33">#REF!</definedName>
    <definedName name="A1_T01G07Pv">#REF!</definedName>
    <definedName name="A1_T01G07PYRet" localSheetId="33">#REF!</definedName>
    <definedName name="A1_T01G07PYRet">#REF!</definedName>
    <definedName name="A1_T01G07Rmk" localSheetId="33">#REF!</definedName>
    <definedName name="A1_T01G07Rmk">#REF!</definedName>
    <definedName name="A1_T01G07Rtn" localSheetId="33">#REF!</definedName>
    <definedName name="A1_T01G07Rtn">#REF!</definedName>
    <definedName name="A1_T01H01Ex" localSheetId="33">#REF!</definedName>
    <definedName name="A1_T01H01Ex">#REF!</definedName>
    <definedName name="A1_T01H01Pv" localSheetId="33">#REF!</definedName>
    <definedName name="A1_T01H01Pv">#REF!</definedName>
    <definedName name="A1_T01H01PYRet" localSheetId="33">#REF!</definedName>
    <definedName name="A1_T01H01PYRet">#REF!</definedName>
    <definedName name="A1_T01H01Rmk" localSheetId="33">#REF!</definedName>
    <definedName name="A1_T01H01Rmk">#REF!</definedName>
    <definedName name="A1_T01H01Rtn" localSheetId="33">#REF!</definedName>
    <definedName name="A1_T01H01Rtn">#REF!</definedName>
    <definedName name="A1_T01I06Ex" localSheetId="33">#REF!</definedName>
    <definedName name="A1_T01I06Ex">#REF!</definedName>
    <definedName name="A1_T01I06Pv" localSheetId="33">#REF!</definedName>
    <definedName name="A1_T01I06Pv">#REF!</definedName>
    <definedName name="A1_T01I06PYRet" localSheetId="33">#REF!</definedName>
    <definedName name="A1_T01I06PYRet">#REF!</definedName>
    <definedName name="A1_T01I06Rmk" localSheetId="33">#REF!</definedName>
    <definedName name="A1_T01I06Rmk">#REF!</definedName>
    <definedName name="A1_T01I06Rtn" localSheetId="33">#REF!</definedName>
    <definedName name="A1_T01I06Rtn">#REF!</definedName>
    <definedName name="A1_T01I07Ex" localSheetId="33">#REF!</definedName>
    <definedName name="A1_T01I07Ex">#REF!</definedName>
    <definedName name="A1_T01I07Pv" localSheetId="33">#REF!</definedName>
    <definedName name="A1_T01I07Pv">#REF!</definedName>
    <definedName name="A1_T01I07PYRet" localSheetId="33">#REF!</definedName>
    <definedName name="A1_T01I07PYRet">#REF!</definedName>
    <definedName name="A1_T01I07Rmk" localSheetId="33">#REF!</definedName>
    <definedName name="A1_T01I07Rmk">#REF!</definedName>
    <definedName name="A1_T01I07Rtn" localSheetId="33">#REF!</definedName>
    <definedName name="A1_T01I07Rtn">#REF!</definedName>
    <definedName name="A1_T01J01Ex" localSheetId="33">#REF!</definedName>
    <definedName name="A1_T01J01Ex">#REF!</definedName>
    <definedName name="A1_T01J01Pv" localSheetId="33">#REF!</definedName>
    <definedName name="A1_T01J01Pv">#REF!</definedName>
    <definedName name="A1_T01J01PYRet" localSheetId="33">#REF!</definedName>
    <definedName name="A1_T01J01PYRet">#REF!</definedName>
    <definedName name="A1_T01J01Rmk" localSheetId="33">#REF!</definedName>
    <definedName name="A1_T01J01Rmk">#REF!</definedName>
    <definedName name="A1_T01J01Rtn" localSheetId="33">#REF!</definedName>
    <definedName name="A1_T01J01Rtn">#REF!</definedName>
    <definedName name="A1_T01M03Ex" localSheetId="33">#REF!</definedName>
    <definedName name="A1_T01M03Ex">#REF!</definedName>
    <definedName name="A1_T01M03Pv" localSheetId="33">#REF!</definedName>
    <definedName name="A1_T01M03Pv">#REF!</definedName>
    <definedName name="A1_T01M03PYRet" localSheetId="33">#REF!</definedName>
    <definedName name="A1_T01M03PYRet">#REF!</definedName>
    <definedName name="A1_T01M03Rmk" localSheetId="33">#REF!</definedName>
    <definedName name="A1_T01M03Rmk">#REF!</definedName>
    <definedName name="A1_T01M03Rtn" localSheetId="33">#REF!</definedName>
    <definedName name="A1_T01M03Rtn">#REF!</definedName>
    <definedName name="A1_T01M04Ex" localSheetId="33">#REF!</definedName>
    <definedName name="A1_T01M04Ex">#REF!</definedName>
    <definedName name="A1_T01M04Pv" localSheetId="33">#REF!</definedName>
    <definedName name="A1_T01M04Pv">#REF!</definedName>
    <definedName name="A1_T01M04PYRet" localSheetId="33">#REF!</definedName>
    <definedName name="A1_T01M04PYRet">#REF!</definedName>
    <definedName name="A1_T01M04Rmk" localSheetId="33">#REF!</definedName>
    <definedName name="A1_T01M04Rmk">#REF!</definedName>
    <definedName name="A1_T01M04Rtn" localSheetId="33">#REF!</definedName>
    <definedName name="A1_T01M04Rtn">#REF!</definedName>
    <definedName name="A1_T01M13Ex" localSheetId="33">#REF!</definedName>
    <definedName name="A1_T01M13Ex">#REF!</definedName>
    <definedName name="A1_T01M13Pv" localSheetId="33">#REF!</definedName>
    <definedName name="A1_T01M13Pv">#REF!</definedName>
    <definedName name="A1_T01M13PYRet" localSheetId="33">#REF!</definedName>
    <definedName name="A1_T01M13PYRet">#REF!</definedName>
    <definedName name="A1_T01M13Rmk" localSheetId="33">#REF!</definedName>
    <definedName name="A1_T01M13Rmk">#REF!</definedName>
    <definedName name="A1_T01M13Rtn" localSheetId="33">#REF!</definedName>
    <definedName name="A1_T01M13Rtn">#REF!</definedName>
    <definedName name="A1_T01M14Ex" localSheetId="33">#REF!</definedName>
    <definedName name="A1_T01M14Ex">#REF!</definedName>
    <definedName name="A1_T01M14Pv" localSheetId="33">#REF!</definedName>
    <definedName name="A1_T01M14Pv">#REF!</definedName>
    <definedName name="A1_T01M14PYRet" localSheetId="33">#REF!</definedName>
    <definedName name="A1_T01M14PYRet">#REF!</definedName>
    <definedName name="A1_T01M14Rmk" localSheetId="33">#REF!</definedName>
    <definedName name="A1_T01M14Rmk">#REF!</definedName>
    <definedName name="A1_T01M14Rtn" localSheetId="33">#REF!</definedName>
    <definedName name="A1_T01M14Rtn">#REF!</definedName>
    <definedName name="A1_T01M15Ex" localSheetId="33">#REF!</definedName>
    <definedName name="A1_T01M15Ex">#REF!</definedName>
    <definedName name="A1_T01M15Pv" localSheetId="33">#REF!</definedName>
    <definedName name="A1_T01M15Pv">#REF!</definedName>
    <definedName name="A1_T01M15PYRet" localSheetId="33">#REF!</definedName>
    <definedName name="A1_T01M15PYRet">#REF!</definedName>
    <definedName name="A1_T01M15Rmk" localSheetId="33">#REF!</definedName>
    <definedName name="A1_T01M15Rmk">#REF!</definedName>
    <definedName name="A1_T01M15Rtn" localSheetId="33">#REF!</definedName>
    <definedName name="A1_T01M15Rtn">#REF!</definedName>
    <definedName name="A1_T04O03Ex" localSheetId="33">#REF!</definedName>
    <definedName name="A1_T04O03Ex">#REF!</definedName>
    <definedName name="A1_T04O03Pv" localSheetId="33">#REF!</definedName>
    <definedName name="A1_T04O03Pv">#REF!</definedName>
    <definedName name="A1_T04O03PYRet" localSheetId="33">#REF!</definedName>
    <definedName name="A1_T04O03PYRet">#REF!</definedName>
    <definedName name="A1_T04O03Rmk" localSheetId="33">#REF!</definedName>
    <definedName name="A1_T04O03Rmk">#REF!</definedName>
    <definedName name="A1_T04O03Rtn" localSheetId="33">#REF!</definedName>
    <definedName name="A1_T04O03Rtn">#REF!</definedName>
    <definedName name="A1_T04O05Ex" localSheetId="33">#REF!</definedName>
    <definedName name="A1_T04O05Ex">#REF!</definedName>
    <definedName name="A1_T04O05Pv" localSheetId="33">#REF!</definedName>
    <definedName name="A1_T04O05Pv">#REF!</definedName>
    <definedName name="A1_T04O05PYRet" localSheetId="33">#REF!</definedName>
    <definedName name="A1_T04O05PYRet">#REF!</definedName>
    <definedName name="A1_T04O05Rmk" localSheetId="33">#REF!</definedName>
    <definedName name="A1_T04O05Rmk">#REF!</definedName>
    <definedName name="A1_T04O05Rtn" localSheetId="33">#REF!</definedName>
    <definedName name="A1_T04O05Rtn">#REF!</definedName>
    <definedName name="A1_T04P03Ex" localSheetId="33">#REF!</definedName>
    <definedName name="A1_T04P03Ex">#REF!</definedName>
    <definedName name="A1_T04P03Pv" localSheetId="33">#REF!</definedName>
    <definedName name="A1_T04P03Pv">#REF!</definedName>
    <definedName name="A1_T04P03PYRet" localSheetId="33">#REF!</definedName>
    <definedName name="A1_T04P03PYRet">#REF!</definedName>
    <definedName name="A1_T04P03Rmk" localSheetId="33">#REF!</definedName>
    <definedName name="A1_T04P03Rmk">#REF!</definedName>
    <definedName name="A1_T04P03Rtn" localSheetId="33">#REF!</definedName>
    <definedName name="A1_T04P03Rtn">#REF!</definedName>
    <definedName name="A1_T04P07Ex" localSheetId="33">#REF!</definedName>
    <definedName name="A1_T04P07Ex">#REF!</definedName>
    <definedName name="A1_T04P07Pv" localSheetId="33">#REF!</definedName>
    <definedName name="A1_T04P07Pv">#REF!</definedName>
    <definedName name="A1_T04P07PYRet" localSheetId="33">#REF!</definedName>
    <definedName name="A1_T04P07PYRet">#REF!</definedName>
    <definedName name="A1_T04P07Rmk" localSheetId="33">#REF!</definedName>
    <definedName name="A1_T04P07Rmk">#REF!</definedName>
    <definedName name="A1_T04P07Rtn" localSheetId="33">#REF!</definedName>
    <definedName name="A1_T04P07Rtn">#REF!</definedName>
    <definedName name="A1_T04T01Ex" localSheetId="33">#REF!</definedName>
    <definedName name="A1_T04T01Ex">#REF!</definedName>
    <definedName name="A1_T04T01Pv" localSheetId="33">#REF!</definedName>
    <definedName name="A1_T04T01Pv">#REF!</definedName>
    <definedName name="A1_T04T01PYRet" localSheetId="33">#REF!</definedName>
    <definedName name="A1_T04T01PYRet">#REF!</definedName>
    <definedName name="A1_T04T01Rmk" localSheetId="33">#REF!</definedName>
    <definedName name="A1_T04T01Rmk">#REF!</definedName>
    <definedName name="A1_T04T01Rtn" localSheetId="33">#REF!</definedName>
    <definedName name="A1_T04T01Rtn">#REF!</definedName>
    <definedName name="A1_T05B01Ex" localSheetId="33">#REF!</definedName>
    <definedName name="A1_T05B01Ex">#REF!</definedName>
    <definedName name="A1_T05B01Pv" localSheetId="33">#REF!</definedName>
    <definedName name="A1_T05B01Pv">#REF!</definedName>
    <definedName name="A1_T05B01PYRet" localSheetId="33">#REF!</definedName>
    <definedName name="A1_T05B01PYRet">#REF!</definedName>
    <definedName name="A1_T05B01Rmk" localSheetId="33">#REF!</definedName>
    <definedName name="A1_T05B01Rmk">#REF!</definedName>
    <definedName name="A1_T05B01Rtn" localSheetId="33">#REF!</definedName>
    <definedName name="A1_T05B01Rtn">#REF!</definedName>
    <definedName name="A1_T05B02Ex" localSheetId="33">#REF!</definedName>
    <definedName name="A1_T05B02Ex">#REF!</definedName>
    <definedName name="A1_T05B02Pv" localSheetId="33">#REF!</definedName>
    <definedName name="A1_T05B02Pv">#REF!</definedName>
    <definedName name="A1_T05B02PYRet" localSheetId="33">#REF!</definedName>
    <definedName name="A1_T05B02PYRet">#REF!</definedName>
    <definedName name="A1_T05B02Rmk" localSheetId="33">#REF!</definedName>
    <definedName name="A1_T05B02Rmk">#REF!</definedName>
    <definedName name="A1_T05B02Rtn" localSheetId="33">#REF!</definedName>
    <definedName name="A1_T05B02Rtn">#REF!</definedName>
    <definedName name="A1_T05B15Ex" localSheetId="33">#REF!</definedName>
    <definedName name="A1_T05B15Ex">#REF!</definedName>
    <definedName name="A1_T05B15Pv" localSheetId="33">#REF!</definedName>
    <definedName name="A1_T05B15Pv">#REF!</definedName>
    <definedName name="A1_T05B15PYRet" localSheetId="33">#REF!</definedName>
    <definedName name="A1_T05B15PYRet">#REF!</definedName>
    <definedName name="A1_T05B15R" localSheetId="33">#REF!</definedName>
    <definedName name="A1_T05B15R">#REF!</definedName>
    <definedName name="A1_T05B15Rtn" localSheetId="33">#REF!</definedName>
    <definedName name="A1_T05B15Rtn">#REF!</definedName>
    <definedName name="A1_T05B18Ex" localSheetId="33">#REF!</definedName>
    <definedName name="A1_T05B18Ex">#REF!</definedName>
    <definedName name="A1_T05B18Pv" localSheetId="33">#REF!</definedName>
    <definedName name="A1_T05B18Pv">#REF!</definedName>
    <definedName name="A1_T05B18PYRet" localSheetId="33">#REF!</definedName>
    <definedName name="A1_T05B18PYRet">#REF!</definedName>
    <definedName name="A1_T05B18R" localSheetId="33">#REF!</definedName>
    <definedName name="A1_T05B18R">#REF!</definedName>
    <definedName name="A1_T05B18Rtn" localSheetId="33">#REF!</definedName>
    <definedName name="A1_T05B18Rtn">#REF!</definedName>
    <definedName name="A1_T05B27Ex" localSheetId="33">#REF!</definedName>
    <definedName name="A1_T05B27Ex">#REF!</definedName>
    <definedName name="A1_T05B27Pv" localSheetId="33">#REF!</definedName>
    <definedName name="A1_T05B27Pv">#REF!</definedName>
    <definedName name="A1_T05B27PYRet" localSheetId="33">#REF!</definedName>
    <definedName name="A1_T05B27PYRet">#REF!</definedName>
    <definedName name="A1_T05B27R" localSheetId="33">#REF!</definedName>
    <definedName name="A1_T05B27R">#REF!</definedName>
    <definedName name="A1_T05B27Rtn" localSheetId="33">#REF!</definedName>
    <definedName name="A1_T05B27Rtn">#REF!</definedName>
    <definedName name="A1_T05B44Ex" localSheetId="33">#REF!</definedName>
    <definedName name="A1_T05B44Ex">#REF!</definedName>
    <definedName name="A1_T05B44Pv" localSheetId="33">#REF!</definedName>
    <definedName name="A1_T05B44Pv">#REF!</definedName>
    <definedName name="A1_T05B44PYRet" localSheetId="33">#REF!</definedName>
    <definedName name="A1_T05B44PYRet">#REF!</definedName>
    <definedName name="A1_T05B44R" localSheetId="33">#REF!</definedName>
    <definedName name="A1_T05B44R">#REF!</definedName>
    <definedName name="A1_T05B44Rtn" localSheetId="33">#REF!</definedName>
    <definedName name="A1_T05B44Rtn">#REF!</definedName>
    <definedName name="A1_T05B46Ex" localSheetId="33">#REF!</definedName>
    <definedName name="A1_T05B46Ex">#REF!</definedName>
    <definedName name="A1_T05B46Pv" localSheetId="33">#REF!</definedName>
    <definedName name="A1_T05B46Pv">#REF!</definedName>
    <definedName name="A1_T05B46PYRet" localSheetId="33">#REF!</definedName>
    <definedName name="A1_T05B46PYRet">#REF!</definedName>
    <definedName name="A1_T05B46R" localSheetId="33">#REF!</definedName>
    <definedName name="A1_T05B46R">#REF!</definedName>
    <definedName name="A1_T05B46Rtn" localSheetId="33">#REF!</definedName>
    <definedName name="A1_T05B46Rtn">#REF!</definedName>
    <definedName name="A1_T05C02Ex" localSheetId="33">#REF!</definedName>
    <definedName name="A1_T05C02Ex">#REF!</definedName>
    <definedName name="A1_T05C02Pv" localSheetId="33">#REF!</definedName>
    <definedName name="A1_T05C02Pv">#REF!</definedName>
    <definedName name="A1_T05C02PYRet" localSheetId="33">#REF!</definedName>
    <definedName name="A1_T05C02PYRet">#REF!</definedName>
    <definedName name="A1_T05C02R" localSheetId="33">#REF!</definedName>
    <definedName name="A1_T05C02R">#REF!</definedName>
    <definedName name="A1_T05C02Rtn" localSheetId="33">#REF!</definedName>
    <definedName name="A1_T05C02Rtn">#REF!</definedName>
    <definedName name="A1_T05D01Ex" localSheetId="33">#REF!</definedName>
    <definedName name="A1_T05D01Ex">#REF!</definedName>
    <definedName name="A1_T05D01Pv" localSheetId="33">#REF!</definedName>
    <definedName name="A1_T05D01Pv">#REF!</definedName>
    <definedName name="A1_T05D01PYRet" localSheetId="33">#REF!</definedName>
    <definedName name="A1_T05D01PYRet">#REF!</definedName>
    <definedName name="A1_T05D01R" localSheetId="33">#REF!</definedName>
    <definedName name="A1_T05D01R">#REF!</definedName>
    <definedName name="A1_T05D01Rtn" localSheetId="33">#REF!</definedName>
    <definedName name="A1_T05D01Rtn">#REF!</definedName>
    <definedName name="A1_T05F04Ex" localSheetId="33">#REF!</definedName>
    <definedName name="A1_T05F04Ex">#REF!</definedName>
    <definedName name="A1_T05F04Pv" localSheetId="33">#REF!</definedName>
    <definedName name="A1_T05F04Pv">#REF!</definedName>
    <definedName name="A1_T05F04PYRet" localSheetId="33">#REF!</definedName>
    <definedName name="A1_T05F04PYRet">#REF!</definedName>
    <definedName name="A1_T05F04R" localSheetId="33">#REF!</definedName>
    <definedName name="A1_T05F04R">#REF!</definedName>
    <definedName name="A1_T05F04Rtn" localSheetId="33">#REF!</definedName>
    <definedName name="A1_T05F04Rtn">#REF!</definedName>
    <definedName name="A1_T05I01Ex" localSheetId="33">#REF!</definedName>
    <definedName name="A1_T05I01Ex">#REF!</definedName>
    <definedName name="A1_T05I01Pv" localSheetId="33">#REF!</definedName>
    <definedName name="A1_T05I01Pv">#REF!</definedName>
    <definedName name="A1_T05I01PYRet" localSheetId="33">#REF!</definedName>
    <definedName name="A1_T05I01PYRet">#REF!</definedName>
    <definedName name="A1_T05I01R" localSheetId="33">#REF!</definedName>
    <definedName name="A1_T05I01R">#REF!</definedName>
    <definedName name="A1_T05I01Rtn" localSheetId="33">#REF!</definedName>
    <definedName name="A1_T05I01Rtn">#REF!</definedName>
    <definedName name="A1_T05I02Ex" localSheetId="33">#REF!</definedName>
    <definedName name="A1_T05I02Ex">#REF!</definedName>
    <definedName name="A1_T05I02Pv" localSheetId="33">#REF!</definedName>
    <definedName name="A1_T05I02Pv">#REF!</definedName>
    <definedName name="A1_T05I02PYRet" localSheetId="33">#REF!</definedName>
    <definedName name="A1_T05I02PYRet">#REF!</definedName>
    <definedName name="A1_T05I02R" localSheetId="33">#REF!</definedName>
    <definedName name="A1_T05I02R">#REF!</definedName>
    <definedName name="A1_T05I02Rtn" localSheetId="33">#REF!</definedName>
    <definedName name="A1_T05I02Rtn">#REF!</definedName>
    <definedName name="A1_T05I03Ex" localSheetId="33">#REF!</definedName>
    <definedName name="A1_T05I03Ex">#REF!</definedName>
    <definedName name="A1_T05I03Pv" localSheetId="33">#REF!</definedName>
    <definedName name="A1_T05I03Pv">#REF!</definedName>
    <definedName name="A1_T05I03PYRet" localSheetId="33">#REF!</definedName>
    <definedName name="A1_T05I03PYRet">#REF!</definedName>
    <definedName name="A1_T05I03R" localSheetId="33">#REF!</definedName>
    <definedName name="A1_T05I03R">#REF!</definedName>
    <definedName name="A1_T05I03Rtn" localSheetId="33">#REF!</definedName>
    <definedName name="A1_T05I03Rtn">#REF!</definedName>
    <definedName name="A1_T05L02Ex" localSheetId="33">#REF!</definedName>
    <definedName name="A1_T05L02Ex">#REF!</definedName>
    <definedName name="A1_T05L02Pv" localSheetId="33">#REF!</definedName>
    <definedName name="A1_T05L02Pv">#REF!</definedName>
    <definedName name="A1_T05L02PYRet" localSheetId="33">#REF!</definedName>
    <definedName name="A1_T05L02PYRet">#REF!</definedName>
    <definedName name="A1_T05L02R" localSheetId="33">#REF!</definedName>
    <definedName name="A1_T05L02R">#REF!</definedName>
    <definedName name="A1_T05L02Rtn" localSheetId="33">#REF!</definedName>
    <definedName name="A1_T05L02Rtn">#REF!</definedName>
    <definedName name="A1_T05L09Ex" localSheetId="33">#REF!</definedName>
    <definedName name="A1_T05L09Ex">#REF!</definedName>
    <definedName name="A1_T05L09Pv" localSheetId="33">#REF!</definedName>
    <definedName name="A1_T05L09Pv">#REF!</definedName>
    <definedName name="A1_T05L09PYRet" localSheetId="33">#REF!</definedName>
    <definedName name="A1_T05L09PYRet">#REF!</definedName>
    <definedName name="A1_T05L09R" localSheetId="33">#REF!</definedName>
    <definedName name="A1_T05L09R">#REF!</definedName>
    <definedName name="A1_T05L09Rtn" localSheetId="33">#REF!</definedName>
    <definedName name="A1_T05L09Rtn">#REF!</definedName>
    <definedName name="A1_T05L10Ex" localSheetId="33">#REF!</definedName>
    <definedName name="A1_T05L10Ex">#REF!</definedName>
    <definedName name="A1_T05L10Pv" localSheetId="33">#REF!</definedName>
    <definedName name="A1_T05L10Pv">#REF!</definedName>
    <definedName name="A1_T05L10PYRet" localSheetId="33">#REF!</definedName>
    <definedName name="A1_T05L10PYRet">#REF!</definedName>
    <definedName name="A1_T05L10R" localSheetId="33">#REF!</definedName>
    <definedName name="A1_T05L10R">#REF!</definedName>
    <definedName name="A1_T05L10Rtn" localSheetId="33">#REF!</definedName>
    <definedName name="A1_T05L10Rtn">#REF!</definedName>
    <definedName name="A1_T05L11Ex" localSheetId="33">#REF!</definedName>
    <definedName name="A1_T05L11Ex">#REF!</definedName>
    <definedName name="A1_T05L11Pv" localSheetId="33">#REF!</definedName>
    <definedName name="A1_T05L11Pv">#REF!</definedName>
    <definedName name="A1_T05L11PYRet" localSheetId="33">#REF!</definedName>
    <definedName name="A1_T05L11PYRet">#REF!</definedName>
    <definedName name="A1_T05L11R" localSheetId="33">#REF!</definedName>
    <definedName name="A1_T05L11R">#REF!</definedName>
    <definedName name="A1_T05L11Rtn" localSheetId="33">#REF!</definedName>
    <definedName name="A1_T05L11Rtn">#REF!</definedName>
    <definedName name="A1_T05L12Ex" localSheetId="33">#REF!</definedName>
    <definedName name="A1_T05L12Ex">#REF!</definedName>
    <definedName name="A1_T05L12Pv" localSheetId="33">#REF!</definedName>
    <definedName name="A1_T05L12Pv">#REF!</definedName>
    <definedName name="A1_T05L12PYRet" localSheetId="33">#REF!</definedName>
    <definedName name="A1_T05L12PYRet">#REF!</definedName>
    <definedName name="A1_T05L12R" localSheetId="33">#REF!</definedName>
    <definedName name="A1_T05L12R">#REF!</definedName>
    <definedName name="A1_T05L12Rtn" localSheetId="33">#REF!</definedName>
    <definedName name="A1_T05L12Rtn">#REF!</definedName>
    <definedName name="A1_T05P01Ex" localSheetId="33">#REF!</definedName>
    <definedName name="A1_T05P01Ex">#REF!</definedName>
    <definedName name="A1_T05P01Pv" localSheetId="33">#REF!</definedName>
    <definedName name="A1_T05P01Pv">#REF!</definedName>
    <definedName name="A1_T05P01PYRet" localSheetId="33">#REF!</definedName>
    <definedName name="A1_T05P01PYRet">#REF!</definedName>
    <definedName name="A1_T05P01R" localSheetId="33">#REF!</definedName>
    <definedName name="A1_T05P01R">#REF!</definedName>
    <definedName name="A1_T05P01Rtn" localSheetId="33">#REF!</definedName>
    <definedName name="A1_T05P01Rtn">#REF!</definedName>
    <definedName name="A1_T05P03Ex" localSheetId="33">#REF!</definedName>
    <definedName name="A1_T05P03Ex">#REF!</definedName>
    <definedName name="A1_T05P03Pv" localSheetId="33">#REF!</definedName>
    <definedName name="A1_T05P03Pv">#REF!</definedName>
    <definedName name="A1_T05P03PYRet" localSheetId="33">#REF!</definedName>
    <definedName name="A1_T05P03PYRet">#REF!</definedName>
    <definedName name="A1_T05P03R" localSheetId="33">#REF!</definedName>
    <definedName name="A1_T05P03R">#REF!</definedName>
    <definedName name="A1_T05P03Rtn" localSheetId="33">#REF!</definedName>
    <definedName name="A1_T05P03Rtn">#REF!</definedName>
    <definedName name="A1_T05Q01Ex" localSheetId="33">#REF!</definedName>
    <definedName name="A1_T05Q01Ex">#REF!</definedName>
    <definedName name="A1_T05Q01Pv" localSheetId="33">#REF!</definedName>
    <definedName name="A1_T05Q01Pv">#REF!</definedName>
    <definedName name="A1_T05Q01PYRet" localSheetId="33">#REF!</definedName>
    <definedName name="A1_T05Q01PYRet">#REF!</definedName>
    <definedName name="A1_T05Q01R" localSheetId="33">#REF!</definedName>
    <definedName name="A1_T05Q01R">#REF!</definedName>
    <definedName name="A1_T05Q01Rtn" localSheetId="33">#REF!</definedName>
    <definedName name="A1_T05Q01Rtn">#REF!</definedName>
    <definedName name="A1_T05Q03Ex" localSheetId="33">#REF!</definedName>
    <definedName name="A1_T05Q03Ex">#REF!</definedName>
    <definedName name="A1_T05Q03Pv" localSheetId="33">#REF!</definedName>
    <definedName name="A1_T05Q03Pv">#REF!</definedName>
    <definedName name="A1_T05Q03PYRet" localSheetId="33">#REF!</definedName>
    <definedName name="A1_T05Q03PYRet">#REF!</definedName>
    <definedName name="A1_T05Q03R" localSheetId="33">#REF!</definedName>
    <definedName name="A1_T05Q03R">#REF!</definedName>
    <definedName name="A1_T05Q03Rtn" localSheetId="33">#REF!</definedName>
    <definedName name="A1_T05Q03Rtn">#REF!</definedName>
    <definedName name="A1_T05R30Ex" localSheetId="33">#REF!</definedName>
    <definedName name="A1_T05R30Ex">#REF!</definedName>
    <definedName name="A1_T05R30Pv" localSheetId="33">#REF!</definedName>
    <definedName name="A1_T05R30Pv">#REF!</definedName>
    <definedName name="A1_T05R30PYRet" localSheetId="33">#REF!</definedName>
    <definedName name="A1_T05R30PYRet">#REF!</definedName>
    <definedName name="A1_T05R30R" localSheetId="33">#REF!</definedName>
    <definedName name="A1_T05R30R">#REF!</definedName>
    <definedName name="A1_T05R30Rtn" localSheetId="33">#REF!</definedName>
    <definedName name="A1_T05R30Rtn">#REF!</definedName>
    <definedName name="A1_T05R37Ex" localSheetId="33">#REF!</definedName>
    <definedName name="A1_T05R37Ex">#REF!</definedName>
    <definedName name="A1_T05R37Pv" localSheetId="33">#REF!</definedName>
    <definedName name="A1_T05R37Pv">#REF!</definedName>
    <definedName name="A1_T05R37PYRet" localSheetId="33">#REF!</definedName>
    <definedName name="A1_T05R37PYRet">#REF!</definedName>
    <definedName name="A1_T05R37R" localSheetId="33">#REF!</definedName>
    <definedName name="A1_T05R37R">#REF!</definedName>
    <definedName name="A1_T05R37Rtn" localSheetId="33">#REF!</definedName>
    <definedName name="A1_T05R37Rtn">#REF!</definedName>
    <definedName name="A1_T05R38Ex" localSheetId="33">#REF!</definedName>
    <definedName name="A1_T05R38Ex">#REF!</definedName>
    <definedName name="A1_T05R38Pv" localSheetId="33">#REF!</definedName>
    <definedName name="A1_T05R38Pv">#REF!</definedName>
    <definedName name="A1_T05R38PYRet" localSheetId="33">#REF!</definedName>
    <definedName name="A1_T05R38PYRet">#REF!</definedName>
    <definedName name="A1_T05R38R" localSheetId="33">#REF!</definedName>
    <definedName name="A1_T05R38R">#REF!</definedName>
    <definedName name="A1_T05R38Rtn" localSheetId="33">#REF!</definedName>
    <definedName name="A1_T05R38Rtn">#REF!</definedName>
    <definedName name="A1_T05S04Ex" localSheetId="33">#REF!</definedName>
    <definedName name="A1_T05S04Ex">#REF!</definedName>
    <definedName name="A1_T05S04Pv" localSheetId="33">#REF!</definedName>
    <definedName name="A1_T05S04Pv">#REF!</definedName>
    <definedName name="A1_T05S04PYRet" localSheetId="33">#REF!</definedName>
    <definedName name="A1_T05S04PYRet">#REF!</definedName>
    <definedName name="A1_T05S04R" localSheetId="33">#REF!</definedName>
    <definedName name="A1_T05S04R">#REF!</definedName>
    <definedName name="A1_T05S04Rtn" localSheetId="33">#REF!</definedName>
    <definedName name="A1_T05S04Rtn">#REF!</definedName>
    <definedName name="A1_T05V01Ex" localSheetId="33">#REF!</definedName>
    <definedName name="A1_T05V01Ex">#REF!</definedName>
    <definedName name="A1_T05V01Pv" localSheetId="33">#REF!</definedName>
    <definedName name="A1_T05V01Pv">#REF!</definedName>
    <definedName name="A1_T05V01PYRet" localSheetId="33">#REF!</definedName>
    <definedName name="A1_T05V01PYRet">#REF!</definedName>
    <definedName name="A1_T05V01R" localSheetId="33">#REF!</definedName>
    <definedName name="A1_T05V01R">#REF!</definedName>
    <definedName name="A1_T05V01Rtn" localSheetId="33">#REF!</definedName>
    <definedName name="A1_T05V01Rtn">#REF!</definedName>
    <definedName name="A1_T06A21Ex" localSheetId="33">#REF!</definedName>
    <definedName name="A1_T06A21Ex">#REF!</definedName>
    <definedName name="A1_T06A21Pv" localSheetId="33">#REF!</definedName>
    <definedName name="A1_T06A21Pv">#REF!</definedName>
    <definedName name="A1_T06A21PYRet" localSheetId="33">#REF!</definedName>
    <definedName name="A1_T06A21PYRet">#REF!</definedName>
    <definedName name="A1_T06A21R" localSheetId="33">#REF!</definedName>
    <definedName name="A1_T06A21R">#REF!</definedName>
    <definedName name="A1_T06A21Rtn" localSheetId="33">#REF!</definedName>
    <definedName name="A1_T06A21Rtn">#REF!</definedName>
    <definedName name="A1_T06A22Ex" localSheetId="33">#REF!</definedName>
    <definedName name="A1_T06A22Ex">#REF!</definedName>
    <definedName name="A1_T06A22Pv" localSheetId="33">#REF!</definedName>
    <definedName name="A1_T06A22Pv">#REF!</definedName>
    <definedName name="A1_T06A22PYRet" localSheetId="33">#REF!</definedName>
    <definedName name="A1_T06A22PYRet">#REF!</definedName>
    <definedName name="A1_T06A22R" localSheetId="33">#REF!</definedName>
    <definedName name="A1_T06A22R">#REF!</definedName>
    <definedName name="A1_T06A22Rtn" localSheetId="33">#REF!</definedName>
    <definedName name="A1_T06A22Rtn">#REF!</definedName>
    <definedName name="A1_T06A26Ex" localSheetId="33">#REF!</definedName>
    <definedName name="A1_T06A26Ex">#REF!</definedName>
    <definedName name="A1_T06A26Pv" localSheetId="33">#REF!</definedName>
    <definedName name="A1_T06A26Pv">#REF!</definedName>
    <definedName name="A1_T06A26PYRet" localSheetId="33">#REF!</definedName>
    <definedName name="A1_T06A26PYRet">#REF!</definedName>
    <definedName name="A1_T06A26R" localSheetId="33">#REF!</definedName>
    <definedName name="A1_T06A26R">#REF!</definedName>
    <definedName name="A1_T06A26Rtn" localSheetId="33">#REF!</definedName>
    <definedName name="A1_T06A26Rtn">#REF!</definedName>
    <definedName name="A1_T06A37Ex" localSheetId="33">#REF!</definedName>
    <definedName name="A1_T06A37Ex">#REF!</definedName>
    <definedName name="A1_T06A37Pv" localSheetId="33">#REF!</definedName>
    <definedName name="A1_T06A37Pv">#REF!</definedName>
    <definedName name="A1_T06A37PYRet" localSheetId="33">#REF!</definedName>
    <definedName name="A1_T06A37PYRet">#REF!</definedName>
    <definedName name="A1_T06A37R" localSheetId="33">#REF!</definedName>
    <definedName name="A1_T06A37R">#REF!</definedName>
    <definedName name="A1_T06A37Rtn" localSheetId="33">#REF!</definedName>
    <definedName name="A1_T06A37Rtn">#REF!</definedName>
    <definedName name="A1_T06A40Ex" localSheetId="33">#REF!</definedName>
    <definedName name="A1_T06A40Ex">#REF!</definedName>
    <definedName name="A1_T06A40Pv" localSheetId="33">#REF!</definedName>
    <definedName name="A1_T06A40Pv">#REF!</definedName>
    <definedName name="A1_T06A40PYRet" localSheetId="33">#REF!</definedName>
    <definedName name="A1_T06A40PYRet">#REF!</definedName>
    <definedName name="A1_T06A40R" localSheetId="33">#REF!</definedName>
    <definedName name="A1_T06A40R">#REF!</definedName>
    <definedName name="A1_T06A40Rtn" localSheetId="33">#REF!</definedName>
    <definedName name="A1_T06A40Rtn">#REF!</definedName>
    <definedName name="A1_T06A45Ex" localSheetId="33">#REF!</definedName>
    <definedName name="A1_T06A45Ex">#REF!</definedName>
    <definedName name="A1_T06A45Pv" localSheetId="33">#REF!</definedName>
    <definedName name="A1_T06A45Pv">#REF!</definedName>
    <definedName name="A1_T06A45PYRet" localSheetId="33">#REF!</definedName>
    <definedName name="A1_T06A45PYRet">#REF!</definedName>
    <definedName name="A1_T06A45R" localSheetId="33">#REF!</definedName>
    <definedName name="A1_T06A45R">#REF!</definedName>
    <definedName name="A1_T06A45Rtn" localSheetId="33">#REF!</definedName>
    <definedName name="A1_T06A45Rtn">#REF!</definedName>
    <definedName name="A1_T06A46Ex" localSheetId="33">#REF!</definedName>
    <definedName name="A1_T06A46Ex">#REF!</definedName>
    <definedName name="A1_T06A46Pv" localSheetId="33">#REF!</definedName>
    <definedName name="A1_T06A46Pv">#REF!</definedName>
    <definedName name="A1_T06A46PYRet" localSheetId="33">#REF!</definedName>
    <definedName name="A1_T06A46PYRet">#REF!</definedName>
    <definedName name="A1_T06A46R" localSheetId="33">#REF!</definedName>
    <definedName name="A1_T06A46R">#REF!</definedName>
    <definedName name="A1_T06A46Rtn" localSheetId="33">#REF!</definedName>
    <definedName name="A1_T06A46Rtn">#REF!</definedName>
    <definedName name="A1_T06A47Ex" localSheetId="33">#REF!</definedName>
    <definedName name="A1_T06A47Ex">#REF!</definedName>
    <definedName name="A1_T06A47Pv" localSheetId="33">#REF!</definedName>
    <definedName name="A1_T06A47Pv">#REF!</definedName>
    <definedName name="A1_T06A47PYRet" localSheetId="33">#REF!</definedName>
    <definedName name="A1_T06A47PYRet">#REF!</definedName>
    <definedName name="A1_T06A47R" localSheetId="33">#REF!</definedName>
    <definedName name="A1_T06A47R">#REF!</definedName>
    <definedName name="A1_T06A47Rtn" localSheetId="33">#REF!</definedName>
    <definedName name="A1_T06A47Rtn">#REF!</definedName>
    <definedName name="A1_T06A48Ex" localSheetId="33">#REF!</definedName>
    <definedName name="A1_T06A48Ex">#REF!</definedName>
    <definedName name="A1_T06A48Pv" localSheetId="33">#REF!</definedName>
    <definedName name="A1_T06A48Pv">#REF!</definedName>
    <definedName name="A1_T06A48PYRet" localSheetId="33">#REF!</definedName>
    <definedName name="A1_T06A48PYRet">#REF!</definedName>
    <definedName name="A1_T06A48R" localSheetId="33">#REF!</definedName>
    <definedName name="A1_T06A48R">#REF!</definedName>
    <definedName name="A1_T06A48Rtn" localSheetId="33">#REF!</definedName>
    <definedName name="A1_T06A48Rtn">#REF!</definedName>
    <definedName name="A1_T06A49Ex" localSheetId="33">#REF!</definedName>
    <definedName name="A1_T06A49Ex">#REF!</definedName>
    <definedName name="A1_T06A49Pv" localSheetId="33">#REF!</definedName>
    <definedName name="A1_T06A49Pv">#REF!</definedName>
    <definedName name="A1_T06A49PYRet" localSheetId="33">#REF!</definedName>
    <definedName name="A1_T06A49PYRet">#REF!</definedName>
    <definedName name="A1_T06A49R" localSheetId="33">#REF!</definedName>
    <definedName name="A1_T06A49R">#REF!</definedName>
    <definedName name="A1_T06A49Rtn" localSheetId="33">#REF!</definedName>
    <definedName name="A1_T06A49Rtn">#REF!</definedName>
    <definedName name="A1_T06A50Ex" localSheetId="33">#REF!</definedName>
    <definedName name="A1_T06A50Ex">#REF!</definedName>
    <definedName name="A1_T06A50Pv" localSheetId="33">#REF!</definedName>
    <definedName name="A1_T06A50Pv">#REF!</definedName>
    <definedName name="A1_T06A50PYRet" localSheetId="33">#REF!</definedName>
    <definedName name="A1_T06A50PYRet">#REF!</definedName>
    <definedName name="A1_T06A50R" localSheetId="33">#REF!</definedName>
    <definedName name="A1_T06A50R">#REF!</definedName>
    <definedName name="A1_T06A50Rtn" localSheetId="33">#REF!</definedName>
    <definedName name="A1_T06A50Rtn">#REF!</definedName>
    <definedName name="A1_T07B01Ex" localSheetId="33">#REF!</definedName>
    <definedName name="A1_T07B01Ex">#REF!</definedName>
    <definedName name="A1_T07B01Pv" localSheetId="33">#REF!</definedName>
    <definedName name="A1_T07B01Pv">#REF!</definedName>
    <definedName name="A1_T07B01PYRet" localSheetId="33">#REF!</definedName>
    <definedName name="A1_T07B01PYRet">#REF!</definedName>
    <definedName name="A1_T07B01R" localSheetId="33">#REF!</definedName>
    <definedName name="A1_T07B01R">#REF!</definedName>
    <definedName name="A1_T07B01Rtn" localSheetId="33">#REF!</definedName>
    <definedName name="A1_T07B01Rtn">#REF!</definedName>
    <definedName name="A1_T07R02Ex" localSheetId="33">#REF!</definedName>
    <definedName name="A1_T07R02Ex">#REF!</definedName>
    <definedName name="A1_T07R02Pv" localSheetId="33">#REF!</definedName>
    <definedName name="A1_T07R02Pv">#REF!</definedName>
    <definedName name="A1_T07R02PYRet" localSheetId="33">#REF!</definedName>
    <definedName name="A1_T07R02PYRet">#REF!</definedName>
    <definedName name="A1_T07R02R" localSheetId="33">#REF!</definedName>
    <definedName name="A1_T07R02R">#REF!</definedName>
    <definedName name="A1_T07R02Rtn" localSheetId="33">#REF!</definedName>
    <definedName name="A1_T07R02Rtn">#REF!</definedName>
    <definedName name="A1_T07R12Ex" localSheetId="33">#REF!</definedName>
    <definedName name="A1_T07R12Ex">#REF!</definedName>
    <definedName name="A1_T07R12Pv" localSheetId="33">#REF!</definedName>
    <definedName name="A1_T07R12Pv">#REF!</definedName>
    <definedName name="A1_T07R12PYRet" localSheetId="33">#REF!</definedName>
    <definedName name="A1_T07R12PYRet">#REF!</definedName>
    <definedName name="A1_T07R12R" localSheetId="33">#REF!</definedName>
    <definedName name="A1_T07R12R">#REF!</definedName>
    <definedName name="A1_T07R12Rtn" localSheetId="33">#REF!</definedName>
    <definedName name="A1_T07R12Rtn">#REF!</definedName>
    <definedName name="A1_T07S03Ex" localSheetId="33">#REF!</definedName>
    <definedName name="A1_T07S03Ex">#REF!</definedName>
    <definedName name="A1_T07S03Pv" localSheetId="33">#REF!</definedName>
    <definedName name="A1_T07S03Pv">#REF!</definedName>
    <definedName name="A1_T07S03PYRet" localSheetId="33">#REF!</definedName>
    <definedName name="A1_T07S03PYRet">#REF!</definedName>
    <definedName name="A1_T07S03R" localSheetId="33">#REF!</definedName>
    <definedName name="A1_T07S03R">#REF!</definedName>
    <definedName name="A1_T07S03Rtn" localSheetId="33">#REF!</definedName>
    <definedName name="A1_T07S03Rtn">#REF!</definedName>
    <definedName name="A1_T07S06Ex" localSheetId="33">#REF!</definedName>
    <definedName name="A1_T07S06Ex">#REF!</definedName>
    <definedName name="A1_T07S06Pv" localSheetId="33">#REF!</definedName>
    <definedName name="A1_T07S06Pv">#REF!</definedName>
    <definedName name="A1_T07S06PYRet" localSheetId="33">#REF!</definedName>
    <definedName name="A1_T07S06PYRet">#REF!</definedName>
    <definedName name="A1_T07S06R" localSheetId="33">#REF!</definedName>
    <definedName name="A1_T07S06R">#REF!</definedName>
    <definedName name="A1_T07S06Rtn" localSheetId="33">#REF!</definedName>
    <definedName name="A1_T07S06Rtn">#REF!</definedName>
    <definedName name="A1_T08R01Ex" localSheetId="33">#REF!</definedName>
    <definedName name="A1_T08R01Ex">#REF!</definedName>
    <definedName name="A1_T08R01Pv" localSheetId="33">#REF!</definedName>
    <definedName name="A1_T08R01Pv">#REF!</definedName>
    <definedName name="A1_T08R01PYRet" localSheetId="33">#REF!</definedName>
    <definedName name="A1_T08R01PYRet">#REF!</definedName>
    <definedName name="A1_T08R01R" localSheetId="33">#REF!</definedName>
    <definedName name="A1_T08R01R">#REF!</definedName>
    <definedName name="A1_T08R01Rtn" localSheetId="33">#REF!</definedName>
    <definedName name="A1_T08R01Rtn">#REF!</definedName>
    <definedName name="A1_T08U01Ex" localSheetId="33">#REF!</definedName>
    <definedName name="A1_T08U01Ex">#REF!</definedName>
    <definedName name="A1_T08U01Pv" localSheetId="33">#REF!</definedName>
    <definedName name="A1_T08U01Pv">#REF!</definedName>
    <definedName name="A1_T08U01PYRet" localSheetId="33">#REF!</definedName>
    <definedName name="A1_T08U01PYRet">#REF!</definedName>
    <definedName name="A1_T08U01R" localSheetId="33">#REF!</definedName>
    <definedName name="A1_T08U01R">#REF!</definedName>
    <definedName name="A1_T08U01Rtn" localSheetId="33">#REF!</definedName>
    <definedName name="A1_T08U01Rtn">#REF!</definedName>
    <definedName name="A1_T09G02Ex" localSheetId="33">#REF!</definedName>
    <definedName name="A1_T09G02Ex">#REF!</definedName>
    <definedName name="A1_T09G02Pv" localSheetId="33">#REF!</definedName>
    <definedName name="A1_T09G02Pv">#REF!</definedName>
    <definedName name="A1_T09G02PYRet" localSheetId="33">#REF!</definedName>
    <definedName name="A1_T09G02PYRet">#REF!</definedName>
    <definedName name="A1_T09G02R" localSheetId="33">#REF!</definedName>
    <definedName name="A1_T09G02R">#REF!</definedName>
    <definedName name="A1_T09G02Rtn" localSheetId="33">#REF!</definedName>
    <definedName name="A1_T09G02Rtn">#REF!</definedName>
    <definedName name="A1_T09R02Ex" localSheetId="33">#REF!</definedName>
    <definedName name="A1_T09R02Ex">#REF!</definedName>
    <definedName name="A1_T09R02Pv" localSheetId="33">#REF!</definedName>
    <definedName name="A1_T09R02Pv">#REF!</definedName>
    <definedName name="A1_T09R02PYRet" localSheetId="33">#REF!</definedName>
    <definedName name="A1_T09R02PYRet">#REF!</definedName>
    <definedName name="A1_T09R02R" localSheetId="33">#REF!</definedName>
    <definedName name="A1_T09R02R">#REF!</definedName>
    <definedName name="A1_T09R02Rtn" localSheetId="33">#REF!</definedName>
    <definedName name="A1_T09R02Rtn">#REF!</definedName>
    <definedName name="A1_T09S01Ex" localSheetId="33">#REF!</definedName>
    <definedName name="A1_T09S01Ex">#REF!</definedName>
    <definedName name="A1_T09S01Pv" localSheetId="33">#REF!</definedName>
    <definedName name="A1_T09S01Pv">#REF!</definedName>
    <definedName name="A1_T09S01PYRet" localSheetId="33">#REF!</definedName>
    <definedName name="A1_T09S01PYRet">#REF!</definedName>
    <definedName name="A1_T09S01R" localSheetId="33">#REF!</definedName>
    <definedName name="A1_T09S01R">#REF!</definedName>
    <definedName name="A1_T09S01Rtn" localSheetId="33">#REF!</definedName>
    <definedName name="A1_T09S01Rtn">#REF!</definedName>
    <definedName name="A1_T09S02Ex" localSheetId="33">#REF!</definedName>
    <definedName name="A1_T09S02Ex">#REF!</definedName>
    <definedName name="A1_T09S02Pv" localSheetId="33">#REF!</definedName>
    <definedName name="A1_T09S02Pv">#REF!</definedName>
    <definedName name="A1_T09S02PYRet" localSheetId="33">#REF!</definedName>
    <definedName name="A1_T09S02PYRet">#REF!</definedName>
    <definedName name="A1_T09S02R" localSheetId="33">#REF!</definedName>
    <definedName name="A1_T09S02R">#REF!</definedName>
    <definedName name="A1_T09S02Rtn" localSheetId="33">#REF!</definedName>
    <definedName name="A1_T09S02Rtn">#REF!</definedName>
    <definedName name="A1_T09S03Ex" localSheetId="33">#REF!</definedName>
    <definedName name="A1_T09S03Ex">#REF!</definedName>
    <definedName name="A1_T09S03Pv" localSheetId="33">#REF!</definedName>
    <definedName name="A1_T09S03Pv">#REF!</definedName>
    <definedName name="A1_T09S03PYRet" localSheetId="33">#REF!</definedName>
    <definedName name="A1_T09S03PYRet">#REF!</definedName>
    <definedName name="A1_T09S03R" localSheetId="33">#REF!</definedName>
    <definedName name="A1_T09S03R">#REF!</definedName>
    <definedName name="A1_T09S03Rtn" localSheetId="33">#REF!</definedName>
    <definedName name="A1_T09S03Rtn">#REF!</definedName>
    <definedName name="A1_T09S04Ex" localSheetId="33">#REF!</definedName>
    <definedName name="A1_T09S04Ex">#REF!</definedName>
    <definedName name="A1_T09S04Pv" localSheetId="33">#REF!</definedName>
    <definedName name="A1_T09S04Pv">#REF!</definedName>
    <definedName name="A1_T09S04PYRet" localSheetId="33">#REF!</definedName>
    <definedName name="A1_T09S04PYRet">#REF!</definedName>
    <definedName name="A1_T09S04R" localSheetId="33">#REF!</definedName>
    <definedName name="A1_T09S04R">#REF!</definedName>
    <definedName name="A1_T09S04Rtn" localSheetId="33">#REF!</definedName>
    <definedName name="A1_T09S04Rtn">#REF!</definedName>
    <definedName name="A1_T09S05Ex" localSheetId="33">#REF!</definedName>
    <definedName name="A1_T09S05Ex">#REF!</definedName>
    <definedName name="A1_T09S05Pv" localSheetId="33">#REF!</definedName>
    <definedName name="A1_T09S05Pv">#REF!</definedName>
    <definedName name="A1_T09S05PYRet" localSheetId="33">#REF!</definedName>
    <definedName name="A1_T09S05PYRet">#REF!</definedName>
    <definedName name="A1_T09S05R" localSheetId="33">#REF!</definedName>
    <definedName name="A1_T09S05R">#REF!</definedName>
    <definedName name="A1_T09S05Rtn" localSheetId="33">#REF!</definedName>
    <definedName name="A1_T09S05Rtn">#REF!</definedName>
    <definedName name="A1_T09S06Ex" localSheetId="33">#REF!</definedName>
    <definedName name="A1_T09S06Ex">#REF!</definedName>
    <definedName name="A1_T09S06Pv" localSheetId="33">#REF!</definedName>
    <definedName name="A1_T09S06Pv">#REF!</definedName>
    <definedName name="A1_T09S06PYRet" localSheetId="33">#REF!</definedName>
    <definedName name="A1_T09S06PYRet">#REF!</definedName>
    <definedName name="A1_T09S06R" localSheetId="33">#REF!</definedName>
    <definedName name="A1_T09S06R">#REF!</definedName>
    <definedName name="A1_T09S06Rtn" localSheetId="33">#REF!</definedName>
    <definedName name="A1_T09S06Rtn">#REF!</definedName>
    <definedName name="A1_T09S07Ex" localSheetId="33">#REF!</definedName>
    <definedName name="A1_T09S07Ex">#REF!</definedName>
    <definedName name="A1_T09S07Pv" localSheetId="33">#REF!</definedName>
    <definedName name="A1_T09S07Pv">#REF!</definedName>
    <definedName name="A1_T09S07PYRet" localSheetId="33">#REF!</definedName>
    <definedName name="A1_T09S07PYRet">#REF!</definedName>
    <definedName name="A1_T09S07R" localSheetId="33">#REF!</definedName>
    <definedName name="A1_T09S07R">#REF!</definedName>
    <definedName name="A1_T09S07Rtn" localSheetId="33">#REF!</definedName>
    <definedName name="A1_T09S07Rtn">#REF!</definedName>
    <definedName name="A1_T09S08Ex" localSheetId="33">#REF!</definedName>
    <definedName name="A1_T09S08Ex">#REF!</definedName>
    <definedName name="A1_T09S08Pv" localSheetId="33">#REF!</definedName>
    <definedName name="A1_T09S08Pv">#REF!</definedName>
    <definedName name="A1_T09S08PYRet" localSheetId="33">#REF!</definedName>
    <definedName name="A1_T09S08PYRet">#REF!</definedName>
    <definedName name="A1_T09S08R" localSheetId="33">#REF!</definedName>
    <definedName name="A1_T09S08R">#REF!</definedName>
    <definedName name="A1_T09S08Rtn" localSheetId="33">#REF!</definedName>
    <definedName name="A1_T09S08Rtn">#REF!</definedName>
    <definedName name="A1_T09S09Ex" localSheetId="33">#REF!</definedName>
    <definedName name="A1_T09S09Ex">#REF!</definedName>
    <definedName name="A1_T09S09Pv" localSheetId="33">#REF!</definedName>
    <definedName name="A1_T09S09Pv">#REF!</definedName>
    <definedName name="A1_T09S09PYRet" localSheetId="33">#REF!</definedName>
    <definedName name="A1_T09S09PYRet">#REF!</definedName>
    <definedName name="A1_T09S09R" localSheetId="33">#REF!</definedName>
    <definedName name="A1_T09S09R">#REF!</definedName>
    <definedName name="A1_T09S09Rtn" localSheetId="33">#REF!</definedName>
    <definedName name="A1_T09S09Rtn">#REF!</definedName>
    <definedName name="A1_T10A01Ex" localSheetId="33">#REF!</definedName>
    <definedName name="A1_T10A01Ex">#REF!</definedName>
    <definedName name="A1_T10A01Pv" localSheetId="33">#REF!</definedName>
    <definedName name="A1_T10A01Pv">#REF!</definedName>
    <definedName name="A1_T10A01PYRet" localSheetId="33">#REF!</definedName>
    <definedName name="A1_T10A01PYRet">#REF!</definedName>
    <definedName name="A1_T10A01R" localSheetId="33">#REF!</definedName>
    <definedName name="A1_T10A01R">#REF!</definedName>
    <definedName name="A1_T10A01Rtn" localSheetId="33">#REF!</definedName>
    <definedName name="A1_T10A01Rtn">#REF!</definedName>
    <definedName name="A1_T10A02Ex" localSheetId="33">#REF!</definedName>
    <definedName name="A1_T10A02Ex">#REF!</definedName>
    <definedName name="A1_T10A02Pv" localSheetId="33">#REF!</definedName>
    <definedName name="A1_T10A02Pv">#REF!</definedName>
    <definedName name="A1_T10A02PYRet" localSheetId="33">#REF!</definedName>
    <definedName name="A1_T10A02PYRet">#REF!</definedName>
    <definedName name="A1_T10A02R" localSheetId="33">#REF!</definedName>
    <definedName name="A1_T10A02R">#REF!</definedName>
    <definedName name="A1_T10A02Rtn" localSheetId="33">#REF!</definedName>
    <definedName name="A1_T10A02Rtn">#REF!</definedName>
    <definedName name="A1_T10A03Ex" localSheetId="33">#REF!</definedName>
    <definedName name="A1_T10A03Ex">#REF!</definedName>
    <definedName name="A1_T10A03Pv" localSheetId="33">#REF!</definedName>
    <definedName name="A1_T10A03Pv">#REF!</definedName>
    <definedName name="A1_T10A03PYRet" localSheetId="33">#REF!</definedName>
    <definedName name="A1_T10A03PYRet">#REF!</definedName>
    <definedName name="A1_T10A03R" localSheetId="33">#REF!</definedName>
    <definedName name="A1_T10A03R">#REF!</definedName>
    <definedName name="A1_T10A03Rtn" localSheetId="33">#REF!</definedName>
    <definedName name="A1_T10A03Rtn">#REF!</definedName>
    <definedName name="A1_T10A04Ex" localSheetId="33">#REF!</definedName>
    <definedName name="A1_T10A04Ex">#REF!</definedName>
    <definedName name="A1_T10A04Pv" localSheetId="33">#REF!</definedName>
    <definedName name="A1_T10A04Pv">#REF!</definedName>
    <definedName name="A1_T10A04PYRet" localSheetId="33">#REF!</definedName>
    <definedName name="A1_T10A04PYRet">#REF!</definedName>
    <definedName name="A1_T10A04R" localSheetId="33">#REF!</definedName>
    <definedName name="A1_T10A04R">#REF!</definedName>
    <definedName name="A1_T10A04Rtn" localSheetId="33">#REF!</definedName>
    <definedName name="A1_T10A04Rtn">#REF!</definedName>
    <definedName name="A1_TI_B4NOLPv" localSheetId="33">#REF!</definedName>
    <definedName name="A1_TI_B4NOLPv">#REF!</definedName>
    <definedName name="A1_TI_B4NOLPYRet" localSheetId="33">#REF!</definedName>
    <definedName name="A1_TI_B4NOLPYRet">#REF!</definedName>
    <definedName name="A1_TI_B4NOLRtn" localSheetId="33">#REF!</definedName>
    <definedName name="A1_TI_B4NOLRtn">#REF!</definedName>
    <definedName name="A1_TIPv" localSheetId="33">#REF!</definedName>
    <definedName name="A1_TIPv">#REF!</definedName>
    <definedName name="A1_TIPYRet" localSheetId="33">#REF!</definedName>
    <definedName name="A1_TIPYRet">#REF!</definedName>
    <definedName name="A1_TIRtn" localSheetId="33">#REF!</definedName>
    <definedName name="A1_TIRtn">#REF!</definedName>
    <definedName name="A5_1000090" localSheetId="33">#REF!</definedName>
    <definedName name="A5_1000090">#REF!</definedName>
    <definedName name="A5_1000090BB" localSheetId="33">#REF!</definedName>
    <definedName name="A5_1000090BB">#REF!</definedName>
    <definedName name="A5_1000091" localSheetId="33">#REF!</definedName>
    <definedName name="A5_1000091">#REF!</definedName>
    <definedName name="A5_1000091BB" localSheetId="33">#REF!</definedName>
    <definedName name="A5_1000091BB">#REF!</definedName>
    <definedName name="A5_100030" localSheetId="33">#REF!</definedName>
    <definedName name="A5_100030">#REF!</definedName>
    <definedName name="A5_100030BB" localSheetId="33">#REF!</definedName>
    <definedName name="A5_100030BB">#REF!</definedName>
    <definedName name="A5_100040" localSheetId="33">#REF!</definedName>
    <definedName name="A5_100040">#REF!</definedName>
    <definedName name="A5_100040BB" localSheetId="33">#REF!</definedName>
    <definedName name="A5_100040BB">#REF!</definedName>
    <definedName name="A5_100510" localSheetId="33">#REF!</definedName>
    <definedName name="A5_100510">#REF!</definedName>
    <definedName name="A5_100510BB" localSheetId="33">#REF!</definedName>
    <definedName name="A5_100510BB">#REF!</definedName>
    <definedName name="A5_100520" localSheetId="33">#REF!</definedName>
    <definedName name="A5_100520">#REF!</definedName>
    <definedName name="A5_100520BB" localSheetId="33">#REF!</definedName>
    <definedName name="A5_100520BB">#REF!</definedName>
    <definedName name="A5_100540" localSheetId="33">#REF!</definedName>
    <definedName name="A5_100540">#REF!</definedName>
    <definedName name="A5_100540BB" localSheetId="33">#REF!</definedName>
    <definedName name="A5_100540BB">#REF!</definedName>
    <definedName name="A5_101990" localSheetId="33">#REF!</definedName>
    <definedName name="A5_101990">#REF!</definedName>
    <definedName name="A5_101990BB" localSheetId="33">#REF!</definedName>
    <definedName name="A5_101990BB">#REF!</definedName>
    <definedName name="A5_102000" localSheetId="33">#REF!</definedName>
    <definedName name="A5_102000">#REF!</definedName>
    <definedName name="A5_102000BB" localSheetId="33">#REF!</definedName>
    <definedName name="A5_102000BB">#REF!</definedName>
    <definedName name="A5_102010" localSheetId="33">#REF!</definedName>
    <definedName name="A5_102010">#REF!</definedName>
    <definedName name="A5_102010BB" localSheetId="33">#REF!</definedName>
    <definedName name="A5_102010BB">#REF!</definedName>
    <definedName name="A5_102011" localSheetId="33">#REF!</definedName>
    <definedName name="A5_102011">#REF!</definedName>
    <definedName name="A5_102011BB" localSheetId="33">#REF!</definedName>
    <definedName name="A5_102011BB">#REF!</definedName>
    <definedName name="A5_102017" localSheetId="33">#REF!</definedName>
    <definedName name="A5_102017">#REF!</definedName>
    <definedName name="A5_102017BB" localSheetId="33">#REF!</definedName>
    <definedName name="A5_102017BB">#REF!</definedName>
    <definedName name="A5_102018" localSheetId="33">#REF!</definedName>
    <definedName name="A5_102018">#REF!</definedName>
    <definedName name="A5_102018BB" localSheetId="33">#REF!</definedName>
    <definedName name="A5_102018BB">#REF!</definedName>
    <definedName name="A5_102021" localSheetId="33">#REF!</definedName>
    <definedName name="A5_102021">#REF!</definedName>
    <definedName name="A5_102021BB" localSheetId="33">#REF!</definedName>
    <definedName name="A5_102021BB">#REF!</definedName>
    <definedName name="A5_102050" localSheetId="33">#REF!</definedName>
    <definedName name="A5_102050">#REF!</definedName>
    <definedName name="A5_102050BB" localSheetId="33">#REF!</definedName>
    <definedName name="A5_102050BB">#REF!</definedName>
    <definedName name="A5_102116" localSheetId="33">#REF!</definedName>
    <definedName name="A5_102116">#REF!</definedName>
    <definedName name="A5_102116BB" localSheetId="33">#REF!</definedName>
    <definedName name="A5_102116BB">#REF!</definedName>
    <definedName name="A5_102371" localSheetId="33">#REF!</definedName>
    <definedName name="A5_102371">#REF!</definedName>
    <definedName name="A5_102371BB" localSheetId="33">#REF!</definedName>
    <definedName name="A5_102371BB">#REF!</definedName>
    <definedName name="A5_102372" localSheetId="33">#REF!</definedName>
    <definedName name="A5_102372">#REF!</definedName>
    <definedName name="A5_102372BB" localSheetId="33">#REF!</definedName>
    <definedName name="A5_102372BB">#REF!</definedName>
    <definedName name="A5_102376" localSheetId="33">#REF!</definedName>
    <definedName name="A5_102376">#REF!</definedName>
    <definedName name="A5_102376BB" localSheetId="33">#REF!</definedName>
    <definedName name="A5_102376BB">#REF!</definedName>
    <definedName name="A5_102377" localSheetId="33">#REF!</definedName>
    <definedName name="A5_102377">#REF!</definedName>
    <definedName name="A5_102377BB" localSheetId="33">#REF!</definedName>
    <definedName name="A5_102377BB">#REF!</definedName>
    <definedName name="A5_102379" localSheetId="33">#REF!</definedName>
    <definedName name="A5_102379">#REF!</definedName>
    <definedName name="A5_102379BB" localSheetId="33">#REF!</definedName>
    <definedName name="A5_102379BB">#REF!</definedName>
    <definedName name="A5_102380" localSheetId="33">#REF!</definedName>
    <definedName name="A5_102380">#REF!</definedName>
    <definedName name="A5_102380BB" localSheetId="33">#REF!</definedName>
    <definedName name="A5_102380BB">#REF!</definedName>
    <definedName name="A5_102534" localSheetId="33">#REF!</definedName>
    <definedName name="A5_102534">#REF!</definedName>
    <definedName name="A5_102534BB" localSheetId="33">#REF!</definedName>
    <definedName name="A5_102534BB">#REF!</definedName>
    <definedName name="A5_102536" localSheetId="33">#REF!</definedName>
    <definedName name="A5_102536">#REF!</definedName>
    <definedName name="A5_102536BB" localSheetId="33">#REF!</definedName>
    <definedName name="A5_102536BB">#REF!</definedName>
    <definedName name="A5_102651" localSheetId="33">#REF!</definedName>
    <definedName name="A5_102651">#REF!</definedName>
    <definedName name="A5_102651BB" localSheetId="33">#REF!</definedName>
    <definedName name="A5_102651BB">#REF!</definedName>
    <definedName name="A5_102710" localSheetId="33">#REF!</definedName>
    <definedName name="A5_102710">#REF!</definedName>
    <definedName name="A5_102710BB" localSheetId="33">#REF!</definedName>
    <definedName name="A5_102710BB">#REF!</definedName>
    <definedName name="A5_102813" localSheetId="33">#REF!</definedName>
    <definedName name="A5_102813">#REF!</definedName>
    <definedName name="A5_102813BB" localSheetId="33">#REF!</definedName>
    <definedName name="A5_102813BB">#REF!</definedName>
    <definedName name="A5_102961" localSheetId="33">#REF!</definedName>
    <definedName name="A5_102961">#REF!</definedName>
    <definedName name="A5_102961BB" localSheetId="33">#REF!</definedName>
    <definedName name="A5_102961BB">#REF!</definedName>
    <definedName name="A5_111999" localSheetId="33">#REF!</definedName>
    <definedName name="A5_111999">#REF!</definedName>
    <definedName name="A5_111999BB" localSheetId="33">#REF!</definedName>
    <definedName name="A5_111999BB">#REF!</definedName>
    <definedName name="A5_114010" localSheetId="33">#REF!</definedName>
    <definedName name="A5_114010">#REF!</definedName>
    <definedName name="A5_114010BB" localSheetId="33">#REF!</definedName>
    <definedName name="A5_114010BB">#REF!</definedName>
    <definedName name="A5_114015" localSheetId="33">#REF!</definedName>
    <definedName name="A5_114015">#REF!</definedName>
    <definedName name="A5_114015BB" localSheetId="33">#REF!</definedName>
    <definedName name="A5_114015BB">#REF!</definedName>
    <definedName name="A5_116010" localSheetId="33">#REF!</definedName>
    <definedName name="A5_116010">#REF!</definedName>
    <definedName name="A5_116010BB" localSheetId="33">#REF!</definedName>
    <definedName name="A5_116010BB">#REF!</definedName>
    <definedName name="A5_116020" localSheetId="33">#REF!</definedName>
    <definedName name="A5_116020">#REF!</definedName>
    <definedName name="A5_116020BB" localSheetId="33">#REF!</definedName>
    <definedName name="A5_116020BB">#REF!</definedName>
    <definedName name="A5_118010" localSheetId="33">#REF!</definedName>
    <definedName name="A5_118010">#REF!</definedName>
    <definedName name="A5_118010BB" localSheetId="33">#REF!</definedName>
    <definedName name="A5_118010BB">#REF!</definedName>
    <definedName name="A5_120001" localSheetId="33">#REF!</definedName>
    <definedName name="A5_120001">#REF!</definedName>
    <definedName name="A5_120001BB" localSheetId="33">#REF!</definedName>
    <definedName name="A5_120001BB">#REF!</definedName>
    <definedName name="A5_1200090" localSheetId="33">#REF!</definedName>
    <definedName name="A5_1200090">#REF!</definedName>
    <definedName name="A5_1200090BB" localSheetId="33">#REF!</definedName>
    <definedName name="A5_1200090BB">#REF!</definedName>
    <definedName name="A5_120010" localSheetId="33">#REF!</definedName>
    <definedName name="A5_120010">#REF!</definedName>
    <definedName name="A5_120010BB" localSheetId="33">#REF!</definedName>
    <definedName name="A5_120010BB">#REF!</definedName>
    <definedName name="A5_121018" localSheetId="33">#REF!</definedName>
    <definedName name="A5_121018">#REF!</definedName>
    <definedName name="A5_121018BB" localSheetId="33">#REF!</definedName>
    <definedName name="A5_121018BB">#REF!</definedName>
    <definedName name="A5_121019" localSheetId="33">#REF!</definedName>
    <definedName name="A5_121019">#REF!</definedName>
    <definedName name="A5_121019BB" localSheetId="33">#REF!</definedName>
    <definedName name="A5_121019BB">#REF!</definedName>
    <definedName name="A5_121020" localSheetId="33">#REF!</definedName>
    <definedName name="A5_121020">#REF!</definedName>
    <definedName name="A5_121020BB" localSheetId="33">#REF!</definedName>
    <definedName name="A5_121020BB">#REF!</definedName>
    <definedName name="A5_121022" localSheetId="33">#REF!</definedName>
    <definedName name="A5_121022">#REF!</definedName>
    <definedName name="A5_121022BB" localSheetId="33">#REF!</definedName>
    <definedName name="A5_121022BB">#REF!</definedName>
    <definedName name="A5_121023" localSheetId="33">#REF!</definedName>
    <definedName name="A5_121023">#REF!</definedName>
    <definedName name="A5_121023BB" localSheetId="33">#REF!</definedName>
    <definedName name="A5_121023BB">#REF!</definedName>
    <definedName name="A5_121030" localSheetId="33">#REF!</definedName>
    <definedName name="A5_121030">#REF!</definedName>
    <definedName name="A5_121030BB" localSheetId="33">#REF!</definedName>
    <definedName name="A5_121030BB">#REF!</definedName>
    <definedName name="A5_121040" localSheetId="33">#REF!</definedName>
    <definedName name="A5_121040">#REF!</definedName>
    <definedName name="A5_121040BB" localSheetId="33">#REF!</definedName>
    <definedName name="A5_121040BB">#REF!</definedName>
    <definedName name="A5_121042" localSheetId="33">#REF!</definedName>
    <definedName name="A5_121042">#REF!</definedName>
    <definedName name="A5_121042BB" localSheetId="33">#REF!</definedName>
    <definedName name="A5_121042BB">#REF!</definedName>
    <definedName name="A5_121045" localSheetId="33">#REF!</definedName>
    <definedName name="A5_121045">#REF!</definedName>
    <definedName name="A5_121045BB" localSheetId="33">#REF!</definedName>
    <definedName name="A5_121045BB">#REF!</definedName>
    <definedName name="A5_121049" localSheetId="33">#REF!</definedName>
    <definedName name="A5_121049">#REF!</definedName>
    <definedName name="A5_121049BB" localSheetId="33">#REF!</definedName>
    <definedName name="A5_121049BB">#REF!</definedName>
    <definedName name="A5_121050" localSheetId="33">#REF!</definedName>
    <definedName name="A5_121050">#REF!</definedName>
    <definedName name="A5_121050BB" localSheetId="33">#REF!</definedName>
    <definedName name="A5_121050BB">#REF!</definedName>
    <definedName name="A5_121055" localSheetId="33">#REF!</definedName>
    <definedName name="A5_121055">#REF!</definedName>
    <definedName name="A5_121055BB" localSheetId="33">#REF!</definedName>
    <definedName name="A5_121055BB">#REF!</definedName>
    <definedName name="A5_121060" localSheetId="33">#REF!</definedName>
    <definedName name="A5_121060">#REF!</definedName>
    <definedName name="A5_121060BB" localSheetId="33">#REF!</definedName>
    <definedName name="A5_121060BB">#REF!</definedName>
    <definedName name="A5_121061" localSheetId="33">#REF!</definedName>
    <definedName name="A5_121061">#REF!</definedName>
    <definedName name="A5_121061BB" localSheetId="33">#REF!</definedName>
    <definedName name="A5_121061BB">#REF!</definedName>
    <definedName name="A5_121063" localSheetId="33">#REF!</definedName>
    <definedName name="A5_121063">#REF!</definedName>
    <definedName name="A5_121063BB" localSheetId="33">#REF!</definedName>
    <definedName name="A5_121063BB">#REF!</definedName>
    <definedName name="A5_121064" localSheetId="33">#REF!</definedName>
    <definedName name="A5_121064">#REF!</definedName>
    <definedName name="A5_121064BB" localSheetId="33">#REF!</definedName>
    <definedName name="A5_121064BB">#REF!</definedName>
    <definedName name="A5_121065" localSheetId="33">#REF!</definedName>
    <definedName name="A5_121065">#REF!</definedName>
    <definedName name="A5_121065BB" localSheetId="33">#REF!</definedName>
    <definedName name="A5_121065BB">#REF!</definedName>
    <definedName name="A5_121068" localSheetId="33">#REF!</definedName>
    <definedName name="A5_121068">#REF!</definedName>
    <definedName name="A5_121068BB" localSheetId="33">#REF!</definedName>
    <definedName name="A5_121068BB">#REF!</definedName>
    <definedName name="A5_121070" localSheetId="33">#REF!</definedName>
    <definedName name="A5_121070">#REF!</definedName>
    <definedName name="A5_121070BB" localSheetId="33">#REF!</definedName>
    <definedName name="A5_121070BB">#REF!</definedName>
    <definedName name="A5_121072" localSheetId="33">#REF!</definedName>
    <definedName name="A5_121072">#REF!</definedName>
    <definedName name="A5_121072BB" localSheetId="33">#REF!</definedName>
    <definedName name="A5_121072BB">#REF!</definedName>
    <definedName name="A5_121080" localSheetId="33">#REF!</definedName>
    <definedName name="A5_121080">#REF!</definedName>
    <definedName name="A5_121080BB" localSheetId="33">#REF!</definedName>
    <definedName name="A5_121080BB">#REF!</definedName>
    <definedName name="A5_121081" localSheetId="33">#REF!</definedName>
    <definedName name="A5_121081">#REF!</definedName>
    <definedName name="A5_121081BB" localSheetId="33">#REF!</definedName>
    <definedName name="A5_121081BB">#REF!</definedName>
    <definedName name="A5_121082" localSheetId="33">#REF!</definedName>
    <definedName name="A5_121082">#REF!</definedName>
    <definedName name="A5_121082BB" localSheetId="33">#REF!</definedName>
    <definedName name="A5_121082BB">#REF!</definedName>
    <definedName name="A5_121083" localSheetId="33">#REF!</definedName>
    <definedName name="A5_121083">#REF!</definedName>
    <definedName name="A5_121083BB" localSheetId="33">#REF!</definedName>
    <definedName name="A5_121083BB">#REF!</definedName>
    <definedName name="A5_121084" localSheetId="33">#REF!</definedName>
    <definedName name="A5_121084">#REF!</definedName>
    <definedName name="A5_121084BB" localSheetId="33">#REF!</definedName>
    <definedName name="A5_121084BB">#REF!</definedName>
    <definedName name="A5_121085" localSheetId="33">#REF!</definedName>
    <definedName name="A5_121085">#REF!</definedName>
    <definedName name="A5_121085BB" localSheetId="33">#REF!</definedName>
    <definedName name="A5_121085BB">#REF!</definedName>
    <definedName name="A5_121086" localSheetId="33">#REF!</definedName>
    <definedName name="A5_121086">#REF!</definedName>
    <definedName name="A5_121086BB" localSheetId="33">#REF!</definedName>
    <definedName name="A5_121086BB">#REF!</definedName>
    <definedName name="A5_121090" localSheetId="33">#REF!</definedName>
    <definedName name="A5_121090">#REF!</definedName>
    <definedName name="A5_121090BB" localSheetId="33">#REF!</definedName>
    <definedName name="A5_121090BB">#REF!</definedName>
    <definedName name="A5_121140" localSheetId="33">#REF!</definedName>
    <definedName name="A5_121140">#REF!</definedName>
    <definedName name="A5_121140BB" localSheetId="33">#REF!</definedName>
    <definedName name="A5_121140BB">#REF!</definedName>
    <definedName name="A5_121155" localSheetId="33">#REF!</definedName>
    <definedName name="A5_121155">#REF!</definedName>
    <definedName name="A5_121155BB" localSheetId="33">#REF!</definedName>
    <definedName name="A5_121155BB">#REF!</definedName>
    <definedName name="A5_121156" localSheetId="33">#REF!</definedName>
    <definedName name="A5_121156">#REF!</definedName>
    <definedName name="A5_121156BB" localSheetId="33">#REF!</definedName>
    <definedName name="A5_121156BB">#REF!</definedName>
    <definedName name="A5_121160" localSheetId="33">#REF!</definedName>
    <definedName name="A5_121160">#REF!</definedName>
    <definedName name="A5_121160BB" localSheetId="33">#REF!</definedName>
    <definedName name="A5_121160BB">#REF!</definedName>
    <definedName name="A5_121200" localSheetId="33">#REF!</definedName>
    <definedName name="A5_121200">#REF!</definedName>
    <definedName name="A5_121200BB" localSheetId="33">#REF!</definedName>
    <definedName name="A5_121200BB">#REF!</definedName>
    <definedName name="A5_121205" localSheetId="33">#REF!</definedName>
    <definedName name="A5_121205">#REF!</definedName>
    <definedName name="A5_121205BB" localSheetId="33">#REF!</definedName>
    <definedName name="A5_121205BB">#REF!</definedName>
    <definedName name="A5_121995" localSheetId="33">#REF!</definedName>
    <definedName name="A5_121995">#REF!</definedName>
    <definedName name="A5_121995BB" localSheetId="33">#REF!</definedName>
    <definedName name="A5_121995BB">#REF!</definedName>
    <definedName name="A5_121997" localSheetId="33">#REF!</definedName>
    <definedName name="A5_121997">#REF!</definedName>
    <definedName name="A5_121997BB" localSheetId="33">#REF!</definedName>
    <definedName name="A5_121997BB">#REF!</definedName>
    <definedName name="A5_121998" localSheetId="33">#REF!</definedName>
    <definedName name="A5_121998">#REF!</definedName>
    <definedName name="A5_121998BB" localSheetId="33">#REF!</definedName>
    <definedName name="A5_121998BB">#REF!</definedName>
    <definedName name="A5_121999" localSheetId="33">#REF!</definedName>
    <definedName name="A5_121999">#REF!</definedName>
    <definedName name="A5_121999BB" localSheetId="33">#REF!</definedName>
    <definedName name="A5_121999BB">#REF!</definedName>
    <definedName name="A5_123010" localSheetId="33">#REF!</definedName>
    <definedName name="A5_123010">#REF!</definedName>
    <definedName name="A5_123010BB" localSheetId="33">#REF!</definedName>
    <definedName name="A5_123010BB">#REF!</definedName>
    <definedName name="A5_123030" localSheetId="33">#REF!</definedName>
    <definedName name="A5_123030">#REF!</definedName>
    <definedName name="A5_123030BB" localSheetId="33">#REF!</definedName>
    <definedName name="A5_123030BB">#REF!</definedName>
    <definedName name="A5_123040" localSheetId="33">#REF!</definedName>
    <definedName name="A5_123040">#REF!</definedName>
    <definedName name="A5_123040BB" localSheetId="33">#REF!</definedName>
    <definedName name="A5_123040BB">#REF!</definedName>
    <definedName name="A5_123050" localSheetId="33">#REF!</definedName>
    <definedName name="A5_123050">#REF!</definedName>
    <definedName name="A5_123050BB" localSheetId="33">#REF!</definedName>
    <definedName name="A5_123050BB">#REF!</definedName>
    <definedName name="A5_124030" localSheetId="33">#REF!</definedName>
    <definedName name="A5_124030">#REF!</definedName>
    <definedName name="A5_124030BB" localSheetId="33">#REF!</definedName>
    <definedName name="A5_124030BB">#REF!</definedName>
    <definedName name="A5_124035" localSheetId="33">#REF!</definedName>
    <definedName name="A5_124035">#REF!</definedName>
    <definedName name="A5_124035BB" localSheetId="33">#REF!</definedName>
    <definedName name="A5_124035BB">#REF!</definedName>
    <definedName name="A5_124050" localSheetId="33">#REF!</definedName>
    <definedName name="A5_124050">#REF!</definedName>
    <definedName name="A5_124050BB" localSheetId="33">#REF!</definedName>
    <definedName name="A5_124050BB">#REF!</definedName>
    <definedName name="A5_124060" localSheetId="33">#REF!</definedName>
    <definedName name="A5_124060">#REF!</definedName>
    <definedName name="A5_124060BB" localSheetId="33">#REF!</definedName>
    <definedName name="A5_124060BB">#REF!</definedName>
    <definedName name="A5_124083" localSheetId="33">#REF!</definedName>
    <definedName name="A5_124083">#REF!</definedName>
    <definedName name="A5_124083BB" localSheetId="33">#REF!</definedName>
    <definedName name="A5_124083BB">#REF!</definedName>
    <definedName name="A5_126010" localSheetId="33">#REF!</definedName>
    <definedName name="A5_126010">#REF!</definedName>
    <definedName name="A5_126010BB" localSheetId="33">#REF!</definedName>
    <definedName name="A5_126010BB">#REF!</definedName>
    <definedName name="A5_126030" localSheetId="33">#REF!</definedName>
    <definedName name="A5_126030">#REF!</definedName>
    <definedName name="A5_126030BB" localSheetId="33">#REF!</definedName>
    <definedName name="A5_126030BB">#REF!</definedName>
    <definedName name="A5_126040" localSheetId="33">#REF!</definedName>
    <definedName name="A5_126040">#REF!</definedName>
    <definedName name="A5_126040BB" localSheetId="33">#REF!</definedName>
    <definedName name="A5_126040BB">#REF!</definedName>
    <definedName name="A5_126045" localSheetId="33">#REF!</definedName>
    <definedName name="A5_126045">#REF!</definedName>
    <definedName name="A5_126045BB" localSheetId="33">#REF!</definedName>
    <definedName name="A5_126045BB">#REF!</definedName>
    <definedName name="A5_127010" localSheetId="33">#REF!</definedName>
    <definedName name="A5_127010">#REF!</definedName>
    <definedName name="A5_127010BB" localSheetId="33">#REF!</definedName>
    <definedName name="A5_127010BB">#REF!</definedName>
    <definedName name="A5_1290090" localSheetId="33">#REF!</definedName>
    <definedName name="A5_1290090">#REF!</definedName>
    <definedName name="A5_1290090BB" localSheetId="33">#REF!</definedName>
    <definedName name="A5_1290090BB">#REF!</definedName>
    <definedName name="A5_129010" localSheetId="33">#REF!</definedName>
    <definedName name="A5_129010">#REF!</definedName>
    <definedName name="A5_129010BB" localSheetId="33">#REF!</definedName>
    <definedName name="A5_129010BB">#REF!</definedName>
    <definedName name="A5_133020" localSheetId="33">#REF!</definedName>
    <definedName name="A5_133020">#REF!</definedName>
    <definedName name="A5_133020BB" localSheetId="33">#REF!</definedName>
    <definedName name="A5_133020BB">#REF!</definedName>
    <definedName name="A5_133999" localSheetId="33">#REF!</definedName>
    <definedName name="A5_133999">#REF!</definedName>
    <definedName name="A5_133999BB" localSheetId="33">#REF!</definedName>
    <definedName name="A5_133999BB">#REF!</definedName>
    <definedName name="A5_134999" localSheetId="33">#REF!</definedName>
    <definedName name="A5_134999">#REF!</definedName>
    <definedName name="A5_134999BB" localSheetId="33">#REF!</definedName>
    <definedName name="A5_134999BB">#REF!</definedName>
    <definedName name="A5_135010" localSheetId="33">#REF!</definedName>
    <definedName name="A5_135010">#REF!</definedName>
    <definedName name="A5_135010BB" localSheetId="33">#REF!</definedName>
    <definedName name="A5_135010BB">#REF!</definedName>
    <definedName name="A5_135050" localSheetId="33">#REF!</definedName>
    <definedName name="A5_135050">#REF!</definedName>
    <definedName name="A5_135050BB" localSheetId="33">#REF!</definedName>
    <definedName name="A5_135050BB">#REF!</definedName>
    <definedName name="A5_135060" localSheetId="33">#REF!</definedName>
    <definedName name="A5_135060">#REF!</definedName>
    <definedName name="A5_135060BB" localSheetId="33">#REF!</definedName>
    <definedName name="A5_135060BB">#REF!</definedName>
    <definedName name="A5_136010" localSheetId="33">#REF!</definedName>
    <definedName name="A5_136010">#REF!</definedName>
    <definedName name="A5_136010BB" localSheetId="33">#REF!</definedName>
    <definedName name="A5_136010BB">#REF!</definedName>
    <definedName name="A5_137010" localSheetId="33">#REF!</definedName>
    <definedName name="A5_137010">#REF!</definedName>
    <definedName name="A5_137010BB" localSheetId="33">#REF!</definedName>
    <definedName name="A5_137010BB">#REF!</definedName>
    <definedName name="A5_137011" localSheetId="33">#REF!</definedName>
    <definedName name="A5_137011">#REF!</definedName>
    <definedName name="A5_137011BB" localSheetId="33">#REF!</definedName>
    <definedName name="A5_137011BB">#REF!</definedName>
    <definedName name="A5_137012" localSheetId="33">#REF!</definedName>
    <definedName name="A5_137012">#REF!</definedName>
    <definedName name="A5_137012BB" localSheetId="33">#REF!</definedName>
    <definedName name="A5_137012BB">#REF!</definedName>
    <definedName name="A5_137015" localSheetId="33">#REF!</definedName>
    <definedName name="A5_137015">#REF!</definedName>
    <definedName name="A5_137015BB" localSheetId="33">#REF!</definedName>
    <definedName name="A5_137015BB">#REF!</definedName>
    <definedName name="A5_138010" localSheetId="33">#REF!</definedName>
    <definedName name="A5_138010">#REF!</definedName>
    <definedName name="A5_138010BB" localSheetId="33">#REF!</definedName>
    <definedName name="A5_138010BB">#REF!</definedName>
    <definedName name="A5_138999" localSheetId="33">#REF!</definedName>
    <definedName name="A5_138999">#REF!</definedName>
    <definedName name="A5_138999BB" localSheetId="33">#REF!</definedName>
    <definedName name="A5_138999BB">#REF!</definedName>
    <definedName name="A5_139010" localSheetId="33">#REF!</definedName>
    <definedName name="A5_139010">#REF!</definedName>
    <definedName name="A5_139010BB" localSheetId="33">#REF!</definedName>
    <definedName name="A5_139010BB">#REF!</definedName>
    <definedName name="A5_1400090" localSheetId="33">#REF!</definedName>
    <definedName name="A5_1400090">#REF!</definedName>
    <definedName name="A5_1400090BB" localSheetId="33">#REF!</definedName>
    <definedName name="A5_1400090BB">#REF!</definedName>
    <definedName name="A5_141020" localSheetId="33">#REF!</definedName>
    <definedName name="A5_141020">#REF!</definedName>
    <definedName name="A5_141020BB" localSheetId="33">#REF!</definedName>
    <definedName name="A5_141020BB">#REF!</definedName>
    <definedName name="A5_141050" localSheetId="33">#REF!</definedName>
    <definedName name="A5_141050">#REF!</definedName>
    <definedName name="A5_141050BB" localSheetId="33">#REF!</definedName>
    <definedName name="A5_141050BB">#REF!</definedName>
    <definedName name="A5_143030" localSheetId="33">#REF!</definedName>
    <definedName name="A5_143030">#REF!</definedName>
    <definedName name="A5_143030BB" localSheetId="33">#REF!</definedName>
    <definedName name="A5_143030BB">#REF!</definedName>
    <definedName name="A5_143040" localSheetId="33">#REF!</definedName>
    <definedName name="A5_143040">#REF!</definedName>
    <definedName name="A5_143040BB" localSheetId="33">#REF!</definedName>
    <definedName name="A5_143040BB">#REF!</definedName>
    <definedName name="A5_144010" localSheetId="33">#REF!</definedName>
    <definedName name="A5_144010">#REF!</definedName>
    <definedName name="A5_144010BB" localSheetId="33">#REF!</definedName>
    <definedName name="A5_144010BB">#REF!</definedName>
    <definedName name="A5_144020" localSheetId="33">#REF!</definedName>
    <definedName name="A5_144020">#REF!</definedName>
    <definedName name="A5_144020BB" localSheetId="33">#REF!</definedName>
    <definedName name="A5_144020BB">#REF!</definedName>
    <definedName name="A5_144030" localSheetId="33">#REF!</definedName>
    <definedName name="A5_144030">#REF!</definedName>
    <definedName name="A5_144030BB" localSheetId="33">#REF!</definedName>
    <definedName name="A5_144030BB">#REF!</definedName>
    <definedName name="A5_146020" localSheetId="33">#REF!</definedName>
    <definedName name="A5_146020">#REF!</definedName>
    <definedName name="A5_146020BB" localSheetId="33">#REF!</definedName>
    <definedName name="A5_146020BB">#REF!</definedName>
    <definedName name="A5_147015" localSheetId="33">#REF!</definedName>
    <definedName name="A5_147015">#REF!</definedName>
    <definedName name="A5_147015BB" localSheetId="33">#REF!</definedName>
    <definedName name="A5_147015BB">#REF!</definedName>
    <definedName name="A5_147025" localSheetId="33">#REF!</definedName>
    <definedName name="A5_147025">#REF!</definedName>
    <definedName name="A5_147025BB" localSheetId="33">#REF!</definedName>
    <definedName name="A5_147025BB">#REF!</definedName>
    <definedName name="A5_147026" localSheetId="33">#REF!</definedName>
    <definedName name="A5_147026">#REF!</definedName>
    <definedName name="A5_147026BB" localSheetId="33">#REF!</definedName>
    <definedName name="A5_147026BB">#REF!</definedName>
    <definedName name="A5_147040" localSheetId="33">#REF!</definedName>
    <definedName name="A5_147040">#REF!</definedName>
    <definedName name="A5_147040BB" localSheetId="33">#REF!</definedName>
    <definedName name="A5_147040BB">#REF!</definedName>
    <definedName name="A5_147041" localSheetId="33">#REF!</definedName>
    <definedName name="A5_147041">#REF!</definedName>
    <definedName name="A5_147041BB" localSheetId="33">#REF!</definedName>
    <definedName name="A5_147041BB">#REF!</definedName>
    <definedName name="A5_147060" localSheetId="33">#REF!</definedName>
    <definedName name="A5_147060">#REF!</definedName>
    <definedName name="A5_147060BB" localSheetId="33">#REF!</definedName>
    <definedName name="A5_147060BB">#REF!</definedName>
    <definedName name="A5_148010" localSheetId="33">#REF!</definedName>
    <definedName name="A5_148010">#REF!</definedName>
    <definedName name="A5_148010BB" localSheetId="33">#REF!</definedName>
    <definedName name="A5_148010BB">#REF!</definedName>
    <definedName name="A5_150100" localSheetId="33">#REF!</definedName>
    <definedName name="A5_150100">#REF!</definedName>
    <definedName name="A5_150100BB" localSheetId="33">#REF!</definedName>
    <definedName name="A5_150100BB">#REF!</definedName>
    <definedName name="A5_151010" localSheetId="33">#REF!</definedName>
    <definedName name="A5_151010">#REF!</definedName>
    <definedName name="A5_151010BB" localSheetId="33">#REF!</definedName>
    <definedName name="A5_151010BB">#REF!</definedName>
    <definedName name="A5_152010" localSheetId="33">#REF!</definedName>
    <definedName name="A5_152010">#REF!</definedName>
    <definedName name="A5_152010BB" localSheetId="33">#REF!</definedName>
    <definedName name="A5_152010BB">#REF!</definedName>
    <definedName name="A5_153000" localSheetId="33">#REF!</definedName>
    <definedName name="A5_153000">#REF!</definedName>
    <definedName name="A5_153000BB" localSheetId="33">#REF!</definedName>
    <definedName name="A5_153000BB">#REF!</definedName>
    <definedName name="A5_154070" localSheetId="33">#REF!</definedName>
    <definedName name="A5_154070">#REF!</definedName>
    <definedName name="A5_154070BB" localSheetId="33">#REF!</definedName>
    <definedName name="A5_154070BB">#REF!</definedName>
    <definedName name="A5_156010" localSheetId="33">#REF!</definedName>
    <definedName name="A5_156010">#REF!</definedName>
    <definedName name="A5_156010BB" localSheetId="33">#REF!</definedName>
    <definedName name="A5_156010BB">#REF!</definedName>
    <definedName name="A5_157010" localSheetId="33">#REF!</definedName>
    <definedName name="A5_157010">#REF!</definedName>
    <definedName name="A5_157010BB" localSheetId="33">#REF!</definedName>
    <definedName name="A5_157010BB">#REF!</definedName>
    <definedName name="A5_157020" localSheetId="33">#REF!</definedName>
    <definedName name="A5_157020">#REF!</definedName>
    <definedName name="A5_157020BB" localSheetId="33">#REF!</definedName>
    <definedName name="A5_157020BB">#REF!</definedName>
    <definedName name="A5_157030" localSheetId="33">#REF!</definedName>
    <definedName name="A5_157030">#REF!</definedName>
    <definedName name="A5_157030BB" localSheetId="33">#REF!</definedName>
    <definedName name="A5_157030BB">#REF!</definedName>
    <definedName name="A5_157040" localSheetId="33">#REF!</definedName>
    <definedName name="A5_157040">#REF!</definedName>
    <definedName name="A5_157040BB" localSheetId="33">#REF!</definedName>
    <definedName name="A5_157040BB">#REF!</definedName>
    <definedName name="A5_157050" localSheetId="33">#REF!</definedName>
    <definedName name="A5_157050">#REF!</definedName>
    <definedName name="A5_157050BB" localSheetId="33">#REF!</definedName>
    <definedName name="A5_157050BB">#REF!</definedName>
    <definedName name="A5_157080" localSheetId="33">#REF!</definedName>
    <definedName name="A5_157080">#REF!</definedName>
    <definedName name="A5_157080BB" localSheetId="33">#REF!</definedName>
    <definedName name="A5_157080BB">#REF!</definedName>
    <definedName name="A5_161005" localSheetId="33">#REF!</definedName>
    <definedName name="A5_161005">#REF!</definedName>
    <definedName name="A5_161005BB" localSheetId="33">#REF!</definedName>
    <definedName name="A5_161005BB">#REF!</definedName>
    <definedName name="A5_162010" localSheetId="33">#REF!</definedName>
    <definedName name="A5_162010">#REF!</definedName>
    <definedName name="A5_162010BB" localSheetId="33">#REF!</definedName>
    <definedName name="A5_162010BB">#REF!</definedName>
    <definedName name="A5_162013" localSheetId="33">#REF!</definedName>
    <definedName name="A5_162013">#REF!</definedName>
    <definedName name="A5_162013BB" localSheetId="33">#REF!</definedName>
    <definedName name="A5_162013BB">#REF!</definedName>
    <definedName name="A5_162014" localSheetId="33">#REF!</definedName>
    <definedName name="A5_162014">#REF!</definedName>
    <definedName name="A5_162014BB" localSheetId="33">#REF!</definedName>
    <definedName name="A5_162014BB">#REF!</definedName>
    <definedName name="A5_162015" localSheetId="33">#REF!</definedName>
    <definedName name="A5_162015">#REF!</definedName>
    <definedName name="A5_162015BB" localSheetId="33">#REF!</definedName>
    <definedName name="A5_162015BB">#REF!</definedName>
    <definedName name="A5_162020" localSheetId="33">#REF!</definedName>
    <definedName name="A5_162020">#REF!</definedName>
    <definedName name="A5_162020BB" localSheetId="33">#REF!</definedName>
    <definedName name="A5_162020BB">#REF!</definedName>
    <definedName name="A5_162035" localSheetId="33">#REF!</definedName>
    <definedName name="A5_162035">#REF!</definedName>
    <definedName name="A5_162035BB" localSheetId="33">#REF!</definedName>
    <definedName name="A5_162035BB">#REF!</definedName>
    <definedName name="A5_162036" localSheetId="33">#REF!</definedName>
    <definedName name="A5_162036">#REF!</definedName>
    <definedName name="A5_162036BB" localSheetId="33">#REF!</definedName>
    <definedName name="A5_162036BB">#REF!</definedName>
    <definedName name="A5_163010" localSheetId="33">#REF!</definedName>
    <definedName name="A5_163010">#REF!</definedName>
    <definedName name="A5_163010BB" localSheetId="33">#REF!</definedName>
    <definedName name="A5_163010BB">#REF!</definedName>
    <definedName name="A5_163020" localSheetId="33">#REF!</definedName>
    <definedName name="A5_163020">#REF!</definedName>
    <definedName name="A5_163020BB" localSheetId="33">#REF!</definedName>
    <definedName name="A5_163020BB">#REF!</definedName>
    <definedName name="A5_163030" localSheetId="33">#REF!</definedName>
    <definedName name="A5_163030">#REF!</definedName>
    <definedName name="A5_163030BB" localSheetId="33">#REF!</definedName>
    <definedName name="A5_163030BB">#REF!</definedName>
    <definedName name="A5_164010" localSheetId="33">#REF!</definedName>
    <definedName name="A5_164010">#REF!</definedName>
    <definedName name="A5_164010BB" localSheetId="33">#REF!</definedName>
    <definedName name="A5_164010BB">#REF!</definedName>
    <definedName name="A5_166010" localSheetId="33">#REF!</definedName>
    <definedName name="A5_166010">#REF!</definedName>
    <definedName name="A5_166010BB" localSheetId="33">#REF!</definedName>
    <definedName name="A5_166010BB">#REF!</definedName>
    <definedName name="A5_166011" localSheetId="33">#REF!</definedName>
    <definedName name="A5_166011">#REF!</definedName>
    <definedName name="A5_166011BB" localSheetId="33">#REF!</definedName>
    <definedName name="A5_166011BB">#REF!</definedName>
    <definedName name="A5_167010" localSheetId="33">#REF!</definedName>
    <definedName name="A5_167010">#REF!</definedName>
    <definedName name="A5_167010BB" localSheetId="33">#REF!</definedName>
    <definedName name="A5_167010BB">#REF!</definedName>
    <definedName name="A5_169010" localSheetId="33">#REF!</definedName>
    <definedName name="A5_169010">#REF!</definedName>
    <definedName name="A5_169010BB" localSheetId="33">#REF!</definedName>
    <definedName name="A5_169010BB">#REF!</definedName>
    <definedName name="A5_170010" localSheetId="33">#REF!</definedName>
    <definedName name="A5_170010">#REF!</definedName>
    <definedName name="A5_170010BB" localSheetId="33">#REF!</definedName>
    <definedName name="A5_170010BB">#REF!</definedName>
    <definedName name="A5_171010" localSheetId="33">#REF!</definedName>
    <definedName name="A5_171010">#REF!</definedName>
    <definedName name="A5_171010BB" localSheetId="33">#REF!</definedName>
    <definedName name="A5_171010BB">#REF!</definedName>
    <definedName name="A5_171030" localSheetId="33">#REF!</definedName>
    <definedName name="A5_171030">#REF!</definedName>
    <definedName name="A5_171030BB" localSheetId="33">#REF!</definedName>
    <definedName name="A5_171030BB">#REF!</definedName>
    <definedName name="A5_171040" localSheetId="33">#REF!</definedName>
    <definedName name="A5_171040">#REF!</definedName>
    <definedName name="A5_171040BB" localSheetId="33">#REF!</definedName>
    <definedName name="A5_171040BB">#REF!</definedName>
    <definedName name="A5_172010" localSheetId="33">#REF!</definedName>
    <definedName name="A5_172010">#REF!</definedName>
    <definedName name="A5_172010BB" localSheetId="33">#REF!</definedName>
    <definedName name="A5_172010BB">#REF!</definedName>
    <definedName name="A5_172011" localSheetId="33">#REF!</definedName>
    <definedName name="A5_172011">#REF!</definedName>
    <definedName name="A5_172011BB" localSheetId="33">#REF!</definedName>
    <definedName name="A5_172011BB">#REF!</definedName>
    <definedName name="A5_172030" localSheetId="33">#REF!</definedName>
    <definedName name="A5_172030">#REF!</definedName>
    <definedName name="A5_172030BB" localSheetId="33">#REF!</definedName>
    <definedName name="A5_172030BB">#REF!</definedName>
    <definedName name="A5_172031" localSheetId="33">#REF!</definedName>
    <definedName name="A5_172031">#REF!</definedName>
    <definedName name="A5_172031BB" localSheetId="33">#REF!</definedName>
    <definedName name="A5_172031BB">#REF!</definedName>
    <definedName name="A5_172050" localSheetId="33">#REF!</definedName>
    <definedName name="A5_172050">#REF!</definedName>
    <definedName name="A5_172050BB" localSheetId="33">#REF!</definedName>
    <definedName name="A5_172050BB">#REF!</definedName>
    <definedName name="A5_172080" localSheetId="33">#REF!</definedName>
    <definedName name="A5_172080">#REF!</definedName>
    <definedName name="A5_172080BB" localSheetId="33">#REF!</definedName>
    <definedName name="A5_172080BB">#REF!</definedName>
    <definedName name="A5_172085" localSheetId="33">#REF!</definedName>
    <definedName name="A5_172085">#REF!</definedName>
    <definedName name="A5_172085BB" localSheetId="33">#REF!</definedName>
    <definedName name="A5_172085BB">#REF!</definedName>
    <definedName name="A5_172090" localSheetId="33">#REF!</definedName>
    <definedName name="A5_172090">#REF!</definedName>
    <definedName name="A5_172090BB" localSheetId="33">#REF!</definedName>
    <definedName name="A5_172090BB">#REF!</definedName>
    <definedName name="A5_172115" localSheetId="33">#REF!</definedName>
    <definedName name="A5_172115">#REF!</definedName>
    <definedName name="A5_172115BB" localSheetId="33">#REF!</definedName>
    <definedName name="A5_172115BB">#REF!</definedName>
    <definedName name="A5_172120" localSheetId="33">#REF!</definedName>
    <definedName name="A5_172120">#REF!</definedName>
    <definedName name="A5_172120BB" localSheetId="33">#REF!</definedName>
    <definedName name="A5_172120BB">#REF!</definedName>
    <definedName name="A5_173012" localSheetId="33">#REF!</definedName>
    <definedName name="A5_173012">#REF!</definedName>
    <definedName name="A5_173012BB" localSheetId="33">#REF!</definedName>
    <definedName name="A5_173012BB">#REF!</definedName>
    <definedName name="A5_173013" localSheetId="33">#REF!</definedName>
    <definedName name="A5_173013">#REF!</definedName>
    <definedName name="A5_173013BB" localSheetId="33">#REF!</definedName>
    <definedName name="A5_173013BB">#REF!</definedName>
    <definedName name="A5_173014" localSheetId="33">#REF!</definedName>
    <definedName name="A5_173014">#REF!</definedName>
    <definedName name="A5_173014BB" localSheetId="33">#REF!</definedName>
    <definedName name="A5_173014BB">#REF!</definedName>
    <definedName name="A5_173015" localSheetId="33">#REF!</definedName>
    <definedName name="A5_173015">#REF!</definedName>
    <definedName name="A5_173015BB" localSheetId="33">#REF!</definedName>
    <definedName name="A5_173015BB">#REF!</definedName>
    <definedName name="A5_173017" localSheetId="33">#REF!</definedName>
    <definedName name="A5_173017">#REF!</definedName>
    <definedName name="A5_173017BB" localSheetId="33">#REF!</definedName>
    <definedName name="A5_173017BB">#REF!</definedName>
    <definedName name="A5_173020" localSheetId="33">#REF!</definedName>
    <definedName name="A5_173020">#REF!</definedName>
    <definedName name="A5_173020BB" localSheetId="33">#REF!</definedName>
    <definedName name="A5_173020BB">#REF!</definedName>
    <definedName name="A5_174520" localSheetId="33">#REF!</definedName>
    <definedName name="A5_174520">#REF!</definedName>
    <definedName name="A5_174520BB" localSheetId="33">#REF!</definedName>
    <definedName name="A5_174520BB">#REF!</definedName>
    <definedName name="A5_174992" localSheetId="33">#REF!</definedName>
    <definedName name="A5_174992">#REF!</definedName>
    <definedName name="A5_174992BB" localSheetId="33">#REF!</definedName>
    <definedName name="A5_174992BB">#REF!</definedName>
    <definedName name="A5_174993" localSheetId="33">#REF!</definedName>
    <definedName name="A5_174993">#REF!</definedName>
    <definedName name="A5_174993BB" localSheetId="33">#REF!</definedName>
    <definedName name="A5_174993BB">#REF!</definedName>
    <definedName name="A5_174995" localSheetId="33">#REF!</definedName>
    <definedName name="A5_174995">#REF!</definedName>
    <definedName name="A5_174995BB" localSheetId="33">#REF!</definedName>
    <definedName name="A5_174995BB">#REF!</definedName>
    <definedName name="A5_174996" localSheetId="33">#REF!</definedName>
    <definedName name="A5_174996">#REF!</definedName>
    <definedName name="A5_174996BB" localSheetId="33">#REF!</definedName>
    <definedName name="A5_174996BB">#REF!</definedName>
    <definedName name="A5_174998" localSheetId="33">#REF!</definedName>
    <definedName name="A5_174998">#REF!</definedName>
    <definedName name="A5_174998BB" localSheetId="33">#REF!</definedName>
    <definedName name="A5_174998BB">#REF!</definedName>
    <definedName name="A5_174999" localSheetId="33">#REF!</definedName>
    <definedName name="A5_174999">#REF!</definedName>
    <definedName name="A5_174999BB" localSheetId="33">#REF!</definedName>
    <definedName name="A5_174999BB">#REF!</definedName>
    <definedName name="A5_175030" localSheetId="33">#REF!</definedName>
    <definedName name="A5_175030">#REF!</definedName>
    <definedName name="A5_175030BB" localSheetId="33">#REF!</definedName>
    <definedName name="A5_175030BB">#REF!</definedName>
    <definedName name="A5_176982" localSheetId="33">#REF!</definedName>
    <definedName name="A5_176982">#REF!</definedName>
    <definedName name="A5_176982BB" localSheetId="33">#REF!</definedName>
    <definedName name="A5_176982BB">#REF!</definedName>
    <definedName name="A5_176985" localSheetId="33">#REF!</definedName>
    <definedName name="A5_176985">#REF!</definedName>
    <definedName name="A5_176985BB" localSheetId="33">#REF!</definedName>
    <definedName name="A5_176985BB">#REF!</definedName>
    <definedName name="A5_176986" localSheetId="33">#REF!</definedName>
    <definedName name="A5_176986">#REF!</definedName>
    <definedName name="A5_176986BB" localSheetId="33">#REF!</definedName>
    <definedName name="A5_176986BB">#REF!</definedName>
    <definedName name="A5_176987" localSheetId="33">#REF!</definedName>
    <definedName name="A5_176987">#REF!</definedName>
    <definedName name="A5_176987BB" localSheetId="33">#REF!</definedName>
    <definedName name="A5_176987BB">#REF!</definedName>
    <definedName name="A5_176993" localSheetId="33">#REF!</definedName>
    <definedName name="A5_176993">#REF!</definedName>
    <definedName name="A5_176993BB" localSheetId="33">#REF!</definedName>
    <definedName name="A5_176993BB">#REF!</definedName>
    <definedName name="A5_176995" localSheetId="33">#REF!</definedName>
    <definedName name="A5_176995">#REF!</definedName>
    <definedName name="A5_176995BB" localSheetId="33">#REF!</definedName>
    <definedName name="A5_176995BB">#REF!</definedName>
    <definedName name="A5_176997" localSheetId="33">#REF!</definedName>
    <definedName name="A5_176997">#REF!</definedName>
    <definedName name="A5_176997BB" localSheetId="33">#REF!</definedName>
    <definedName name="A5_176997BB">#REF!</definedName>
    <definedName name="A5_176998" localSheetId="33">#REF!</definedName>
    <definedName name="A5_176998">#REF!</definedName>
    <definedName name="A5_176998BB" localSheetId="33">#REF!</definedName>
    <definedName name="A5_176998BB">#REF!</definedName>
    <definedName name="A5_176999" localSheetId="33">#REF!</definedName>
    <definedName name="A5_176999">#REF!</definedName>
    <definedName name="A5_176999BB" localSheetId="33">#REF!</definedName>
    <definedName name="A5_176999BB">#REF!</definedName>
    <definedName name="A5_177010" localSheetId="33">#REF!</definedName>
    <definedName name="A5_177010">#REF!</definedName>
    <definedName name="A5_177010BB" localSheetId="33">#REF!</definedName>
    <definedName name="A5_177010BB">#REF!</definedName>
    <definedName name="A5_177011" localSheetId="33">#REF!</definedName>
    <definedName name="A5_177011">#REF!</definedName>
    <definedName name="A5_177011BB" localSheetId="33">#REF!</definedName>
    <definedName name="A5_177011BB">#REF!</definedName>
    <definedName name="A5_177015" localSheetId="33">#REF!</definedName>
    <definedName name="A5_177015">#REF!</definedName>
    <definedName name="A5_177015BB" localSheetId="33">#REF!</definedName>
    <definedName name="A5_177015BB">#REF!</definedName>
    <definedName name="A5_177999" localSheetId="33">#REF!</definedName>
    <definedName name="A5_177999">#REF!</definedName>
    <definedName name="A5_177999BB" localSheetId="33">#REF!</definedName>
    <definedName name="A5_177999BB">#REF!</definedName>
    <definedName name="A5_179021" localSheetId="33">#REF!</definedName>
    <definedName name="A5_179021">#REF!</definedName>
    <definedName name="A5_179021BB" localSheetId="33">#REF!</definedName>
    <definedName name="A5_179021BB">#REF!</definedName>
    <definedName name="A5_179022" localSheetId="33">#REF!</definedName>
    <definedName name="A5_179022">#REF!</definedName>
    <definedName name="A5_179022BB" localSheetId="33">#REF!</definedName>
    <definedName name="A5_179022BB">#REF!</definedName>
    <definedName name="A5_179023" localSheetId="33">#REF!</definedName>
    <definedName name="A5_179023">#REF!</definedName>
    <definedName name="A5_179023BB" localSheetId="33">#REF!</definedName>
    <definedName name="A5_179023BB">#REF!</definedName>
    <definedName name="A5_179026" localSheetId="33">#REF!</definedName>
    <definedName name="A5_179026">#REF!</definedName>
    <definedName name="A5_179026BB" localSheetId="33">#REF!</definedName>
    <definedName name="A5_179026BB">#REF!</definedName>
    <definedName name="A5_179030" localSheetId="33">#REF!</definedName>
    <definedName name="A5_179030">#REF!</definedName>
    <definedName name="A5_179030BB" localSheetId="33">#REF!</definedName>
    <definedName name="A5_179030BB">#REF!</definedName>
    <definedName name="A5_179031" localSheetId="33">#REF!</definedName>
    <definedName name="A5_179031">#REF!</definedName>
    <definedName name="A5_179031BB" localSheetId="33">#REF!</definedName>
    <definedName name="A5_179031BB">#REF!</definedName>
    <definedName name="A5_179032" localSheetId="33">#REF!</definedName>
    <definedName name="A5_179032">#REF!</definedName>
    <definedName name="A5_179032BB" localSheetId="33">#REF!</definedName>
    <definedName name="A5_179032BB">#REF!</definedName>
    <definedName name="A5_179033" localSheetId="33">#REF!</definedName>
    <definedName name="A5_179033">#REF!</definedName>
    <definedName name="A5_179033BB" localSheetId="33">#REF!</definedName>
    <definedName name="A5_179033BB">#REF!</definedName>
    <definedName name="A5_179034" localSheetId="33">#REF!</definedName>
    <definedName name="A5_179034">#REF!</definedName>
    <definedName name="A5_179034BB" localSheetId="33">#REF!</definedName>
    <definedName name="A5_179034BB">#REF!</definedName>
    <definedName name="A5_179035" localSheetId="33">#REF!</definedName>
    <definedName name="A5_179035">#REF!</definedName>
    <definedName name="A5_179035BB" localSheetId="33">#REF!</definedName>
    <definedName name="A5_179035BB">#REF!</definedName>
    <definedName name="A5_179036" localSheetId="33">#REF!</definedName>
    <definedName name="A5_179036">#REF!</definedName>
    <definedName name="A5_179036BB" localSheetId="33">#REF!</definedName>
    <definedName name="A5_179036BB">#REF!</definedName>
    <definedName name="A5_179038" localSheetId="33">#REF!</definedName>
    <definedName name="A5_179038">#REF!</definedName>
    <definedName name="A5_179038BB" localSheetId="33">#REF!</definedName>
    <definedName name="A5_179038BB">#REF!</definedName>
    <definedName name="A5_179039" localSheetId="33">#REF!</definedName>
    <definedName name="A5_179039">#REF!</definedName>
    <definedName name="A5_179039BB" localSheetId="33">#REF!</definedName>
    <definedName name="A5_179039BB">#REF!</definedName>
    <definedName name="A5_179041" localSheetId="33">#REF!</definedName>
    <definedName name="A5_179041">#REF!</definedName>
    <definedName name="A5_179041BB" localSheetId="33">#REF!</definedName>
    <definedName name="A5_179041BB">#REF!</definedName>
    <definedName name="A5_179042" localSheetId="33">#REF!</definedName>
    <definedName name="A5_179042">#REF!</definedName>
    <definedName name="A5_179042BB" localSheetId="33">#REF!</definedName>
    <definedName name="A5_179042BB">#REF!</definedName>
    <definedName name="A5_179059" localSheetId="33">#REF!</definedName>
    <definedName name="A5_179059">#REF!</definedName>
    <definedName name="A5_179059BB" localSheetId="33">#REF!</definedName>
    <definedName name="A5_179059BB">#REF!</definedName>
    <definedName name="A5_179060" localSheetId="33">#REF!</definedName>
    <definedName name="A5_179060">#REF!</definedName>
    <definedName name="A5_179060BB" localSheetId="33">#REF!</definedName>
    <definedName name="A5_179060BB">#REF!</definedName>
    <definedName name="A5_179062" localSheetId="33">#REF!</definedName>
    <definedName name="A5_179062">#REF!</definedName>
    <definedName name="A5_179062BB" localSheetId="33">#REF!</definedName>
    <definedName name="A5_179062BB">#REF!</definedName>
    <definedName name="A5_179064" localSheetId="33">#REF!</definedName>
    <definedName name="A5_179064">#REF!</definedName>
    <definedName name="A5_179064BB" localSheetId="33">#REF!</definedName>
    <definedName name="A5_179064BB">#REF!</definedName>
    <definedName name="A5_179070" localSheetId="33">#REF!</definedName>
    <definedName name="A5_179070">#REF!</definedName>
    <definedName name="A5_179070BB" localSheetId="33">#REF!</definedName>
    <definedName name="A5_179070BB">#REF!</definedName>
    <definedName name="A5_179072" localSheetId="33">#REF!</definedName>
    <definedName name="A5_179072">#REF!</definedName>
    <definedName name="A5_179072BB" localSheetId="33">#REF!</definedName>
    <definedName name="A5_179072BB">#REF!</definedName>
    <definedName name="A5_179079" localSheetId="33">#REF!</definedName>
    <definedName name="A5_179079">#REF!</definedName>
    <definedName name="A5_179079BB" localSheetId="33">#REF!</definedName>
    <definedName name="A5_179079BB">#REF!</definedName>
    <definedName name="A5_179080" localSheetId="33">#REF!</definedName>
    <definedName name="A5_179080">#REF!</definedName>
    <definedName name="A5_179080BB" localSheetId="33">#REF!</definedName>
    <definedName name="A5_179080BB">#REF!</definedName>
    <definedName name="A5_179088" localSheetId="33">#REF!</definedName>
    <definedName name="A5_179088">#REF!</definedName>
    <definedName name="A5_179088BB" localSheetId="33">#REF!</definedName>
    <definedName name="A5_179088BB">#REF!</definedName>
    <definedName name="A5_179089" localSheetId="33">#REF!</definedName>
    <definedName name="A5_179089">#REF!</definedName>
    <definedName name="A5_179089BB" localSheetId="33">#REF!</definedName>
    <definedName name="A5_179089BB">#REF!</definedName>
    <definedName name="A5_179090" localSheetId="33">#REF!</definedName>
    <definedName name="A5_179090">#REF!</definedName>
    <definedName name="A5_179090BB" localSheetId="33">#REF!</definedName>
    <definedName name="A5_179090BB">#REF!</definedName>
    <definedName name="A5_179091" localSheetId="33">#REF!</definedName>
    <definedName name="A5_179091">#REF!</definedName>
    <definedName name="A5_179091BB" localSheetId="33">#REF!</definedName>
    <definedName name="A5_179091BB">#REF!</definedName>
    <definedName name="A5_179092" localSheetId="33">#REF!</definedName>
    <definedName name="A5_179092">#REF!</definedName>
    <definedName name="A5_179092BB" localSheetId="33">#REF!</definedName>
    <definedName name="A5_179092BB">#REF!</definedName>
    <definedName name="A5_179093" localSheetId="33">#REF!</definedName>
    <definedName name="A5_179093">#REF!</definedName>
    <definedName name="A5_179093BB" localSheetId="33">#REF!</definedName>
    <definedName name="A5_179093BB">#REF!</definedName>
    <definedName name="A5_179094" localSheetId="33">#REF!</definedName>
    <definedName name="A5_179094">#REF!</definedName>
    <definedName name="A5_179094BB" localSheetId="33">#REF!</definedName>
    <definedName name="A5_179094BB">#REF!</definedName>
    <definedName name="A5_179095" localSheetId="33">#REF!</definedName>
    <definedName name="A5_179095">#REF!</definedName>
    <definedName name="A5_179095BB" localSheetId="33">#REF!</definedName>
    <definedName name="A5_179095BB">#REF!</definedName>
    <definedName name="A5_179096" localSheetId="33">#REF!</definedName>
    <definedName name="A5_179096">#REF!</definedName>
    <definedName name="A5_179096BB" localSheetId="33">#REF!</definedName>
    <definedName name="A5_179096BB">#REF!</definedName>
    <definedName name="A5_179105" localSheetId="33">#REF!</definedName>
    <definedName name="A5_179105">#REF!</definedName>
    <definedName name="A5_179105BB" localSheetId="33">#REF!</definedName>
    <definedName name="A5_179105BB">#REF!</definedName>
    <definedName name="A5_179110" localSheetId="33">#REF!</definedName>
    <definedName name="A5_179110">#REF!</definedName>
    <definedName name="A5_179110BB" localSheetId="33">#REF!</definedName>
    <definedName name="A5_179110BB">#REF!</definedName>
    <definedName name="A5_179120" localSheetId="33">#REF!</definedName>
    <definedName name="A5_179120">#REF!</definedName>
    <definedName name="A5_179120BB" localSheetId="33">#REF!</definedName>
    <definedName name="A5_179120BB">#REF!</definedName>
    <definedName name="A5_179130" localSheetId="33">#REF!</definedName>
    <definedName name="A5_179130">#REF!</definedName>
    <definedName name="A5_179130BB" localSheetId="33">#REF!</definedName>
    <definedName name="A5_179130BB">#REF!</definedName>
    <definedName name="A5_179140" localSheetId="33">#REF!</definedName>
    <definedName name="A5_179140">#REF!</definedName>
    <definedName name="A5_179140BB" localSheetId="33">#REF!</definedName>
    <definedName name="A5_179140BB">#REF!</definedName>
    <definedName name="A5_179150" localSheetId="33">#REF!</definedName>
    <definedName name="A5_179150">#REF!</definedName>
    <definedName name="A5_179150BB" localSheetId="33">#REF!</definedName>
    <definedName name="A5_179150BB">#REF!</definedName>
    <definedName name="A5_179220" localSheetId="33">#REF!</definedName>
    <definedName name="A5_179220">#REF!</definedName>
    <definedName name="A5_179220BB" localSheetId="33">#REF!</definedName>
    <definedName name="A5_179220BB">#REF!</definedName>
    <definedName name="A5_179230" localSheetId="33">#REF!</definedName>
    <definedName name="A5_179230">#REF!</definedName>
    <definedName name="A5_179230BB" localSheetId="33">#REF!</definedName>
    <definedName name="A5_179230BB">#REF!</definedName>
    <definedName name="A5_179240" localSheetId="33">#REF!</definedName>
    <definedName name="A5_179240">#REF!</definedName>
    <definedName name="A5_179240BB" localSheetId="33">#REF!</definedName>
    <definedName name="A5_179240BB">#REF!</definedName>
    <definedName name="A5_179250" localSheetId="33">#REF!</definedName>
    <definedName name="A5_179250">#REF!</definedName>
    <definedName name="A5_179250BB" localSheetId="33">#REF!</definedName>
    <definedName name="A5_179250BB">#REF!</definedName>
    <definedName name="A5_179260" localSheetId="33">#REF!</definedName>
    <definedName name="A5_179260">#REF!</definedName>
    <definedName name="A5_179260BB" localSheetId="33">#REF!</definedName>
    <definedName name="A5_179260BB">#REF!</definedName>
    <definedName name="A5_179270" localSheetId="33">#REF!</definedName>
    <definedName name="A5_179270">#REF!</definedName>
    <definedName name="A5_179270BB" localSheetId="33">#REF!</definedName>
    <definedName name="A5_179270BB">#REF!</definedName>
    <definedName name="A5_1800001" localSheetId="33">#REF!</definedName>
    <definedName name="A5_1800001">#REF!</definedName>
    <definedName name="A5_1800001BB" localSheetId="33">#REF!</definedName>
    <definedName name="A5_1800001BB">#REF!</definedName>
    <definedName name="A5_1800002" localSheetId="33">#REF!</definedName>
    <definedName name="A5_1800002">#REF!</definedName>
    <definedName name="A5_1800002BB" localSheetId="33">#REF!</definedName>
    <definedName name="A5_1800002BB">#REF!</definedName>
    <definedName name="A5_1800003" localSheetId="33">#REF!</definedName>
    <definedName name="A5_1800003">#REF!</definedName>
    <definedName name="A5_1800003BB" localSheetId="33">#REF!</definedName>
    <definedName name="A5_1800003BB">#REF!</definedName>
    <definedName name="A5_1800004" localSheetId="33">#REF!</definedName>
    <definedName name="A5_1800004">#REF!</definedName>
    <definedName name="A5_1800004BB" localSheetId="33">#REF!</definedName>
    <definedName name="A5_1800004BB">#REF!</definedName>
    <definedName name="A5_1800015" localSheetId="33">#REF!</definedName>
    <definedName name="A5_1800015">#REF!</definedName>
    <definedName name="A5_1800015BB" localSheetId="33">#REF!</definedName>
    <definedName name="A5_1800015BB">#REF!</definedName>
    <definedName name="A5_1800020" localSheetId="33">#REF!</definedName>
    <definedName name="A5_1800020">#REF!</definedName>
    <definedName name="A5_1800020BB" localSheetId="33">#REF!</definedName>
    <definedName name="A5_1800020BB">#REF!</definedName>
    <definedName name="A5_1800025" localSheetId="33">#REF!</definedName>
    <definedName name="A5_1800025">#REF!</definedName>
    <definedName name="A5_1800025BB" localSheetId="33">#REF!</definedName>
    <definedName name="A5_1800025BB">#REF!</definedName>
    <definedName name="A5_1800030" localSheetId="33">#REF!</definedName>
    <definedName name="A5_1800030">#REF!</definedName>
    <definedName name="A5_1800030BB" localSheetId="33">#REF!</definedName>
    <definedName name="A5_1800030BB">#REF!</definedName>
    <definedName name="A5_1800035" localSheetId="33">#REF!</definedName>
    <definedName name="A5_1800035">#REF!</definedName>
    <definedName name="A5_1800035BB" localSheetId="33">#REF!</definedName>
    <definedName name="A5_1800035BB">#REF!</definedName>
    <definedName name="A5_1800040" localSheetId="33">#REF!</definedName>
    <definedName name="A5_1800040">#REF!</definedName>
    <definedName name="A5_1800040BB" localSheetId="33">#REF!</definedName>
    <definedName name="A5_1800040BB">#REF!</definedName>
    <definedName name="A5_1800050" localSheetId="33">#REF!</definedName>
    <definedName name="A5_1800050">#REF!</definedName>
    <definedName name="A5_1800050BB" localSheetId="33">#REF!</definedName>
    <definedName name="A5_1800050BB">#REF!</definedName>
    <definedName name="A5_1800060" localSheetId="33">#REF!</definedName>
    <definedName name="A5_1800060">#REF!</definedName>
    <definedName name="A5_1800060BB" localSheetId="33">#REF!</definedName>
    <definedName name="A5_1800060BB">#REF!</definedName>
    <definedName name="A5_1800070" localSheetId="33">#REF!</definedName>
    <definedName name="A5_1800070">#REF!</definedName>
    <definedName name="A5_1800070BB" localSheetId="33">#REF!</definedName>
    <definedName name="A5_1800070BB">#REF!</definedName>
    <definedName name="A5_1800072" localSheetId="33">#REF!</definedName>
    <definedName name="A5_1800072">#REF!</definedName>
    <definedName name="A5_1800072BB" localSheetId="33">#REF!</definedName>
    <definedName name="A5_1800072BB">#REF!</definedName>
    <definedName name="A5_1800080" localSheetId="33">#REF!</definedName>
    <definedName name="A5_1800080">#REF!</definedName>
    <definedName name="A5_1800080BB" localSheetId="33">#REF!</definedName>
    <definedName name="A5_1800080BB">#REF!</definedName>
    <definedName name="A5_1800086" localSheetId="33">#REF!</definedName>
    <definedName name="A5_1800086">#REF!</definedName>
    <definedName name="A5_1800086BB" localSheetId="33">#REF!</definedName>
    <definedName name="A5_1800086BB">#REF!</definedName>
    <definedName name="A5_1800090" localSheetId="33">#REF!</definedName>
    <definedName name="A5_1800090">#REF!</definedName>
    <definedName name="A5_1800090BB" localSheetId="33">#REF!</definedName>
    <definedName name="A5_1800090BB">#REF!</definedName>
    <definedName name="A5_1800092" localSheetId="33">#REF!</definedName>
    <definedName name="A5_1800092">#REF!</definedName>
    <definedName name="A5_1800092BB" localSheetId="33">#REF!</definedName>
    <definedName name="A5_1800092BB">#REF!</definedName>
    <definedName name="A5_1800202" localSheetId="33">#REF!</definedName>
    <definedName name="A5_1800202">#REF!</definedName>
    <definedName name="A5_1800202BB" localSheetId="33">#REF!</definedName>
    <definedName name="A5_1800202BB">#REF!</definedName>
    <definedName name="A5_1800210" localSheetId="33">#REF!</definedName>
    <definedName name="A5_1800210">#REF!</definedName>
    <definedName name="A5_1800210BB" localSheetId="33">#REF!</definedName>
    <definedName name="A5_1800210BB">#REF!</definedName>
    <definedName name="A5_1800230" localSheetId="33">#REF!</definedName>
    <definedName name="A5_1800230">#REF!</definedName>
    <definedName name="A5_1800230BB" localSheetId="33">#REF!</definedName>
    <definedName name="A5_1800230BB">#REF!</definedName>
    <definedName name="A5_1800605" localSheetId="33">#REF!</definedName>
    <definedName name="A5_1800605">#REF!</definedName>
    <definedName name="A5_1800605BB" localSheetId="33">#REF!</definedName>
    <definedName name="A5_1800605BB">#REF!</definedName>
    <definedName name="A5_1800610" localSheetId="33">#REF!</definedName>
    <definedName name="A5_1800610">#REF!</definedName>
    <definedName name="A5_1800610BB" localSheetId="33">#REF!</definedName>
    <definedName name="A5_1800610BB">#REF!</definedName>
    <definedName name="A5_183010" localSheetId="33">#REF!</definedName>
    <definedName name="A5_183010">#REF!</definedName>
    <definedName name="A5_183010BB" localSheetId="33">#REF!</definedName>
    <definedName name="A5_183010BB">#REF!</definedName>
    <definedName name="A5_184025" localSheetId="33">#REF!</definedName>
    <definedName name="A5_184025">#REF!</definedName>
    <definedName name="A5_184025BB" localSheetId="33">#REF!</definedName>
    <definedName name="A5_184025BB">#REF!</definedName>
    <definedName name="A5_184030" localSheetId="33">#REF!</definedName>
    <definedName name="A5_184030">#REF!</definedName>
    <definedName name="A5_184030BB" localSheetId="33">#REF!</definedName>
    <definedName name="A5_184030BB">#REF!</definedName>
    <definedName name="A5_184035" localSheetId="33">#REF!</definedName>
    <definedName name="A5_184035">#REF!</definedName>
    <definedName name="A5_184035BB" localSheetId="33">#REF!</definedName>
    <definedName name="A5_184035BB">#REF!</definedName>
    <definedName name="A5_186010" localSheetId="33">#REF!</definedName>
    <definedName name="A5_186010">#REF!</definedName>
    <definedName name="A5_186010BB" localSheetId="33">#REF!</definedName>
    <definedName name="A5_186010BB">#REF!</definedName>
    <definedName name="A5_186020" localSheetId="33">#REF!</definedName>
    <definedName name="A5_186020">#REF!</definedName>
    <definedName name="A5_186020BB" localSheetId="33">#REF!</definedName>
    <definedName name="A5_186020BB">#REF!</definedName>
    <definedName name="A5_188010" localSheetId="33">#REF!</definedName>
    <definedName name="A5_188010">#REF!</definedName>
    <definedName name="A5_188010BB" localSheetId="33">#REF!</definedName>
    <definedName name="A5_188010BB">#REF!</definedName>
    <definedName name="A5_188085" localSheetId="33">#REF!</definedName>
    <definedName name="A5_188085">#REF!</definedName>
    <definedName name="A5_188085BB" localSheetId="33">#REF!</definedName>
    <definedName name="A5_188085BB">#REF!</definedName>
    <definedName name="A5_188130" localSheetId="33">#REF!</definedName>
    <definedName name="A5_188130">#REF!</definedName>
    <definedName name="A5_188130BB" localSheetId="33">#REF!</definedName>
    <definedName name="A5_188130BB">#REF!</definedName>
    <definedName name="A5_193010" localSheetId="33">#REF!</definedName>
    <definedName name="A5_193010">#REF!</definedName>
    <definedName name="A5_193010BB" localSheetId="33">#REF!</definedName>
    <definedName name="A5_193010BB">#REF!</definedName>
    <definedName name="A5_193020" localSheetId="33">#REF!</definedName>
    <definedName name="A5_193020">#REF!</definedName>
    <definedName name="A5_193020BB" localSheetId="33">#REF!</definedName>
    <definedName name="A5_193020BB">#REF!</definedName>
    <definedName name="A5_193021" localSheetId="33">#REF!</definedName>
    <definedName name="A5_193021">#REF!</definedName>
    <definedName name="A5_193021BB" localSheetId="33">#REF!</definedName>
    <definedName name="A5_193021BB">#REF!</definedName>
    <definedName name="A5_193025" localSheetId="33">#REF!</definedName>
    <definedName name="A5_193025">#REF!</definedName>
    <definedName name="A5_193025BB" localSheetId="33">#REF!</definedName>
    <definedName name="A5_193025BB">#REF!</definedName>
    <definedName name="A5_193026" localSheetId="33">#REF!</definedName>
    <definedName name="A5_193026">#REF!</definedName>
    <definedName name="A5_193026BB" localSheetId="33">#REF!</definedName>
    <definedName name="A5_193026BB">#REF!</definedName>
    <definedName name="A5_193070" localSheetId="33">#REF!</definedName>
    <definedName name="A5_193070">#REF!</definedName>
    <definedName name="A5_193070BB" localSheetId="33">#REF!</definedName>
    <definedName name="A5_193070BB">#REF!</definedName>
    <definedName name="A5_193071" localSheetId="33">#REF!</definedName>
    <definedName name="A5_193071">#REF!</definedName>
    <definedName name="A5_193071BB" localSheetId="33">#REF!</definedName>
    <definedName name="A5_193071BB">#REF!</definedName>
    <definedName name="A5_193072" localSheetId="33">#REF!</definedName>
    <definedName name="A5_193072">#REF!</definedName>
    <definedName name="A5_193072BB" localSheetId="33">#REF!</definedName>
    <definedName name="A5_193072BB">#REF!</definedName>
    <definedName name="A5_193090" localSheetId="33">#REF!</definedName>
    <definedName name="A5_193090">#REF!</definedName>
    <definedName name="A5_193090BB" localSheetId="33">#REF!</definedName>
    <definedName name="A5_193090BB">#REF!</definedName>
    <definedName name="A5_193095" localSheetId="33">#REF!</definedName>
    <definedName name="A5_193095">#REF!</definedName>
    <definedName name="A5_193095BB" localSheetId="33">#REF!</definedName>
    <definedName name="A5_193095BB">#REF!</definedName>
    <definedName name="A5_194010" localSheetId="33">#REF!</definedName>
    <definedName name="A5_194010">#REF!</definedName>
    <definedName name="A5_194010BB" localSheetId="33">#REF!</definedName>
    <definedName name="A5_194010BB">#REF!</definedName>
    <definedName name="A5_194030" localSheetId="33">#REF!</definedName>
    <definedName name="A5_194030">#REF!</definedName>
    <definedName name="A5_194030BB" localSheetId="33">#REF!</definedName>
    <definedName name="A5_194030BB">#REF!</definedName>
    <definedName name="A5_1950010" localSheetId="33">#REF!</definedName>
    <definedName name="A5_1950010">#REF!</definedName>
    <definedName name="A5_1950010BB" localSheetId="33">#REF!</definedName>
    <definedName name="A5_1950010BB">#REF!</definedName>
    <definedName name="A5_1950082" localSheetId="33">#REF!</definedName>
    <definedName name="A5_1950082">#REF!</definedName>
    <definedName name="A5_1950082BB" localSheetId="33">#REF!</definedName>
    <definedName name="A5_1950082BB">#REF!</definedName>
    <definedName name="A5_1950090" localSheetId="33">#REF!</definedName>
    <definedName name="A5_1950090">#REF!</definedName>
    <definedName name="A5_1950090BB" localSheetId="33">#REF!</definedName>
    <definedName name="A5_1950090BB">#REF!</definedName>
    <definedName name="A5_1950092" localSheetId="33">#REF!</definedName>
    <definedName name="A5_1950092">#REF!</definedName>
    <definedName name="A5_1950092BB" localSheetId="33">#REF!</definedName>
    <definedName name="A5_1950092BB">#REF!</definedName>
    <definedName name="A5_1950336" localSheetId="33">#REF!</definedName>
    <definedName name="A5_1950336">#REF!</definedName>
    <definedName name="A5_1950336BB" localSheetId="33">#REF!</definedName>
    <definedName name="A5_1950336BB">#REF!</definedName>
    <definedName name="A5_1950401" localSheetId="33">#REF!</definedName>
    <definedName name="A5_1950401">#REF!</definedName>
    <definedName name="A5_1950401BB" localSheetId="33">#REF!</definedName>
    <definedName name="A5_1950401BB">#REF!</definedName>
    <definedName name="A5_1950940" localSheetId="33">#REF!</definedName>
    <definedName name="A5_1950940">#REF!</definedName>
    <definedName name="A5_1950940BB" localSheetId="33">#REF!</definedName>
    <definedName name="A5_1950940BB">#REF!</definedName>
    <definedName name="A5_1950990" localSheetId="33">#REF!</definedName>
    <definedName name="A5_1950990">#REF!</definedName>
    <definedName name="A5_1950990BB" localSheetId="33">#REF!</definedName>
    <definedName name="A5_1950990BB">#REF!</definedName>
    <definedName name="A5_1951005" localSheetId="33">#REF!</definedName>
    <definedName name="A5_1951005">#REF!</definedName>
    <definedName name="A5_1951005BB" localSheetId="33">#REF!</definedName>
    <definedName name="A5_1951005BB">#REF!</definedName>
    <definedName name="A5_1951015" localSheetId="33">#REF!</definedName>
    <definedName name="A5_1951015">#REF!</definedName>
    <definedName name="A5_1951015BB" localSheetId="33">#REF!</definedName>
    <definedName name="A5_1951015BB">#REF!</definedName>
    <definedName name="A5_1951020" localSheetId="33">#REF!</definedName>
    <definedName name="A5_1951020">#REF!</definedName>
    <definedName name="A5_1951020BB" localSheetId="33">#REF!</definedName>
    <definedName name="A5_1951020BB">#REF!</definedName>
    <definedName name="A5_200001" localSheetId="33">#REF!</definedName>
    <definedName name="A5_200001">#REF!</definedName>
    <definedName name="A5_200001BB" localSheetId="33">#REF!</definedName>
    <definedName name="A5_200001BB">#REF!</definedName>
    <definedName name="A5_200010" localSheetId="33">#REF!</definedName>
    <definedName name="A5_200010">#REF!</definedName>
    <definedName name="A5_200010BB" localSheetId="33">#REF!</definedName>
    <definedName name="A5_200010BB">#REF!</definedName>
    <definedName name="A5_201010" localSheetId="33">#REF!</definedName>
    <definedName name="A5_201010">#REF!</definedName>
    <definedName name="A5_201010BB" localSheetId="33">#REF!</definedName>
    <definedName name="A5_201010BB">#REF!</definedName>
    <definedName name="A5_202015" localSheetId="33">#REF!</definedName>
    <definedName name="A5_202015">#REF!</definedName>
    <definedName name="A5_202015BB" localSheetId="33">#REF!</definedName>
    <definedName name="A5_202015BB">#REF!</definedName>
    <definedName name="A5_203010" localSheetId="33">#REF!</definedName>
    <definedName name="A5_203010">#REF!</definedName>
    <definedName name="A5_203010BB" localSheetId="33">#REF!</definedName>
    <definedName name="A5_203010BB">#REF!</definedName>
    <definedName name="A5_203015" localSheetId="33">#REF!</definedName>
    <definedName name="A5_203015">#REF!</definedName>
    <definedName name="A5_203015BB" localSheetId="33">#REF!</definedName>
    <definedName name="A5_203015BB">#REF!</definedName>
    <definedName name="A5_203020" localSheetId="33">#REF!</definedName>
    <definedName name="A5_203020">#REF!</definedName>
    <definedName name="A5_203020BB" localSheetId="33">#REF!</definedName>
    <definedName name="A5_203020BB">#REF!</definedName>
    <definedName name="A5_203030" localSheetId="33">#REF!</definedName>
    <definedName name="A5_203030">#REF!</definedName>
    <definedName name="A5_203030BB" localSheetId="33">#REF!</definedName>
    <definedName name="A5_203030BB">#REF!</definedName>
    <definedName name="A5_203040" localSheetId="33">#REF!</definedName>
    <definedName name="A5_203040">#REF!</definedName>
    <definedName name="A5_203040BB" localSheetId="33">#REF!</definedName>
    <definedName name="A5_203040BB">#REF!</definedName>
    <definedName name="A5_203050" localSheetId="33">#REF!</definedName>
    <definedName name="A5_203050">#REF!</definedName>
    <definedName name="A5_203050BB" localSheetId="33">#REF!</definedName>
    <definedName name="A5_203050BB">#REF!</definedName>
    <definedName name="A5_204010" localSheetId="33">#REF!</definedName>
    <definedName name="A5_204010">#REF!</definedName>
    <definedName name="A5_204010BB" localSheetId="33">#REF!</definedName>
    <definedName name="A5_204010BB">#REF!</definedName>
    <definedName name="A5_204020" localSheetId="33">#REF!</definedName>
    <definedName name="A5_204020">#REF!</definedName>
    <definedName name="A5_204020BB" localSheetId="33">#REF!</definedName>
    <definedName name="A5_204020BB">#REF!</definedName>
    <definedName name="A5_204110" localSheetId="33">#REF!</definedName>
    <definedName name="A5_204110">#REF!</definedName>
    <definedName name="A5_204110BB" localSheetId="33">#REF!</definedName>
    <definedName name="A5_204110BB">#REF!</definedName>
    <definedName name="A5_204220" localSheetId="33">#REF!</definedName>
    <definedName name="A5_204220">#REF!</definedName>
    <definedName name="A5_204220BB" localSheetId="33">#REF!</definedName>
    <definedName name="A5_204220BB">#REF!</definedName>
    <definedName name="A5_204230" localSheetId="33">#REF!</definedName>
    <definedName name="A5_204230">#REF!</definedName>
    <definedName name="A5_204230BB" localSheetId="33">#REF!</definedName>
    <definedName name="A5_204230BB">#REF!</definedName>
    <definedName name="A5_204260" localSheetId="33">#REF!</definedName>
    <definedName name="A5_204260">#REF!</definedName>
    <definedName name="A5_204260BB" localSheetId="33">#REF!</definedName>
    <definedName name="A5_204260BB">#REF!</definedName>
    <definedName name="A5_204330" localSheetId="33">#REF!</definedName>
    <definedName name="A5_204330">#REF!</definedName>
    <definedName name="A5_204330BB" localSheetId="33">#REF!</definedName>
    <definedName name="A5_204330BB">#REF!</definedName>
    <definedName name="A5_204410" localSheetId="33">#REF!</definedName>
    <definedName name="A5_204410">#REF!</definedName>
    <definedName name="A5_204410BB" localSheetId="33">#REF!</definedName>
    <definedName name="A5_204410BB">#REF!</definedName>
    <definedName name="A5_204420" localSheetId="33">#REF!</definedName>
    <definedName name="A5_204420">#REF!</definedName>
    <definedName name="A5_204420BB" localSheetId="33">#REF!</definedName>
    <definedName name="A5_204420BB">#REF!</definedName>
    <definedName name="A5_204520" localSheetId="33">#REF!</definedName>
    <definedName name="A5_204520">#REF!</definedName>
    <definedName name="A5_204520BB" localSheetId="33">#REF!</definedName>
    <definedName name="A5_204520BB">#REF!</definedName>
    <definedName name="A5_204530" localSheetId="33">#REF!</definedName>
    <definedName name="A5_204530">#REF!</definedName>
    <definedName name="A5_204530BB" localSheetId="33">#REF!</definedName>
    <definedName name="A5_204530BB">#REF!</definedName>
    <definedName name="A5_204720" localSheetId="33">#REF!</definedName>
    <definedName name="A5_204720">#REF!</definedName>
    <definedName name="A5_204720BB" localSheetId="33">#REF!</definedName>
    <definedName name="A5_204720BB">#REF!</definedName>
    <definedName name="A5_205001" localSheetId="33">#REF!</definedName>
    <definedName name="A5_205001">#REF!</definedName>
    <definedName name="A5_205001BB" localSheetId="33">#REF!</definedName>
    <definedName name="A5_205001BB">#REF!</definedName>
    <definedName name="A5_205003" localSheetId="33">#REF!</definedName>
    <definedName name="A5_205003">#REF!</definedName>
    <definedName name="A5_205003BB" localSheetId="33">#REF!</definedName>
    <definedName name="A5_205003BB">#REF!</definedName>
    <definedName name="A5_205005" localSheetId="33">#REF!</definedName>
    <definedName name="A5_205005">#REF!</definedName>
    <definedName name="A5_205005BB" localSheetId="33">#REF!</definedName>
    <definedName name="A5_205005BB">#REF!</definedName>
    <definedName name="A5_205006" localSheetId="33">#REF!</definedName>
    <definedName name="A5_205006">#REF!</definedName>
    <definedName name="A5_205006BB" localSheetId="33">#REF!</definedName>
    <definedName name="A5_205006BB">#REF!</definedName>
    <definedName name="A5_205007" localSheetId="33">#REF!</definedName>
    <definedName name="A5_205007">#REF!</definedName>
    <definedName name="A5_205007BB" localSheetId="33">#REF!</definedName>
    <definedName name="A5_205007BB">#REF!</definedName>
    <definedName name="A5_2091005" localSheetId="33">#REF!</definedName>
    <definedName name="A5_2091005">#REF!</definedName>
    <definedName name="A5_2091005BB" localSheetId="33">#REF!</definedName>
    <definedName name="A5_2091005BB">#REF!</definedName>
    <definedName name="A5_2091030" localSheetId="33">#REF!</definedName>
    <definedName name="A5_2091030">#REF!</definedName>
    <definedName name="A5_2091030BB" localSheetId="33">#REF!</definedName>
    <definedName name="A5_2091030BB">#REF!</definedName>
    <definedName name="A5_2091070" localSheetId="33">#REF!</definedName>
    <definedName name="A5_2091070">#REF!</definedName>
    <definedName name="A5_2091070BB" localSheetId="33">#REF!</definedName>
    <definedName name="A5_2091070BB">#REF!</definedName>
    <definedName name="A5_2091080" localSheetId="33">#REF!</definedName>
    <definedName name="A5_2091080">#REF!</definedName>
    <definedName name="A5_2091080BB" localSheetId="33">#REF!</definedName>
    <definedName name="A5_2091080BB">#REF!</definedName>
    <definedName name="A5_2091090" localSheetId="33">#REF!</definedName>
    <definedName name="A5_2091090">#REF!</definedName>
    <definedName name="A5_2091090BB" localSheetId="33">#REF!</definedName>
    <definedName name="A5_2091090BB">#REF!</definedName>
    <definedName name="A5_213792" localSheetId="33">#REF!</definedName>
    <definedName name="A5_213792">#REF!</definedName>
    <definedName name="A5_213792BB" localSheetId="33">#REF!</definedName>
    <definedName name="A5_213792BB">#REF!</definedName>
    <definedName name="A5_213806" localSheetId="33">#REF!</definedName>
    <definedName name="A5_213806">#REF!</definedName>
    <definedName name="A5_213806BB" localSheetId="33">#REF!</definedName>
    <definedName name="A5_213806BB">#REF!</definedName>
    <definedName name="A5_213813" localSheetId="33">#REF!</definedName>
    <definedName name="A5_213813">#REF!</definedName>
    <definedName name="A5_213813BB" localSheetId="33">#REF!</definedName>
    <definedName name="A5_213813BB">#REF!</definedName>
    <definedName name="A5_213816" localSheetId="33">#REF!</definedName>
    <definedName name="A5_213816">#REF!</definedName>
    <definedName name="A5_213816BB" localSheetId="33">#REF!</definedName>
    <definedName name="A5_213816BB">#REF!</definedName>
    <definedName name="A5_213817" localSheetId="33">#REF!</definedName>
    <definedName name="A5_213817">#REF!</definedName>
    <definedName name="A5_213817BB" localSheetId="33">#REF!</definedName>
    <definedName name="A5_213817BB">#REF!</definedName>
    <definedName name="A5_213818" localSheetId="33">#REF!</definedName>
    <definedName name="A5_213818">#REF!</definedName>
    <definedName name="A5_213818BB" localSheetId="33">#REF!</definedName>
    <definedName name="A5_213818BB">#REF!</definedName>
    <definedName name="A5_213820" localSheetId="33">#REF!</definedName>
    <definedName name="A5_213820">#REF!</definedName>
    <definedName name="A5_213820BB" localSheetId="33">#REF!</definedName>
    <definedName name="A5_213820BB">#REF!</definedName>
    <definedName name="A5_213824" localSheetId="33">#REF!</definedName>
    <definedName name="A5_213824">#REF!</definedName>
    <definedName name="A5_213824BB" localSheetId="33">#REF!</definedName>
    <definedName name="A5_213824BB">#REF!</definedName>
    <definedName name="A5_213825" localSheetId="33">#REF!</definedName>
    <definedName name="A5_213825">#REF!</definedName>
    <definedName name="A5_213825BB" localSheetId="33">#REF!</definedName>
    <definedName name="A5_213825BB">#REF!</definedName>
    <definedName name="A5_213826" localSheetId="33">#REF!</definedName>
    <definedName name="A5_213826">#REF!</definedName>
    <definedName name="A5_213826BB" localSheetId="33">#REF!</definedName>
    <definedName name="A5_213826BB">#REF!</definedName>
    <definedName name="A5_213831" localSheetId="33">#REF!</definedName>
    <definedName name="A5_213831">#REF!</definedName>
    <definedName name="A5_213831BB" localSheetId="33">#REF!</definedName>
    <definedName name="A5_213831BB">#REF!</definedName>
    <definedName name="A5_213832" localSheetId="33">#REF!</definedName>
    <definedName name="A5_213832">#REF!</definedName>
    <definedName name="A5_213832BB" localSheetId="33">#REF!</definedName>
    <definedName name="A5_213832BB">#REF!</definedName>
    <definedName name="A5_213834" localSheetId="33">#REF!</definedName>
    <definedName name="A5_213834">#REF!</definedName>
    <definedName name="A5_213834BB" localSheetId="33">#REF!</definedName>
    <definedName name="A5_213834BB">#REF!</definedName>
    <definedName name="A5_213842" localSheetId="33">#REF!</definedName>
    <definedName name="A5_213842">#REF!</definedName>
    <definedName name="A5_213842BB" localSheetId="33">#REF!</definedName>
    <definedName name="A5_213842BB">#REF!</definedName>
    <definedName name="A5_213893" localSheetId="33">#REF!</definedName>
    <definedName name="A5_213893">#REF!</definedName>
    <definedName name="A5_213893BB" localSheetId="33">#REF!</definedName>
    <definedName name="A5_213893BB">#REF!</definedName>
    <definedName name="A5_213895" localSheetId="33">#REF!</definedName>
    <definedName name="A5_213895">#REF!</definedName>
    <definedName name="A5_213895BB" localSheetId="33">#REF!</definedName>
    <definedName name="A5_213895BB">#REF!</definedName>
    <definedName name="A5_213902" localSheetId="33">#REF!</definedName>
    <definedName name="A5_213902">#REF!</definedName>
    <definedName name="A5_213902BB" localSheetId="33">#REF!</definedName>
    <definedName name="A5_213902BB">#REF!</definedName>
    <definedName name="A5_213918" localSheetId="33">#REF!</definedName>
    <definedName name="A5_213918">#REF!</definedName>
    <definedName name="A5_213918BB" localSheetId="33">#REF!</definedName>
    <definedName name="A5_213918BB">#REF!</definedName>
    <definedName name="A5_213938" localSheetId="33">#REF!</definedName>
    <definedName name="A5_213938">#REF!</definedName>
    <definedName name="A5_213938BB" localSheetId="33">#REF!</definedName>
    <definedName name="A5_213938BB">#REF!</definedName>
    <definedName name="A5_213967" localSheetId="33">#REF!</definedName>
    <definedName name="A5_213967">#REF!</definedName>
    <definedName name="A5_213967BB" localSheetId="33">#REF!</definedName>
    <definedName name="A5_213967BB">#REF!</definedName>
    <definedName name="A5_213988" localSheetId="33">#REF!</definedName>
    <definedName name="A5_213988">#REF!</definedName>
    <definedName name="A5_213988BB" localSheetId="33">#REF!</definedName>
    <definedName name="A5_213988BB">#REF!</definedName>
    <definedName name="A5_213994" localSheetId="33">#REF!</definedName>
    <definedName name="A5_213994">#REF!</definedName>
    <definedName name="A5_213994BB" localSheetId="33">#REF!</definedName>
    <definedName name="A5_213994BB">#REF!</definedName>
    <definedName name="A5_213995" localSheetId="33">#REF!</definedName>
    <definedName name="A5_213995">#REF!</definedName>
    <definedName name="A5_213995BB" localSheetId="33">#REF!</definedName>
    <definedName name="A5_213995BB">#REF!</definedName>
    <definedName name="A5_213997" localSheetId="33">#REF!</definedName>
    <definedName name="A5_213997">#REF!</definedName>
    <definedName name="A5_213997BB" localSheetId="33">#REF!</definedName>
    <definedName name="A5_213997BB">#REF!</definedName>
    <definedName name="A5_213999" localSheetId="33">#REF!</definedName>
    <definedName name="A5_213999">#REF!</definedName>
    <definedName name="A5_213999BB" localSheetId="33">#REF!</definedName>
    <definedName name="A5_213999BB">#REF!</definedName>
    <definedName name="A5_214010" localSheetId="33">#REF!</definedName>
    <definedName name="A5_214010">#REF!</definedName>
    <definedName name="A5_214010BB" localSheetId="33">#REF!</definedName>
    <definedName name="A5_214010BB">#REF!</definedName>
    <definedName name="A5_215010" localSheetId="33">#REF!</definedName>
    <definedName name="A5_215010">#REF!</definedName>
    <definedName name="A5_215010BB" localSheetId="33">#REF!</definedName>
    <definedName name="A5_215010BB">#REF!</definedName>
    <definedName name="A5_215020" localSheetId="33">#REF!</definedName>
    <definedName name="A5_215020">#REF!</definedName>
    <definedName name="A5_215020BB" localSheetId="33">#REF!</definedName>
    <definedName name="A5_215020BB">#REF!</definedName>
    <definedName name="A5_216090" localSheetId="33">#REF!</definedName>
    <definedName name="A5_216090">#REF!</definedName>
    <definedName name="A5_216090BB" localSheetId="33">#REF!</definedName>
    <definedName name="A5_216090BB">#REF!</definedName>
    <definedName name="A5_217010" localSheetId="33">#REF!</definedName>
    <definedName name="A5_217010">#REF!</definedName>
    <definedName name="A5_217010BB" localSheetId="33">#REF!</definedName>
    <definedName name="A5_217010BB">#REF!</definedName>
    <definedName name="A5_2200070" localSheetId="33">#REF!</definedName>
    <definedName name="A5_2200070">#REF!</definedName>
    <definedName name="A5_2200070BB" localSheetId="33">#REF!</definedName>
    <definedName name="A5_2200070BB">#REF!</definedName>
    <definedName name="A5_2200090" localSheetId="33">#REF!</definedName>
    <definedName name="A5_2200090">#REF!</definedName>
    <definedName name="A5_2200090BB" localSheetId="33">#REF!</definedName>
    <definedName name="A5_2200090BB">#REF!</definedName>
    <definedName name="A5_220010" localSheetId="33">#REF!</definedName>
    <definedName name="A5_220010">#REF!</definedName>
    <definedName name="A5_2200100" localSheetId="33">#REF!</definedName>
    <definedName name="A5_2200100">#REF!</definedName>
    <definedName name="A5_2200100BB" localSheetId="33">#REF!</definedName>
    <definedName name="A5_2200100BB">#REF!</definedName>
    <definedName name="A5_220010BB" localSheetId="33">#REF!</definedName>
    <definedName name="A5_220010BB">#REF!</definedName>
    <definedName name="A5_2200110" localSheetId="33">#REF!</definedName>
    <definedName name="A5_2200110">#REF!</definedName>
    <definedName name="A5_2200110BB" localSheetId="33">#REF!</definedName>
    <definedName name="A5_2200110BB">#REF!</definedName>
    <definedName name="A5_2200120" localSheetId="33">#REF!</definedName>
    <definedName name="A5_2200120">#REF!</definedName>
    <definedName name="A5_2200120BB" localSheetId="33">#REF!</definedName>
    <definedName name="A5_2200120BB">#REF!</definedName>
    <definedName name="A5_2200130" localSheetId="33">#REF!</definedName>
    <definedName name="A5_2200130">#REF!</definedName>
    <definedName name="A5_2200130BB" localSheetId="33">#REF!</definedName>
    <definedName name="A5_2200130BB">#REF!</definedName>
    <definedName name="A5_2200160" localSheetId="33">#REF!</definedName>
    <definedName name="A5_2200160">#REF!</definedName>
    <definedName name="A5_2200160BB" localSheetId="33">#REF!</definedName>
    <definedName name="A5_2200160BB">#REF!</definedName>
    <definedName name="A5_2200170" localSheetId="33">#REF!</definedName>
    <definedName name="A5_2200170">#REF!</definedName>
    <definedName name="A5_2200170BB" localSheetId="33">#REF!</definedName>
    <definedName name="A5_2200170BB">#REF!</definedName>
    <definedName name="A5_220020" localSheetId="33">#REF!</definedName>
    <definedName name="A5_220020">#REF!</definedName>
    <definedName name="A5_220020BB" localSheetId="33">#REF!</definedName>
    <definedName name="A5_220020BB">#REF!</definedName>
    <definedName name="A5_220510" localSheetId="33">#REF!</definedName>
    <definedName name="A5_220510">#REF!</definedName>
    <definedName name="A5_220510BB" localSheetId="33">#REF!</definedName>
    <definedName name="A5_220510BB">#REF!</definedName>
    <definedName name="A5_220520" localSheetId="33">#REF!</definedName>
    <definedName name="A5_220520">#REF!</definedName>
    <definedName name="A5_220520BB" localSheetId="33">#REF!</definedName>
    <definedName name="A5_220520BB">#REF!</definedName>
    <definedName name="A5_221050" localSheetId="33">#REF!</definedName>
    <definedName name="A5_221050">#REF!</definedName>
    <definedName name="A5_221050BB" localSheetId="33">#REF!</definedName>
    <definedName name="A5_221050BB">#REF!</definedName>
    <definedName name="A5_221135" localSheetId="33">#REF!</definedName>
    <definedName name="A5_221135">#REF!</definedName>
    <definedName name="A5_221135BB" localSheetId="33">#REF!</definedName>
    <definedName name="A5_221135BB">#REF!</definedName>
    <definedName name="A5_221140" localSheetId="33">#REF!</definedName>
    <definedName name="A5_221140">#REF!</definedName>
    <definedName name="A5_221140BB" localSheetId="33">#REF!</definedName>
    <definedName name="A5_221140BB">#REF!</definedName>
    <definedName name="A5_221142" localSheetId="33">#REF!</definedName>
    <definedName name="A5_221142">#REF!</definedName>
    <definedName name="A5_221142BB" localSheetId="33">#REF!</definedName>
    <definedName name="A5_221142BB">#REF!</definedName>
    <definedName name="A5_221143" localSheetId="33">#REF!</definedName>
    <definedName name="A5_221143">#REF!</definedName>
    <definedName name="A5_221143BB" localSheetId="33">#REF!</definedName>
    <definedName name="A5_221143BB">#REF!</definedName>
    <definedName name="A5_221144" localSheetId="33">#REF!</definedName>
    <definedName name="A5_221144">#REF!</definedName>
    <definedName name="A5_221144BB" localSheetId="33">#REF!</definedName>
    <definedName name="A5_221144BB">#REF!</definedName>
    <definedName name="A5_221146" localSheetId="33">#REF!</definedName>
    <definedName name="A5_221146">#REF!</definedName>
    <definedName name="A5_221146BB" localSheetId="33">#REF!</definedName>
    <definedName name="A5_221146BB">#REF!</definedName>
    <definedName name="A5_221148" localSheetId="33">#REF!</definedName>
    <definedName name="A5_221148">#REF!</definedName>
    <definedName name="A5_221148BB" localSheetId="33">#REF!</definedName>
    <definedName name="A5_221148BB">#REF!</definedName>
    <definedName name="A5_221149" localSheetId="33">#REF!</definedName>
    <definedName name="A5_221149">#REF!</definedName>
    <definedName name="A5_221149BB" localSheetId="33">#REF!</definedName>
    <definedName name="A5_221149BB">#REF!</definedName>
    <definedName name="A5_221151" localSheetId="33">#REF!</definedName>
    <definedName name="A5_221151">#REF!</definedName>
    <definedName name="A5_221151BB" localSheetId="33">#REF!</definedName>
    <definedName name="A5_221151BB">#REF!</definedName>
    <definedName name="A5_221152" localSheetId="33">#REF!</definedName>
    <definedName name="A5_221152">#REF!</definedName>
    <definedName name="A5_221152BB" localSheetId="33">#REF!</definedName>
    <definedName name="A5_221152BB">#REF!</definedName>
    <definedName name="A5_221153" localSheetId="33">#REF!</definedName>
    <definedName name="A5_221153">#REF!</definedName>
    <definedName name="A5_221153BB" localSheetId="33">#REF!</definedName>
    <definedName name="A5_221153BB">#REF!</definedName>
    <definedName name="A5_221160" localSheetId="33">#REF!</definedName>
    <definedName name="A5_221160">#REF!</definedName>
    <definedName name="A5_221160BB" localSheetId="33">#REF!</definedName>
    <definedName name="A5_221160BB">#REF!</definedName>
    <definedName name="A5_221165" localSheetId="33">#REF!</definedName>
    <definedName name="A5_221165">#REF!</definedName>
    <definedName name="A5_221165BB" localSheetId="33">#REF!</definedName>
    <definedName name="A5_221165BB">#REF!</definedName>
    <definedName name="A5_221180" localSheetId="33">#REF!</definedName>
    <definedName name="A5_221180">#REF!</definedName>
    <definedName name="A5_221180BB" localSheetId="33">#REF!</definedName>
    <definedName name="A5_221180BB">#REF!</definedName>
    <definedName name="A5_222010" localSheetId="33">#REF!</definedName>
    <definedName name="A5_222010">#REF!</definedName>
    <definedName name="A5_222010BB" localSheetId="33">#REF!</definedName>
    <definedName name="A5_222010BB">#REF!</definedName>
    <definedName name="A5_223010" localSheetId="33">#REF!</definedName>
    <definedName name="A5_223010">#REF!</definedName>
    <definedName name="A5_223010BB" localSheetId="33">#REF!</definedName>
    <definedName name="A5_223010BB">#REF!</definedName>
    <definedName name="A5_223011" localSheetId="33">#REF!</definedName>
    <definedName name="A5_223011">#REF!</definedName>
    <definedName name="A5_223011BB" localSheetId="33">#REF!</definedName>
    <definedName name="A5_223011BB">#REF!</definedName>
    <definedName name="A5_223015" localSheetId="33">#REF!</definedName>
    <definedName name="A5_223015">#REF!</definedName>
    <definedName name="A5_223015BB" localSheetId="33">#REF!</definedName>
    <definedName name="A5_223015BB">#REF!</definedName>
    <definedName name="A5_223025" localSheetId="33">#REF!</definedName>
    <definedName name="A5_223025">#REF!</definedName>
    <definedName name="A5_223025BB" localSheetId="33">#REF!</definedName>
    <definedName name="A5_223025BB">#REF!</definedName>
    <definedName name="A5_223030" localSheetId="33">#REF!</definedName>
    <definedName name="A5_223030">#REF!</definedName>
    <definedName name="A5_223030BB" localSheetId="33">#REF!</definedName>
    <definedName name="A5_223030BB">#REF!</definedName>
    <definedName name="A5_228011" localSheetId="33">#REF!</definedName>
    <definedName name="A5_228011">#REF!</definedName>
    <definedName name="A5_228011BB" localSheetId="33">#REF!</definedName>
    <definedName name="A5_228011BB">#REF!</definedName>
    <definedName name="A5_231010" localSheetId="33">#REF!</definedName>
    <definedName name="A5_231010">#REF!</definedName>
    <definedName name="A5_231010BB" localSheetId="33">#REF!</definedName>
    <definedName name="A5_231010BB">#REF!</definedName>
    <definedName name="A5_231011" localSheetId="33">#REF!</definedName>
    <definedName name="A5_231011">#REF!</definedName>
    <definedName name="A5_231011BB" localSheetId="33">#REF!</definedName>
    <definedName name="A5_231011BB">#REF!</definedName>
    <definedName name="A5_232001" localSheetId="33">#REF!</definedName>
    <definedName name="A5_232001">#REF!</definedName>
    <definedName name="A5_232001BB" localSheetId="33">#REF!</definedName>
    <definedName name="A5_232001BB">#REF!</definedName>
    <definedName name="A5_232002" localSheetId="33">#REF!</definedName>
    <definedName name="A5_232002">#REF!</definedName>
    <definedName name="A5_232002BB" localSheetId="33">#REF!</definedName>
    <definedName name="A5_232002BB">#REF!</definedName>
    <definedName name="A5_232003" localSheetId="33">#REF!</definedName>
    <definedName name="A5_232003">#REF!</definedName>
    <definedName name="A5_232003BB" localSheetId="33">#REF!</definedName>
    <definedName name="A5_232003BB">#REF!</definedName>
    <definedName name="A5_232010" localSheetId="33">#REF!</definedName>
    <definedName name="A5_232010">#REF!</definedName>
    <definedName name="A5_232010BB" localSheetId="33">#REF!</definedName>
    <definedName name="A5_232010BB">#REF!</definedName>
    <definedName name="A5_232011" localSheetId="33">#REF!</definedName>
    <definedName name="A5_232011">#REF!</definedName>
    <definedName name="A5_232011BB" localSheetId="33">#REF!</definedName>
    <definedName name="A5_232011BB">#REF!</definedName>
    <definedName name="A5_232030" localSheetId="33">#REF!</definedName>
    <definedName name="A5_232030">#REF!</definedName>
    <definedName name="A5_232030BB" localSheetId="33">#REF!</definedName>
    <definedName name="A5_232030BB">#REF!</definedName>
    <definedName name="A5_232050" localSheetId="33">#REF!</definedName>
    <definedName name="A5_232050">#REF!</definedName>
    <definedName name="A5_232050BB" localSheetId="33">#REF!</definedName>
    <definedName name="A5_232050BB">#REF!</definedName>
    <definedName name="A5_232150" localSheetId="33">#REF!</definedName>
    <definedName name="A5_232150">#REF!</definedName>
    <definedName name="A5_232150BB" localSheetId="33">#REF!</definedName>
    <definedName name="A5_232150BB">#REF!</definedName>
    <definedName name="A5_240010" localSheetId="33">#REF!</definedName>
    <definedName name="A5_240010">#REF!</definedName>
    <definedName name="A5_240010BB" localSheetId="33">#REF!</definedName>
    <definedName name="A5_240010BB">#REF!</definedName>
    <definedName name="A5_240035" localSheetId="33">#REF!</definedName>
    <definedName name="A5_240035">#REF!</definedName>
    <definedName name="A5_240035BB" localSheetId="33">#REF!</definedName>
    <definedName name="A5_240035BB">#REF!</definedName>
    <definedName name="A5_240060" localSheetId="33">#REF!</definedName>
    <definedName name="A5_240060">#REF!</definedName>
    <definedName name="A5_240060BB" localSheetId="33">#REF!</definedName>
    <definedName name="A5_240060BB">#REF!</definedName>
    <definedName name="A5_240065" localSheetId="33">#REF!</definedName>
    <definedName name="A5_240065">#REF!</definedName>
    <definedName name="A5_240065BB" localSheetId="33">#REF!</definedName>
    <definedName name="A5_240065BB">#REF!</definedName>
    <definedName name="A5_240066" localSheetId="33">#REF!</definedName>
    <definedName name="A5_240066">#REF!</definedName>
    <definedName name="A5_240066BB" localSheetId="33">#REF!</definedName>
    <definedName name="A5_240066BB">#REF!</definedName>
    <definedName name="A5_240067" localSheetId="33">#REF!</definedName>
    <definedName name="A5_240067">#REF!</definedName>
    <definedName name="A5_240067BB" localSheetId="33">#REF!</definedName>
    <definedName name="A5_240067BB">#REF!</definedName>
    <definedName name="A5_240080" localSheetId="33">#REF!</definedName>
    <definedName name="A5_240080">#REF!</definedName>
    <definedName name="A5_240080BB" localSheetId="33">#REF!</definedName>
    <definedName name="A5_240080BB">#REF!</definedName>
    <definedName name="A5_241140" localSheetId="33">#REF!</definedName>
    <definedName name="A5_241140">#REF!</definedName>
    <definedName name="A5_241140BB" localSheetId="33">#REF!</definedName>
    <definedName name="A5_241140BB">#REF!</definedName>
    <definedName name="A5_242010" localSheetId="33">#REF!</definedName>
    <definedName name="A5_242010">#REF!</definedName>
    <definedName name="A5_242010BB" localSheetId="33">#REF!</definedName>
    <definedName name="A5_242010BB">#REF!</definedName>
    <definedName name="A5_242020" localSheetId="33">#REF!</definedName>
    <definedName name="A5_242020">#REF!</definedName>
    <definedName name="A5_242020BB" localSheetId="33">#REF!</definedName>
    <definedName name="A5_242020BB">#REF!</definedName>
    <definedName name="A5_243010" localSheetId="33">#REF!</definedName>
    <definedName name="A5_243010">#REF!</definedName>
    <definedName name="A5_243010BB" localSheetId="33">#REF!</definedName>
    <definedName name="A5_243010BB">#REF!</definedName>
    <definedName name="A5_244010" localSheetId="33">#REF!</definedName>
    <definedName name="A5_244010">#REF!</definedName>
    <definedName name="A5_244010BB" localSheetId="33">#REF!</definedName>
    <definedName name="A5_244010BB">#REF!</definedName>
    <definedName name="A5_244011" localSheetId="33">#REF!</definedName>
    <definedName name="A5_244011">#REF!</definedName>
    <definedName name="A5_244011BB" localSheetId="33">#REF!</definedName>
    <definedName name="A5_244011BB">#REF!</definedName>
    <definedName name="A5_244015" localSheetId="33">#REF!</definedName>
    <definedName name="A5_244015">#REF!</definedName>
    <definedName name="A5_244015BB" localSheetId="33">#REF!</definedName>
    <definedName name="A5_244015BB">#REF!</definedName>
    <definedName name="A5_244020" localSheetId="33">#REF!</definedName>
    <definedName name="A5_244020">#REF!</definedName>
    <definedName name="A5_244020BB" localSheetId="33">#REF!</definedName>
    <definedName name="A5_244020BB">#REF!</definedName>
    <definedName name="A5_244030" localSheetId="33">#REF!</definedName>
    <definedName name="A5_244030">#REF!</definedName>
    <definedName name="A5_244030BB" localSheetId="33">#REF!</definedName>
    <definedName name="A5_244030BB">#REF!</definedName>
    <definedName name="A5_245010" localSheetId="33">#REF!</definedName>
    <definedName name="A5_245010">#REF!</definedName>
    <definedName name="A5_245010BB" localSheetId="33">#REF!</definedName>
    <definedName name="A5_245010BB">#REF!</definedName>
    <definedName name="A5_245015" localSheetId="33">#REF!</definedName>
    <definedName name="A5_245015">#REF!</definedName>
    <definedName name="A5_245015BB" localSheetId="33">#REF!</definedName>
    <definedName name="A5_245015BB">#REF!</definedName>
    <definedName name="A5_246010" localSheetId="33">#REF!</definedName>
    <definedName name="A5_246010">#REF!</definedName>
    <definedName name="A5_246010BB" localSheetId="33">#REF!</definedName>
    <definedName name="A5_246010BB">#REF!</definedName>
    <definedName name="A5_246020" localSheetId="33">#REF!</definedName>
    <definedName name="A5_246020">#REF!</definedName>
    <definedName name="A5_246020BB" localSheetId="33">#REF!</definedName>
    <definedName name="A5_246020BB">#REF!</definedName>
    <definedName name="A5_246030" localSheetId="33">#REF!</definedName>
    <definedName name="A5_246030">#REF!</definedName>
    <definedName name="A5_246030BB" localSheetId="33">#REF!</definedName>
    <definedName name="A5_246030BB">#REF!</definedName>
    <definedName name="A5_247010" localSheetId="33">#REF!</definedName>
    <definedName name="A5_247010">#REF!</definedName>
    <definedName name="A5_247010BB" localSheetId="33">#REF!</definedName>
    <definedName name="A5_247010BB">#REF!</definedName>
    <definedName name="A5_247030" localSheetId="33">#REF!</definedName>
    <definedName name="A5_247030">#REF!</definedName>
    <definedName name="A5_247030BB" localSheetId="33">#REF!</definedName>
    <definedName name="A5_247030BB">#REF!</definedName>
    <definedName name="A5_247050" localSheetId="33">#REF!</definedName>
    <definedName name="A5_247050">#REF!</definedName>
    <definedName name="A5_247050BB" localSheetId="33">#REF!</definedName>
    <definedName name="A5_247050BB">#REF!</definedName>
    <definedName name="A5_248010" localSheetId="33">#REF!</definedName>
    <definedName name="A5_248010">#REF!</definedName>
    <definedName name="A5_248010BB" localSheetId="33">#REF!</definedName>
    <definedName name="A5_248010BB">#REF!</definedName>
    <definedName name="A5_248500" localSheetId="33">#REF!</definedName>
    <definedName name="A5_248500">#REF!</definedName>
    <definedName name="A5_248500BB" localSheetId="33">#REF!</definedName>
    <definedName name="A5_248500BB">#REF!</definedName>
    <definedName name="A5_249100" localSheetId="33">#REF!</definedName>
    <definedName name="A5_249100">#REF!</definedName>
    <definedName name="A5_249100BB" localSheetId="33">#REF!</definedName>
    <definedName name="A5_249100BB">#REF!</definedName>
    <definedName name="A5_2510090" localSheetId="33">#REF!</definedName>
    <definedName name="A5_2510090">#REF!</definedName>
    <definedName name="A5_2510090BB" localSheetId="33">#REF!</definedName>
    <definedName name="A5_2510090BB">#REF!</definedName>
    <definedName name="A5_251010" localSheetId="33">#REF!</definedName>
    <definedName name="A5_251010">#REF!</definedName>
    <definedName name="A5_2510100" localSheetId="33">#REF!</definedName>
    <definedName name="A5_2510100">#REF!</definedName>
    <definedName name="A5_2510100BB" localSheetId="33">#REF!</definedName>
    <definedName name="A5_2510100BB">#REF!</definedName>
    <definedName name="A5_251010BB" localSheetId="33">#REF!</definedName>
    <definedName name="A5_251010BB">#REF!</definedName>
    <definedName name="A5_2510110" localSheetId="33">#REF!</definedName>
    <definedName name="A5_2510110">#REF!</definedName>
    <definedName name="A5_2510110BB" localSheetId="33">#REF!</definedName>
    <definedName name="A5_2510110BB">#REF!</definedName>
    <definedName name="A5_2510120" localSheetId="33">#REF!</definedName>
    <definedName name="A5_2510120">#REF!</definedName>
    <definedName name="A5_2510120BB" localSheetId="33">#REF!</definedName>
    <definedName name="A5_2510120BB">#REF!</definedName>
    <definedName name="A5_2520090" localSheetId="33">#REF!</definedName>
    <definedName name="A5_2520090">#REF!</definedName>
    <definedName name="A5_2520090BB" localSheetId="33">#REF!</definedName>
    <definedName name="A5_2520090BB">#REF!</definedName>
    <definedName name="A5_254010" localSheetId="33">#REF!</definedName>
    <definedName name="A5_254010">#REF!</definedName>
    <definedName name="A5_254010BB" localSheetId="33">#REF!</definedName>
    <definedName name="A5_254010BB">#REF!</definedName>
    <definedName name="A5_254020" localSheetId="33">#REF!</definedName>
    <definedName name="A5_254020">#REF!</definedName>
    <definedName name="A5_254020BB" localSheetId="33">#REF!</definedName>
    <definedName name="A5_254020BB">#REF!</definedName>
    <definedName name="A5_254030" localSheetId="33">#REF!</definedName>
    <definedName name="A5_254030">#REF!</definedName>
    <definedName name="A5_254030BB" localSheetId="33">#REF!</definedName>
    <definedName name="A5_254030BB">#REF!</definedName>
    <definedName name="A5_254031" localSheetId="33">#REF!</definedName>
    <definedName name="A5_254031">#REF!</definedName>
    <definedName name="A5_254031BB" localSheetId="33">#REF!</definedName>
    <definedName name="A5_254031BB">#REF!</definedName>
    <definedName name="A5_255010" localSheetId="33">#REF!</definedName>
    <definedName name="A5_255010">#REF!</definedName>
    <definedName name="A5_255010BB" localSheetId="33">#REF!</definedName>
    <definedName name="A5_255010BB">#REF!</definedName>
    <definedName name="A5_255011" localSheetId="33">#REF!</definedName>
    <definedName name="A5_255011">#REF!</definedName>
    <definedName name="A5_255011BB" localSheetId="33">#REF!</definedName>
    <definedName name="A5_255011BB">#REF!</definedName>
    <definedName name="A5_255020" localSheetId="33">#REF!</definedName>
    <definedName name="A5_255020">#REF!</definedName>
    <definedName name="A5_255020BB" localSheetId="33">#REF!</definedName>
    <definedName name="A5_255020BB">#REF!</definedName>
    <definedName name="A5_256000" localSheetId="33">#REF!</definedName>
    <definedName name="A5_256000">#REF!</definedName>
    <definedName name="A5_256000BB" localSheetId="33">#REF!</definedName>
    <definedName name="A5_256000BB">#REF!</definedName>
    <definedName name="A5_256001" localSheetId="33">#REF!</definedName>
    <definedName name="A5_256001">#REF!</definedName>
    <definedName name="A5_256001BB" localSheetId="33">#REF!</definedName>
    <definedName name="A5_256001BB">#REF!</definedName>
    <definedName name="A5_257010" localSheetId="33">#REF!</definedName>
    <definedName name="A5_257010">#REF!</definedName>
    <definedName name="A5_257010BB" localSheetId="33">#REF!</definedName>
    <definedName name="A5_257010BB">#REF!</definedName>
    <definedName name="A5_257023" localSheetId="33">#REF!</definedName>
    <definedName name="A5_257023">#REF!</definedName>
    <definedName name="A5_257023BB" localSheetId="33">#REF!</definedName>
    <definedName name="A5_257023BB">#REF!</definedName>
    <definedName name="A5_257024" localSheetId="33">#REF!</definedName>
    <definedName name="A5_257024">#REF!</definedName>
    <definedName name="A5_257024BB" localSheetId="33">#REF!</definedName>
    <definedName name="A5_257024BB">#REF!</definedName>
    <definedName name="A5_257027" localSheetId="33">#REF!</definedName>
    <definedName name="A5_257027">#REF!</definedName>
    <definedName name="A5_257027BB" localSheetId="33">#REF!</definedName>
    <definedName name="A5_257027BB">#REF!</definedName>
    <definedName name="A5_257028" localSheetId="33">#REF!</definedName>
    <definedName name="A5_257028">#REF!</definedName>
    <definedName name="A5_257028BB" localSheetId="33">#REF!</definedName>
    <definedName name="A5_257028BB">#REF!</definedName>
    <definedName name="A5_257029" localSheetId="33">#REF!</definedName>
    <definedName name="A5_257029">#REF!</definedName>
    <definedName name="A5_257029BB" localSheetId="33">#REF!</definedName>
    <definedName name="A5_257029BB">#REF!</definedName>
    <definedName name="A5_258010" localSheetId="33">#REF!</definedName>
    <definedName name="A5_258010">#REF!</definedName>
    <definedName name="A5_258010BB" localSheetId="33">#REF!</definedName>
    <definedName name="A5_258010BB">#REF!</definedName>
    <definedName name="A5_258020" localSheetId="33">#REF!</definedName>
    <definedName name="A5_258020">#REF!</definedName>
    <definedName name="A5_258020BB" localSheetId="33">#REF!</definedName>
    <definedName name="A5_258020BB">#REF!</definedName>
    <definedName name="A5_258021" localSheetId="33">#REF!</definedName>
    <definedName name="A5_258021">#REF!</definedName>
    <definedName name="A5_258021BB" localSheetId="33">#REF!</definedName>
    <definedName name="A5_258021BB">#REF!</definedName>
    <definedName name="A5_258030" localSheetId="33">#REF!</definedName>
    <definedName name="A5_258030">#REF!</definedName>
    <definedName name="A5_258030BB" localSheetId="33">#REF!</definedName>
    <definedName name="A5_258030BB">#REF!</definedName>
    <definedName name="A5_258031" localSheetId="33">#REF!</definedName>
    <definedName name="A5_258031">#REF!</definedName>
    <definedName name="A5_258031BB" localSheetId="33">#REF!</definedName>
    <definedName name="A5_258031BB">#REF!</definedName>
    <definedName name="A5_259020" localSheetId="33">#REF!</definedName>
    <definedName name="A5_259020">#REF!</definedName>
    <definedName name="A5_259020BB" localSheetId="33">#REF!</definedName>
    <definedName name="A5_259020BB">#REF!</definedName>
    <definedName name="A5_259021" localSheetId="33">#REF!</definedName>
    <definedName name="A5_259021">#REF!</definedName>
    <definedName name="A5_259021BB" localSheetId="33">#REF!</definedName>
    <definedName name="A5_259021BB">#REF!</definedName>
    <definedName name="A5_259040" localSheetId="33">#REF!</definedName>
    <definedName name="A5_259040">#REF!</definedName>
    <definedName name="A5_259040BB" localSheetId="33">#REF!</definedName>
    <definedName name="A5_259040BB">#REF!</definedName>
    <definedName name="A5_259041" localSheetId="33">#REF!</definedName>
    <definedName name="A5_259041">#REF!</definedName>
    <definedName name="A5_259041BB" localSheetId="33">#REF!</definedName>
    <definedName name="A5_259041BB">#REF!</definedName>
    <definedName name="A5_259042" localSheetId="33">#REF!</definedName>
    <definedName name="A5_259042">#REF!</definedName>
    <definedName name="A5_259042BB" localSheetId="33">#REF!</definedName>
    <definedName name="A5_259042BB">#REF!</definedName>
    <definedName name="A5_259043" localSheetId="33">#REF!</definedName>
    <definedName name="A5_259043">#REF!</definedName>
    <definedName name="A5_259043BB" localSheetId="33">#REF!</definedName>
    <definedName name="A5_259043BB">#REF!</definedName>
    <definedName name="A5_259044" localSheetId="33">#REF!</definedName>
    <definedName name="A5_259044">#REF!</definedName>
    <definedName name="A5_259044BB" localSheetId="33">#REF!</definedName>
    <definedName name="A5_259044BB">#REF!</definedName>
    <definedName name="A5_259045" localSheetId="33">#REF!</definedName>
    <definedName name="A5_259045">#REF!</definedName>
    <definedName name="A5_259045BB" localSheetId="33">#REF!</definedName>
    <definedName name="A5_259045BB">#REF!</definedName>
    <definedName name="A5_2600005" localSheetId="33">#REF!</definedName>
    <definedName name="A5_2600005">#REF!</definedName>
    <definedName name="A5_2600005BB" localSheetId="33">#REF!</definedName>
    <definedName name="A5_2600005BB">#REF!</definedName>
    <definedName name="A5_2600011" localSheetId="33">#REF!</definedName>
    <definedName name="A5_2600011">#REF!</definedName>
    <definedName name="A5_2600011BB" localSheetId="33">#REF!</definedName>
    <definedName name="A5_2600011BB">#REF!</definedName>
    <definedName name="A5_2600015" localSheetId="33">#REF!</definedName>
    <definedName name="A5_2600015">#REF!</definedName>
    <definedName name="A5_2600015BB" localSheetId="33">#REF!</definedName>
    <definedName name="A5_2600015BB">#REF!</definedName>
    <definedName name="A5_2600020" localSheetId="33">#REF!</definedName>
    <definedName name="A5_2600020">#REF!</definedName>
    <definedName name="A5_2600020BB" localSheetId="33">#REF!</definedName>
    <definedName name="A5_2600020BB">#REF!</definedName>
    <definedName name="A5_2600030" localSheetId="33">#REF!</definedName>
    <definedName name="A5_2600030">#REF!</definedName>
    <definedName name="A5_2600030BB" localSheetId="33">#REF!</definedName>
    <definedName name="A5_2600030BB">#REF!</definedName>
    <definedName name="A5_2600031" localSheetId="33">#REF!</definedName>
    <definedName name="A5_2600031">#REF!</definedName>
    <definedName name="A5_2600031BB" localSheetId="33">#REF!</definedName>
    <definedName name="A5_2600031BB">#REF!</definedName>
    <definedName name="A5_2600040" localSheetId="33">#REF!</definedName>
    <definedName name="A5_2600040">#REF!</definedName>
    <definedName name="A5_2600040BB" localSheetId="33">#REF!</definedName>
    <definedName name="A5_2600040BB">#REF!</definedName>
    <definedName name="A5_2600055" localSheetId="33">#REF!</definedName>
    <definedName name="A5_2600055">#REF!</definedName>
    <definedName name="A5_2600055BB" localSheetId="33">#REF!</definedName>
    <definedName name="A5_2600055BB">#REF!</definedName>
    <definedName name="A5_2600080" localSheetId="33">#REF!</definedName>
    <definedName name="A5_2600080">#REF!</definedName>
    <definedName name="A5_2600080BB" localSheetId="33">#REF!</definedName>
    <definedName name="A5_2600080BB">#REF!</definedName>
    <definedName name="A5_2600090" localSheetId="33">#REF!</definedName>
    <definedName name="A5_2600090">#REF!</definedName>
    <definedName name="A5_2600090BB" localSheetId="33">#REF!</definedName>
    <definedName name="A5_2600090BB">#REF!</definedName>
    <definedName name="A5_2600201" localSheetId="33">#REF!</definedName>
    <definedName name="A5_2600201">#REF!</definedName>
    <definedName name="A5_2600201BB" localSheetId="33">#REF!</definedName>
    <definedName name="A5_2600201BB">#REF!</definedName>
    <definedName name="A5_2600205" localSheetId="33">#REF!</definedName>
    <definedName name="A5_2600205">#REF!</definedName>
    <definedName name="A5_2600205BB" localSheetId="33">#REF!</definedName>
    <definedName name="A5_2600205BB">#REF!</definedName>
    <definedName name="A5_2600207" localSheetId="33">#REF!</definedName>
    <definedName name="A5_2600207">#REF!</definedName>
    <definedName name="A5_2600207BB" localSheetId="33">#REF!</definedName>
    <definedName name="A5_2600207BB">#REF!</definedName>
    <definedName name="A5_2600209" localSheetId="33">#REF!</definedName>
    <definedName name="A5_2600209">#REF!</definedName>
    <definedName name="A5_2600209BB" localSheetId="33">#REF!</definedName>
    <definedName name="A5_2600209BB">#REF!</definedName>
    <definedName name="A5_2600218" localSheetId="33">#REF!</definedName>
    <definedName name="A5_2600218">#REF!</definedName>
    <definedName name="A5_2600218BB" localSheetId="33">#REF!</definedName>
    <definedName name="A5_2600218BB">#REF!</definedName>
    <definedName name="A5_2600220" localSheetId="33">#REF!</definedName>
    <definedName name="A5_2600220">#REF!</definedName>
    <definedName name="A5_2600220BB" localSheetId="33">#REF!</definedName>
    <definedName name="A5_2600220BB">#REF!</definedName>
    <definedName name="A5_2600221" localSheetId="33">#REF!</definedName>
    <definedName name="A5_2600221">#REF!</definedName>
    <definedName name="A5_2600221BB" localSheetId="33">#REF!</definedName>
    <definedName name="A5_2600221BB">#REF!</definedName>
    <definedName name="A5_2600224" localSheetId="33">#REF!</definedName>
    <definedName name="A5_2600224">#REF!</definedName>
    <definedName name="A5_2600224BB" localSheetId="33">#REF!</definedName>
    <definedName name="A5_2600224BB">#REF!</definedName>
    <definedName name="A5_2600226" localSheetId="33">#REF!</definedName>
    <definedName name="A5_2600226">#REF!</definedName>
    <definedName name="A5_2600226BB" localSheetId="33">#REF!</definedName>
    <definedName name="A5_2600226BB">#REF!</definedName>
    <definedName name="A5_2600229" localSheetId="33">#REF!</definedName>
    <definedName name="A5_2600229">#REF!</definedName>
    <definedName name="A5_2600229BB" localSheetId="33">#REF!</definedName>
    <definedName name="A5_2600229BB">#REF!</definedName>
    <definedName name="A5_2600230" localSheetId="33">#REF!</definedName>
    <definedName name="A5_2600230">#REF!</definedName>
    <definedName name="A5_2600230BB" localSheetId="33">#REF!</definedName>
    <definedName name="A5_2600230BB">#REF!</definedName>
    <definedName name="A5_2600231" localSheetId="33">#REF!</definedName>
    <definedName name="A5_2600231">#REF!</definedName>
    <definedName name="A5_2600231BB" localSheetId="33">#REF!</definedName>
    <definedName name="A5_2600231BB">#REF!</definedName>
    <definedName name="A5_2600232" localSheetId="33">#REF!</definedName>
    <definedName name="A5_2600232">#REF!</definedName>
    <definedName name="A5_2600232BB" localSheetId="33">#REF!</definedName>
    <definedName name="A5_2600232BB">#REF!</definedName>
    <definedName name="A5_262010" localSheetId="33">#REF!</definedName>
    <definedName name="A5_262010">#REF!</definedName>
    <definedName name="A5_262010BB" localSheetId="33">#REF!</definedName>
    <definedName name="A5_262010BB">#REF!</definedName>
    <definedName name="A5_263010" localSheetId="33">#REF!</definedName>
    <definedName name="A5_263010">#REF!</definedName>
    <definedName name="A5_263010BB" localSheetId="33">#REF!</definedName>
    <definedName name="A5_263010BB">#REF!</definedName>
    <definedName name="A5_264050" localSheetId="33">#REF!</definedName>
    <definedName name="A5_264050">#REF!</definedName>
    <definedName name="A5_264050BB" localSheetId="33">#REF!</definedName>
    <definedName name="A5_264050BB">#REF!</definedName>
    <definedName name="A5_265010" localSheetId="33">#REF!</definedName>
    <definedName name="A5_265010">#REF!</definedName>
    <definedName name="A5_265010BB" localSheetId="33">#REF!</definedName>
    <definedName name="A5_265010BB">#REF!</definedName>
    <definedName name="A5_265020" localSheetId="33">#REF!</definedName>
    <definedName name="A5_265020">#REF!</definedName>
    <definedName name="A5_265020BB" localSheetId="33">#REF!</definedName>
    <definedName name="A5_265020BB">#REF!</definedName>
    <definedName name="A5_265025" localSheetId="33">#REF!</definedName>
    <definedName name="A5_265025">#REF!</definedName>
    <definedName name="A5_265025BB" localSheetId="33">#REF!</definedName>
    <definedName name="A5_265025BB">#REF!</definedName>
    <definedName name="A5_265030" localSheetId="33">#REF!</definedName>
    <definedName name="A5_265030">#REF!</definedName>
    <definedName name="A5_265030BB" localSheetId="33">#REF!</definedName>
    <definedName name="A5_265030BB">#REF!</definedName>
    <definedName name="A5_265035" localSheetId="33">#REF!</definedName>
    <definedName name="A5_265035">#REF!</definedName>
    <definedName name="A5_265035BB" localSheetId="33">#REF!</definedName>
    <definedName name="A5_265035BB">#REF!</definedName>
    <definedName name="A5_265150" localSheetId="33">#REF!</definedName>
    <definedName name="A5_265150">#REF!</definedName>
    <definedName name="A5_265150BB" localSheetId="33">#REF!</definedName>
    <definedName name="A5_265150BB">#REF!</definedName>
    <definedName name="A5_265190" localSheetId="33">#REF!</definedName>
    <definedName name="A5_265190">#REF!</definedName>
    <definedName name="A5_265190BB" localSheetId="33">#REF!</definedName>
    <definedName name="A5_265190BB">#REF!</definedName>
    <definedName name="A5_265192" localSheetId="33">#REF!</definedName>
    <definedName name="A5_265192">#REF!</definedName>
    <definedName name="A5_265192BB" localSheetId="33">#REF!</definedName>
    <definedName name="A5_265192BB">#REF!</definedName>
    <definedName name="A5_265193" localSheetId="33">#REF!</definedName>
    <definedName name="A5_265193">#REF!</definedName>
    <definedName name="A5_265193BB" localSheetId="33">#REF!</definedName>
    <definedName name="A5_265193BB">#REF!</definedName>
    <definedName name="A5_265310" localSheetId="33">#REF!</definedName>
    <definedName name="A5_265310">#REF!</definedName>
    <definedName name="A5_265310BB" localSheetId="33">#REF!</definedName>
    <definedName name="A5_265310BB">#REF!</definedName>
    <definedName name="A5_269010" localSheetId="33">#REF!</definedName>
    <definedName name="A5_269010">#REF!</definedName>
    <definedName name="A5_269010BB" localSheetId="33">#REF!</definedName>
    <definedName name="A5_269010BB">#REF!</definedName>
    <definedName name="A5_269013" localSheetId="33">#REF!</definedName>
    <definedName name="A5_269013">#REF!</definedName>
    <definedName name="A5_269013BB" localSheetId="33">#REF!</definedName>
    <definedName name="A5_269013BB">#REF!</definedName>
    <definedName name="A5_269018" localSheetId="33">#REF!</definedName>
    <definedName name="A5_269018">#REF!</definedName>
    <definedName name="A5_269018BB" localSheetId="33">#REF!</definedName>
    <definedName name="A5_269018BB">#REF!</definedName>
    <definedName name="A5_269020" localSheetId="33">#REF!</definedName>
    <definedName name="A5_269020">#REF!</definedName>
    <definedName name="A5_269020BB" localSheetId="33">#REF!</definedName>
    <definedName name="A5_269020BB">#REF!</definedName>
    <definedName name="A5_269030" localSheetId="33">#REF!</definedName>
    <definedName name="A5_269030">#REF!</definedName>
    <definedName name="A5_269030BB" localSheetId="33">#REF!</definedName>
    <definedName name="A5_269030BB">#REF!</definedName>
    <definedName name="A5_269066" localSheetId="33">#REF!</definedName>
    <definedName name="A5_269066">#REF!</definedName>
    <definedName name="A5_269066BB" localSheetId="33">#REF!</definedName>
    <definedName name="A5_269066BB">#REF!</definedName>
    <definedName name="A5_269068" localSheetId="33">#REF!</definedName>
    <definedName name="A5_269068">#REF!</definedName>
    <definedName name="A5_269068BB" localSheetId="33">#REF!</definedName>
    <definedName name="A5_269068BB">#REF!</definedName>
    <definedName name="A5_269069" localSheetId="33">#REF!</definedName>
    <definedName name="A5_269069">#REF!</definedName>
    <definedName name="A5_269069BB" localSheetId="33">#REF!</definedName>
    <definedName name="A5_269069BB">#REF!</definedName>
    <definedName name="A5_269070" localSheetId="33">#REF!</definedName>
    <definedName name="A5_269070">#REF!</definedName>
    <definedName name="A5_269070BB" localSheetId="33">#REF!</definedName>
    <definedName name="A5_269070BB">#REF!</definedName>
    <definedName name="A5_269071" localSheetId="33">#REF!</definedName>
    <definedName name="A5_269071">#REF!</definedName>
    <definedName name="A5_269071BB" localSheetId="33">#REF!</definedName>
    <definedName name="A5_269071BB">#REF!</definedName>
    <definedName name="A5_269075" localSheetId="33">#REF!</definedName>
    <definedName name="A5_269075">#REF!</definedName>
    <definedName name="A5_269075BB" localSheetId="33">#REF!</definedName>
    <definedName name="A5_269075BB">#REF!</definedName>
    <definedName name="A5_269082" localSheetId="33">#REF!</definedName>
    <definedName name="A5_269082">#REF!</definedName>
    <definedName name="A5_269082BB" localSheetId="33">#REF!</definedName>
    <definedName name="A5_269082BB">#REF!</definedName>
    <definedName name="A5_269084" localSheetId="33">#REF!</definedName>
    <definedName name="A5_269084">#REF!</definedName>
    <definedName name="A5_269084BB" localSheetId="33">#REF!</definedName>
    <definedName name="A5_269084BB">#REF!</definedName>
    <definedName name="A5_269085" localSheetId="33">#REF!</definedName>
    <definedName name="A5_269085">#REF!</definedName>
    <definedName name="A5_269085BB" localSheetId="33">#REF!</definedName>
    <definedName name="A5_269085BB">#REF!</definedName>
    <definedName name="A5_275010" localSheetId="33">#REF!</definedName>
    <definedName name="A5_275010">#REF!</definedName>
    <definedName name="A5_275010BB" localSheetId="33">#REF!</definedName>
    <definedName name="A5_275010BB">#REF!</definedName>
    <definedName name="A5_275020" localSheetId="33">#REF!</definedName>
    <definedName name="A5_275020">#REF!</definedName>
    <definedName name="A5_275020BB" localSheetId="33">#REF!</definedName>
    <definedName name="A5_275020BB">#REF!</definedName>
    <definedName name="A5_275021" localSheetId="33">#REF!</definedName>
    <definedName name="A5_275021">#REF!</definedName>
    <definedName name="A5_275021BB" localSheetId="33">#REF!</definedName>
    <definedName name="A5_275021BB">#REF!</definedName>
    <definedName name="A5_275030" localSheetId="33">#REF!</definedName>
    <definedName name="A5_275030">#REF!</definedName>
    <definedName name="A5_275030BB" localSheetId="33">#REF!</definedName>
    <definedName name="A5_275030BB">#REF!</definedName>
    <definedName name="A5_275040" localSheetId="33">#REF!</definedName>
    <definedName name="A5_275040">#REF!</definedName>
    <definedName name="A5_275040BB" localSheetId="33">#REF!</definedName>
    <definedName name="A5_275040BB">#REF!</definedName>
    <definedName name="A5_276999" localSheetId="33">#REF!</definedName>
    <definedName name="A5_276999">#REF!</definedName>
    <definedName name="A5_276999BB" localSheetId="33">#REF!</definedName>
    <definedName name="A5_276999BB">#REF!</definedName>
    <definedName name="A5_277010" localSheetId="33">#REF!</definedName>
    <definedName name="A5_277010">#REF!</definedName>
    <definedName name="A5_277010BB" localSheetId="33">#REF!</definedName>
    <definedName name="A5_277010BB">#REF!</definedName>
    <definedName name="A5_277018" localSheetId="33">#REF!</definedName>
    <definedName name="A5_277018">#REF!</definedName>
    <definedName name="A5_277018BB" localSheetId="33">#REF!</definedName>
    <definedName name="A5_277018BB">#REF!</definedName>
    <definedName name="A5_277020" localSheetId="33">#REF!</definedName>
    <definedName name="A5_277020">#REF!</definedName>
    <definedName name="A5_277020BB" localSheetId="33">#REF!</definedName>
    <definedName name="A5_277020BB">#REF!</definedName>
    <definedName name="A5_277200" localSheetId="33">#REF!</definedName>
    <definedName name="A5_277200">#REF!</definedName>
    <definedName name="A5_277200BB" localSheetId="33">#REF!</definedName>
    <definedName name="A5_277200BB">#REF!</definedName>
    <definedName name="A5_282010" localSheetId="33">#REF!</definedName>
    <definedName name="A5_282010">#REF!</definedName>
    <definedName name="A5_282010BB" localSheetId="33">#REF!</definedName>
    <definedName name="A5_282010BB">#REF!</definedName>
    <definedName name="A5_285020" localSheetId="33">#REF!</definedName>
    <definedName name="A5_285020">#REF!</definedName>
    <definedName name="A5_285020BB" localSheetId="33">#REF!</definedName>
    <definedName name="A5_285020BB">#REF!</definedName>
    <definedName name="A5_285030" localSheetId="33">#REF!</definedName>
    <definedName name="A5_285030">#REF!</definedName>
    <definedName name="A5_285030BB" localSheetId="33">#REF!</definedName>
    <definedName name="A5_285030BB">#REF!</definedName>
    <definedName name="A5_285031" localSheetId="33">#REF!</definedName>
    <definedName name="A5_285031">#REF!</definedName>
    <definedName name="A5_285031BB" localSheetId="33">#REF!</definedName>
    <definedName name="A5_285031BB">#REF!</definedName>
    <definedName name="A5_285032" localSheetId="33">#REF!</definedName>
    <definedName name="A5_285032">#REF!</definedName>
    <definedName name="A5_285032BB" localSheetId="33">#REF!</definedName>
    <definedName name="A5_285032BB">#REF!</definedName>
    <definedName name="A5_285033" localSheetId="33">#REF!</definedName>
    <definedName name="A5_285033">#REF!</definedName>
    <definedName name="A5_285033BB" localSheetId="33">#REF!</definedName>
    <definedName name="A5_285033BB">#REF!</definedName>
    <definedName name="A5_285034" localSheetId="33">#REF!</definedName>
    <definedName name="A5_285034">#REF!</definedName>
    <definedName name="A5_285034BB" localSheetId="33">#REF!</definedName>
    <definedName name="A5_285034BB">#REF!</definedName>
    <definedName name="A5_285035" localSheetId="33">#REF!</definedName>
    <definedName name="A5_285035">#REF!</definedName>
    <definedName name="A5_285035BB" localSheetId="33">#REF!</definedName>
    <definedName name="A5_285035BB">#REF!</definedName>
    <definedName name="A5_285036" localSheetId="33">#REF!</definedName>
    <definedName name="A5_285036">#REF!</definedName>
    <definedName name="A5_285036BB" localSheetId="33">#REF!</definedName>
    <definedName name="A5_285036BB">#REF!</definedName>
    <definedName name="A5_285050" localSheetId="33">#REF!</definedName>
    <definedName name="A5_285050">#REF!</definedName>
    <definedName name="A5_285050BB" localSheetId="33">#REF!</definedName>
    <definedName name="A5_285050BB">#REF!</definedName>
    <definedName name="A5_285060" localSheetId="33">#REF!</definedName>
    <definedName name="A5_285060">#REF!</definedName>
    <definedName name="A5_285060BB" localSheetId="33">#REF!</definedName>
    <definedName name="A5_285060BB">#REF!</definedName>
    <definedName name="A5_285100" localSheetId="33">#REF!</definedName>
    <definedName name="A5_285100">#REF!</definedName>
    <definedName name="A5_285100BB" localSheetId="33">#REF!</definedName>
    <definedName name="A5_285100BB">#REF!</definedName>
    <definedName name="A5_285150" localSheetId="33">#REF!</definedName>
    <definedName name="A5_285150">#REF!</definedName>
    <definedName name="A5_285150BB" localSheetId="33">#REF!</definedName>
    <definedName name="A5_285150BB">#REF!</definedName>
    <definedName name="A5_287010" localSheetId="33">#REF!</definedName>
    <definedName name="A5_287010">#REF!</definedName>
    <definedName name="A5_287010BB" localSheetId="33">#REF!</definedName>
    <definedName name="A5_287010BB">#REF!</definedName>
    <definedName name="A5_289010" localSheetId="33">#REF!</definedName>
    <definedName name="A5_289010">#REF!</definedName>
    <definedName name="A5_289010BB" localSheetId="33">#REF!</definedName>
    <definedName name="A5_289010BB">#REF!</definedName>
    <definedName name="A5_290010" localSheetId="33">#REF!</definedName>
    <definedName name="A5_290010">#REF!</definedName>
    <definedName name="A5_290010BB" localSheetId="33">#REF!</definedName>
    <definedName name="A5_290010BB">#REF!</definedName>
    <definedName name="A5_290041" localSheetId="33">#REF!</definedName>
    <definedName name="A5_290041">#REF!</definedName>
    <definedName name="A5_290041BB" localSheetId="33">#REF!</definedName>
    <definedName name="A5_290041BB">#REF!</definedName>
    <definedName name="A5_290051" localSheetId="33">#REF!</definedName>
    <definedName name="A5_290051">#REF!</definedName>
    <definedName name="A5_290051BB" localSheetId="33">#REF!</definedName>
    <definedName name="A5_290051BB">#REF!</definedName>
    <definedName name="A5_295010" localSheetId="33">#REF!</definedName>
    <definedName name="A5_295010">#REF!</definedName>
    <definedName name="A5_295010BB" localSheetId="33">#REF!</definedName>
    <definedName name="A5_295010BB">#REF!</definedName>
    <definedName name="A5_295011" localSheetId="33">#REF!</definedName>
    <definedName name="A5_295011">#REF!</definedName>
    <definedName name="A5_295011BB" localSheetId="33">#REF!</definedName>
    <definedName name="A5_295011BB">#REF!</definedName>
    <definedName name="A5_297050" localSheetId="33">#REF!</definedName>
    <definedName name="A5_297050">#REF!</definedName>
    <definedName name="A5_297050BB" localSheetId="33">#REF!</definedName>
    <definedName name="A5_297050BB">#REF!</definedName>
    <definedName name="A5_297090" localSheetId="33">#REF!</definedName>
    <definedName name="A5_297090">#REF!</definedName>
    <definedName name="A5_297090BB" localSheetId="33">#REF!</definedName>
    <definedName name="A5_297090BB">#REF!</definedName>
    <definedName name="A5_297095" localSheetId="33">#REF!</definedName>
    <definedName name="A5_297095">#REF!</definedName>
    <definedName name="A5_297095BB" localSheetId="33">#REF!</definedName>
    <definedName name="A5_297095BB">#REF!</definedName>
    <definedName name="A5_297992" localSheetId="33">#REF!</definedName>
    <definedName name="A5_297992">#REF!</definedName>
    <definedName name="A5_297992BB" localSheetId="33">#REF!</definedName>
    <definedName name="A5_297992BB">#REF!</definedName>
    <definedName name="A5_297993" localSheetId="33">#REF!</definedName>
    <definedName name="A5_297993">#REF!</definedName>
    <definedName name="A5_297993BB" localSheetId="33">#REF!</definedName>
    <definedName name="A5_297993BB">#REF!</definedName>
    <definedName name="A5_297998" localSheetId="33">#REF!</definedName>
    <definedName name="A5_297998">#REF!</definedName>
    <definedName name="A5_297998BB" localSheetId="33">#REF!</definedName>
    <definedName name="A5_297998BB">#REF!</definedName>
    <definedName name="A5_297999" localSheetId="33">#REF!</definedName>
    <definedName name="A5_297999">#REF!</definedName>
    <definedName name="A5_297999BB" localSheetId="33">#REF!</definedName>
    <definedName name="A5_297999BB">#REF!</definedName>
    <definedName name="A5_298012" localSheetId="33">#REF!</definedName>
    <definedName name="A5_298012">#REF!</definedName>
    <definedName name="A5_298012BB" localSheetId="33">#REF!</definedName>
    <definedName name="A5_298012BB">#REF!</definedName>
    <definedName name="A5_298021" localSheetId="33">#REF!</definedName>
    <definedName name="A5_298021">#REF!</definedName>
    <definedName name="A5_298021BB" localSheetId="33">#REF!</definedName>
    <definedName name="A5_298021BB">#REF!</definedName>
    <definedName name="A5_298022" localSheetId="33">#REF!</definedName>
    <definedName name="A5_298022">#REF!</definedName>
    <definedName name="A5_298022BB" localSheetId="33">#REF!</definedName>
    <definedName name="A5_298022BB">#REF!</definedName>
    <definedName name="A5_298030" localSheetId="33">#REF!</definedName>
    <definedName name="A5_298030">#REF!</definedName>
    <definedName name="A5_298030BB" localSheetId="33">#REF!</definedName>
    <definedName name="A5_298030BB">#REF!</definedName>
    <definedName name="A5_298031" localSheetId="33">#REF!</definedName>
    <definedName name="A5_298031">#REF!</definedName>
    <definedName name="A5_298031BB" localSheetId="33">#REF!</definedName>
    <definedName name="A5_298031BB">#REF!</definedName>
    <definedName name="A5_298050" localSheetId="33">#REF!</definedName>
    <definedName name="A5_298050">#REF!</definedName>
    <definedName name="A5_298050BB" localSheetId="33">#REF!</definedName>
    <definedName name="A5_298050BB">#REF!</definedName>
    <definedName name="A5_3100090" localSheetId="33">#REF!</definedName>
    <definedName name="A5_3100090">#REF!</definedName>
    <definedName name="A5_3100090BB" localSheetId="33">#REF!</definedName>
    <definedName name="A5_3100090BB">#REF!</definedName>
    <definedName name="A5_3150090" localSheetId="33">#REF!</definedName>
    <definedName name="A5_3150090">#REF!</definedName>
    <definedName name="A5_3150090BB" localSheetId="33">#REF!</definedName>
    <definedName name="A5_3150090BB">#REF!</definedName>
    <definedName name="A5_3150092" localSheetId="33">#REF!</definedName>
    <definedName name="A5_3150092">#REF!</definedName>
    <definedName name="A5_3150092BB" localSheetId="33">#REF!</definedName>
    <definedName name="A5_3150092BB">#REF!</definedName>
    <definedName name="A5_3200005" localSheetId="33">#REF!</definedName>
    <definedName name="A5_3200005">#REF!</definedName>
    <definedName name="A5_3200005BB" localSheetId="33">#REF!</definedName>
    <definedName name="A5_3200005BB">#REF!</definedName>
    <definedName name="A5_3200006" localSheetId="33">#REF!</definedName>
    <definedName name="A5_3200006">#REF!</definedName>
    <definedName name="A5_3200006BB" localSheetId="33">#REF!</definedName>
    <definedName name="A5_3200006BB">#REF!</definedName>
    <definedName name="A5_3200008" localSheetId="33">#REF!</definedName>
    <definedName name="A5_3200008">#REF!</definedName>
    <definedName name="A5_3200008BB" localSheetId="33">#REF!</definedName>
    <definedName name="A5_3200008BB">#REF!</definedName>
    <definedName name="A5_3200010" localSheetId="33">#REF!</definedName>
    <definedName name="A5_3200010">#REF!</definedName>
    <definedName name="A5_3200010BB" localSheetId="33">#REF!</definedName>
    <definedName name="A5_3200010BB">#REF!</definedName>
    <definedName name="A5_3200015" localSheetId="33">#REF!</definedName>
    <definedName name="A5_3200015">#REF!</definedName>
    <definedName name="A5_3200015BB" localSheetId="33">#REF!</definedName>
    <definedName name="A5_3200015BB">#REF!</definedName>
    <definedName name="A5_3200016" localSheetId="33">#REF!</definedName>
    <definedName name="A5_3200016">#REF!</definedName>
    <definedName name="A5_3200016BB" localSheetId="33">#REF!</definedName>
    <definedName name="A5_3200016BB">#REF!</definedName>
    <definedName name="A5_3200018" localSheetId="33">#REF!</definedName>
    <definedName name="A5_3200018">#REF!</definedName>
    <definedName name="A5_3200018BB" localSheetId="33">#REF!</definedName>
    <definedName name="A5_3200018BB">#REF!</definedName>
    <definedName name="A5_3200025" localSheetId="33">#REF!</definedName>
    <definedName name="A5_3200025">#REF!</definedName>
    <definedName name="A5_3200025BB" localSheetId="33">#REF!</definedName>
    <definedName name="A5_3200025BB">#REF!</definedName>
    <definedName name="A5_3200027" localSheetId="33">#REF!</definedName>
    <definedName name="A5_3200027">#REF!</definedName>
    <definedName name="A5_3200027BB" localSheetId="33">#REF!</definedName>
    <definedName name="A5_3200027BB">#REF!</definedName>
    <definedName name="A5_3200030" localSheetId="33">#REF!</definedName>
    <definedName name="A5_3200030">#REF!</definedName>
    <definedName name="A5_3200030BB" localSheetId="33">#REF!</definedName>
    <definedName name="A5_3200030BB">#REF!</definedName>
    <definedName name="A5_3200035" localSheetId="33">#REF!</definedName>
    <definedName name="A5_3200035">#REF!</definedName>
    <definedName name="A5_3200035BB" localSheetId="33">#REF!</definedName>
    <definedName name="A5_3200035BB">#REF!</definedName>
    <definedName name="A5_3200040" localSheetId="33">#REF!</definedName>
    <definedName name="A5_3200040">#REF!</definedName>
    <definedName name="A5_3200040BB" localSheetId="33">#REF!</definedName>
    <definedName name="A5_3200040BB">#REF!</definedName>
    <definedName name="A5_3200045" localSheetId="33">#REF!</definedName>
    <definedName name="A5_3200045">#REF!</definedName>
    <definedName name="A5_3200045BB" localSheetId="33">#REF!</definedName>
    <definedName name="A5_3200045BB">#REF!</definedName>
    <definedName name="A5_3200046" localSheetId="33">#REF!</definedName>
    <definedName name="A5_3200046">#REF!</definedName>
    <definedName name="A5_3200046BB" localSheetId="33">#REF!</definedName>
    <definedName name="A5_3200046BB">#REF!</definedName>
    <definedName name="A5_3200055" localSheetId="33">#REF!</definedName>
    <definedName name="A5_3200055">#REF!</definedName>
    <definedName name="A5_3200055BB" localSheetId="33">#REF!</definedName>
    <definedName name="A5_3200055BB">#REF!</definedName>
    <definedName name="A5_3200065" localSheetId="33">#REF!</definedName>
    <definedName name="A5_3200065">#REF!</definedName>
    <definedName name="A5_3200065BB" localSheetId="33">#REF!</definedName>
    <definedName name="A5_3200065BB">#REF!</definedName>
    <definedName name="A5_3200070" localSheetId="33">#REF!</definedName>
    <definedName name="A5_3200070">#REF!</definedName>
    <definedName name="A5_3200070BB" localSheetId="33">#REF!</definedName>
    <definedName name="A5_3200070BB">#REF!</definedName>
    <definedName name="A5_3200071" localSheetId="33">#REF!</definedName>
    <definedName name="A5_3200071">#REF!</definedName>
    <definedName name="A5_3200071BB" localSheetId="33">#REF!</definedName>
    <definedName name="A5_3200071BB">#REF!</definedName>
    <definedName name="A5_3200072" localSheetId="33">#REF!</definedName>
    <definedName name="A5_3200072">#REF!</definedName>
    <definedName name="A5_3200072BB" localSheetId="33">#REF!</definedName>
    <definedName name="A5_3200072BB">#REF!</definedName>
    <definedName name="A5_3200080" localSheetId="33">#REF!</definedName>
    <definedName name="A5_3200080">#REF!</definedName>
    <definedName name="A5_3200080BB" localSheetId="33">#REF!</definedName>
    <definedName name="A5_3200080BB">#REF!</definedName>
    <definedName name="A5_3200090" localSheetId="33">#REF!</definedName>
    <definedName name="A5_3200090">#REF!</definedName>
    <definedName name="A5_3200090BB" localSheetId="33">#REF!</definedName>
    <definedName name="A5_3200090BB">#REF!</definedName>
    <definedName name="A5_3200091" localSheetId="33">#REF!</definedName>
    <definedName name="A5_3200091">#REF!</definedName>
    <definedName name="A5_3200091BB" localSheetId="33">#REF!</definedName>
    <definedName name="A5_3200091BB">#REF!</definedName>
    <definedName name="A5_3200092" localSheetId="33">#REF!</definedName>
    <definedName name="A5_3200092">#REF!</definedName>
    <definedName name="A5_3200092BB" localSheetId="33">#REF!</definedName>
    <definedName name="A5_3200092BB">#REF!</definedName>
    <definedName name="A5_3200120" localSheetId="33">#REF!</definedName>
    <definedName name="A5_3200120">#REF!</definedName>
    <definedName name="A5_3200120BB" localSheetId="33">#REF!</definedName>
    <definedName name="A5_3200120BB">#REF!</definedName>
    <definedName name="A5_3200130" localSheetId="33">#REF!</definedName>
    <definedName name="A5_3200130">#REF!</definedName>
    <definedName name="A5_3200130BB" localSheetId="33">#REF!</definedName>
    <definedName name="A5_3200130BB">#REF!</definedName>
    <definedName name="A5_3200140" localSheetId="33">#REF!</definedName>
    <definedName name="A5_3200140">#REF!</definedName>
    <definedName name="A5_3200140BB" localSheetId="33">#REF!</definedName>
    <definedName name="A5_3200140BB">#REF!</definedName>
    <definedName name="A5_3200201" localSheetId="33">#REF!</definedName>
    <definedName name="A5_3200201">#REF!</definedName>
    <definedName name="A5_3200201BB" localSheetId="33">#REF!</definedName>
    <definedName name="A5_3200201BB">#REF!</definedName>
    <definedName name="A5_3200202" localSheetId="33">#REF!</definedName>
    <definedName name="A5_3200202">#REF!</definedName>
    <definedName name="A5_3200202BB" localSheetId="33">#REF!</definedName>
    <definedName name="A5_3200202BB">#REF!</definedName>
    <definedName name="A5_3200203" localSheetId="33">#REF!</definedName>
    <definedName name="A5_3200203">#REF!</definedName>
    <definedName name="A5_3200203BB" localSheetId="33">#REF!</definedName>
    <definedName name="A5_3200203BB">#REF!</definedName>
    <definedName name="A5_3200206" localSheetId="33">#REF!</definedName>
    <definedName name="A5_3200206">#REF!</definedName>
    <definedName name="A5_3200206BB" localSheetId="33">#REF!</definedName>
    <definedName name="A5_3200206BB">#REF!</definedName>
    <definedName name="A5_3200211" localSheetId="33">#REF!</definedName>
    <definedName name="A5_3200211">#REF!</definedName>
    <definedName name="A5_3200211BB" localSheetId="33">#REF!</definedName>
    <definedName name="A5_3200211BB">#REF!</definedName>
    <definedName name="A5_3200214" localSheetId="33">#REF!</definedName>
    <definedName name="A5_3200214">#REF!</definedName>
    <definedName name="A5_3200214BB" localSheetId="33">#REF!</definedName>
    <definedName name="A5_3200214BB">#REF!</definedName>
    <definedName name="A5_3200215" localSheetId="33">#REF!</definedName>
    <definedName name="A5_3200215">#REF!</definedName>
    <definedName name="A5_3200215BB" localSheetId="33">#REF!</definedName>
    <definedName name="A5_3200215BB">#REF!</definedName>
    <definedName name="A5_3200216" localSheetId="33">#REF!</definedName>
    <definedName name="A5_3200216">#REF!</definedName>
    <definedName name="A5_3200216BB" localSheetId="33">#REF!</definedName>
    <definedName name="A5_3200216BB">#REF!</definedName>
    <definedName name="A5_3200220" localSheetId="33">#REF!</definedName>
    <definedName name="A5_3200220">#REF!</definedName>
    <definedName name="A5_3200220BB" localSheetId="33">#REF!</definedName>
    <definedName name="A5_3200220BB">#REF!</definedName>
    <definedName name="A5_3200225" localSheetId="33">#REF!</definedName>
    <definedName name="A5_3200225">#REF!</definedName>
    <definedName name="A5_3200225BB" localSheetId="33">#REF!</definedName>
    <definedName name="A5_3200225BB">#REF!</definedName>
    <definedName name="A5_3200369" localSheetId="33">#REF!</definedName>
    <definedName name="A5_3200369">#REF!</definedName>
    <definedName name="A5_3200369BB" localSheetId="33">#REF!</definedName>
    <definedName name="A5_3200369BB">#REF!</definedName>
    <definedName name="A5_3200406" localSheetId="33">#REF!</definedName>
    <definedName name="A5_3200406">#REF!</definedName>
    <definedName name="A5_3200406BB" localSheetId="33">#REF!</definedName>
    <definedName name="A5_3200406BB">#REF!</definedName>
    <definedName name="A5_3200502" localSheetId="33">#REF!</definedName>
    <definedName name="A5_3200502">#REF!</definedName>
    <definedName name="A5_3200502BB" localSheetId="33">#REF!</definedName>
    <definedName name="A5_3200502BB">#REF!</definedName>
    <definedName name="A5_3200605" localSheetId="33">#REF!</definedName>
    <definedName name="A5_3200605">#REF!</definedName>
    <definedName name="A5_3200605BB" localSheetId="33">#REF!</definedName>
    <definedName name="A5_3200605BB">#REF!</definedName>
    <definedName name="A5_3600090" localSheetId="33">#REF!</definedName>
    <definedName name="A5_3600090">#REF!</definedName>
    <definedName name="A5_3600090BB" localSheetId="33">#REF!</definedName>
    <definedName name="A5_3600090BB">#REF!</definedName>
    <definedName name="A5_3700005" localSheetId="33">#REF!</definedName>
    <definedName name="A5_3700005">#REF!</definedName>
    <definedName name="A5_3700005BB" localSheetId="33">#REF!</definedName>
    <definedName name="A5_3700005BB">#REF!</definedName>
    <definedName name="A5_3700007" localSheetId="33">#REF!</definedName>
    <definedName name="A5_3700007">#REF!</definedName>
    <definedName name="A5_3700007BB" localSheetId="33">#REF!</definedName>
    <definedName name="A5_3700007BB">#REF!</definedName>
    <definedName name="A5_3700008" localSheetId="33">#REF!</definedName>
    <definedName name="A5_3700008">#REF!</definedName>
    <definedName name="A5_3700008BB" localSheetId="33">#REF!</definedName>
    <definedName name="A5_3700008BB">#REF!</definedName>
    <definedName name="A5_3700010" localSheetId="33">#REF!</definedName>
    <definedName name="A5_3700010">#REF!</definedName>
    <definedName name="A5_3700010BB" localSheetId="33">#REF!</definedName>
    <definedName name="A5_3700010BB">#REF!</definedName>
    <definedName name="A5_3700011" localSheetId="33">#REF!</definedName>
    <definedName name="A5_3700011">#REF!</definedName>
    <definedName name="A5_3700011BB" localSheetId="33">#REF!</definedName>
    <definedName name="A5_3700011BB">#REF!</definedName>
    <definedName name="A5_3700015" localSheetId="33">#REF!</definedName>
    <definedName name="A5_3700015">#REF!</definedName>
    <definedName name="A5_3700015BB" localSheetId="33">#REF!</definedName>
    <definedName name="A5_3700015BB">#REF!</definedName>
    <definedName name="A5_3700020" localSheetId="33">#REF!</definedName>
    <definedName name="A5_3700020">#REF!</definedName>
    <definedName name="A5_3700020BB" localSheetId="33">#REF!</definedName>
    <definedName name="A5_3700020BB">#REF!</definedName>
    <definedName name="A5_3700025" localSheetId="33">#REF!</definedName>
    <definedName name="A5_3700025">#REF!</definedName>
    <definedName name="A5_3700025BB" localSheetId="33">#REF!</definedName>
    <definedName name="A5_3700025BB">#REF!</definedName>
    <definedName name="A5_3700027" localSheetId="33">#REF!</definedName>
    <definedName name="A5_3700027">#REF!</definedName>
    <definedName name="A5_3700027BB" localSheetId="33">#REF!</definedName>
    <definedName name="A5_3700027BB">#REF!</definedName>
    <definedName name="A5_3700035" localSheetId="33">#REF!</definedName>
    <definedName name="A5_3700035">#REF!</definedName>
    <definedName name="A5_3700035BB" localSheetId="33">#REF!</definedName>
    <definedName name="A5_3700035BB">#REF!</definedName>
    <definedName name="A5_3700040" localSheetId="33">#REF!</definedName>
    <definedName name="A5_3700040">#REF!</definedName>
    <definedName name="A5_3700040BB" localSheetId="33">#REF!</definedName>
    <definedName name="A5_3700040BB">#REF!</definedName>
    <definedName name="A5_3700045" localSheetId="33">#REF!</definedName>
    <definedName name="A5_3700045">#REF!</definedName>
    <definedName name="A5_3700045BB" localSheetId="33">#REF!</definedName>
    <definedName name="A5_3700045BB">#REF!</definedName>
    <definedName name="A5_3700046" localSheetId="33">#REF!</definedName>
    <definedName name="A5_3700046">#REF!</definedName>
    <definedName name="A5_3700046BB" localSheetId="33">#REF!</definedName>
    <definedName name="A5_3700046BB">#REF!</definedName>
    <definedName name="A5_3700050" localSheetId="33">#REF!</definedName>
    <definedName name="A5_3700050">#REF!</definedName>
    <definedName name="A5_3700050BB" localSheetId="33">#REF!</definedName>
    <definedName name="A5_3700050BB">#REF!</definedName>
    <definedName name="A5_3700051" localSheetId="33">#REF!</definedName>
    <definedName name="A5_3700051">#REF!</definedName>
    <definedName name="A5_3700051BB" localSheetId="33">#REF!</definedName>
    <definedName name="A5_3700051BB">#REF!</definedName>
    <definedName name="A5_3700060" localSheetId="33">#REF!</definedName>
    <definedName name="A5_3700060">#REF!</definedName>
    <definedName name="A5_3700060BB" localSheetId="33">#REF!</definedName>
    <definedName name="A5_3700060BB">#REF!</definedName>
    <definedName name="A5_3700070" localSheetId="33">#REF!</definedName>
    <definedName name="A5_3700070">#REF!</definedName>
    <definedName name="A5_3700070BB" localSheetId="33">#REF!</definedName>
    <definedName name="A5_3700070BB">#REF!</definedName>
    <definedName name="A5_3700085" localSheetId="33">#REF!</definedName>
    <definedName name="A5_3700085">#REF!</definedName>
    <definedName name="A5_3700085BB" localSheetId="33">#REF!</definedName>
    <definedName name="A5_3700085BB">#REF!</definedName>
    <definedName name="A5_3700090" localSheetId="33">#REF!</definedName>
    <definedName name="A5_3700090">#REF!</definedName>
    <definedName name="A5_3700090BB" localSheetId="33">#REF!</definedName>
    <definedName name="A5_3700090BB">#REF!</definedName>
    <definedName name="A5_3700092" localSheetId="33">#REF!</definedName>
    <definedName name="A5_3700092">#REF!</definedName>
    <definedName name="A5_3700092BB" localSheetId="33">#REF!</definedName>
    <definedName name="A5_3700092BB">#REF!</definedName>
    <definedName name="A5_3700200" localSheetId="33">#REF!</definedName>
    <definedName name="A5_3700200">#REF!</definedName>
    <definedName name="A5_3700200BB" localSheetId="33">#REF!</definedName>
    <definedName name="A5_3700200BB">#REF!</definedName>
    <definedName name="A5_3700201" localSheetId="33">#REF!</definedName>
    <definedName name="A5_3700201">#REF!</definedName>
    <definedName name="A5_3700201BB" localSheetId="33">#REF!</definedName>
    <definedName name="A5_3700201BB">#REF!</definedName>
    <definedName name="A5_3700203" localSheetId="33">#REF!</definedName>
    <definedName name="A5_3700203">#REF!</definedName>
    <definedName name="A5_3700203BB" localSheetId="33">#REF!</definedName>
    <definedName name="A5_3700203BB">#REF!</definedName>
    <definedName name="A5_3700205" localSheetId="33">#REF!</definedName>
    <definedName name="A5_3700205">#REF!</definedName>
    <definedName name="A5_3700205BB" localSheetId="33">#REF!</definedName>
    <definedName name="A5_3700205BB">#REF!</definedName>
    <definedName name="A5_3700206" localSheetId="33">#REF!</definedName>
    <definedName name="A5_3700206">#REF!</definedName>
    <definedName name="A5_3700206BB" localSheetId="33">#REF!</definedName>
    <definedName name="A5_3700206BB">#REF!</definedName>
    <definedName name="A5_3700207" localSheetId="33">#REF!</definedName>
    <definedName name="A5_3700207">#REF!</definedName>
    <definedName name="A5_3700207BB" localSheetId="33">#REF!</definedName>
    <definedName name="A5_3700207BB">#REF!</definedName>
    <definedName name="A5_3700208" localSheetId="33">#REF!</definedName>
    <definedName name="A5_3700208">#REF!</definedName>
    <definedName name="A5_3700208BB" localSheetId="33">#REF!</definedName>
    <definedName name="A5_3700208BB">#REF!</definedName>
    <definedName name="A5_3700209" localSheetId="33">#REF!</definedName>
    <definedName name="A5_3700209">#REF!</definedName>
    <definedName name="A5_3700209BB" localSheetId="33">#REF!</definedName>
    <definedName name="A5_3700209BB">#REF!</definedName>
    <definedName name="A5_3700212" localSheetId="33">#REF!</definedName>
    <definedName name="A5_3700212">#REF!</definedName>
    <definedName name="A5_3700212BB" localSheetId="33">#REF!</definedName>
    <definedName name="A5_3700212BB">#REF!</definedName>
    <definedName name="A5_3700213" localSheetId="33">#REF!</definedName>
    <definedName name="A5_3700213">#REF!</definedName>
    <definedName name="A5_3700213BB" localSheetId="33">#REF!</definedName>
    <definedName name="A5_3700213BB">#REF!</definedName>
    <definedName name="A5_3700215" localSheetId="33">#REF!</definedName>
    <definedName name="A5_3700215">#REF!</definedName>
    <definedName name="A5_3700215BB" localSheetId="33">#REF!</definedName>
    <definedName name="A5_3700215BB">#REF!</definedName>
    <definedName name="A5_3700216" localSheetId="33">#REF!</definedName>
    <definedName name="A5_3700216">#REF!</definedName>
    <definedName name="A5_3700216BB" localSheetId="33">#REF!</definedName>
    <definedName name="A5_3700216BB">#REF!</definedName>
    <definedName name="A5_3700217" localSheetId="33">#REF!</definedName>
    <definedName name="A5_3700217">#REF!</definedName>
    <definedName name="A5_3700217BB" localSheetId="33">#REF!</definedName>
    <definedName name="A5_3700217BB">#REF!</definedName>
    <definedName name="A5_3700218" localSheetId="33">#REF!</definedName>
    <definedName name="A5_3700218">#REF!</definedName>
    <definedName name="A5_3700218BB" localSheetId="33">#REF!</definedName>
    <definedName name="A5_3700218BB">#REF!</definedName>
    <definedName name="A5_3700222" localSheetId="33">#REF!</definedName>
    <definedName name="A5_3700222">#REF!</definedName>
    <definedName name="A5_3700222BB" localSheetId="33">#REF!</definedName>
    <definedName name="A5_3700222BB">#REF!</definedName>
    <definedName name="A5_3700224" localSheetId="33">#REF!</definedName>
    <definedName name="A5_3700224">#REF!</definedName>
    <definedName name="A5_3700224BB" localSheetId="33">#REF!</definedName>
    <definedName name="A5_3700224BB">#REF!</definedName>
    <definedName name="A5_3700227" localSheetId="33">#REF!</definedName>
    <definedName name="A5_3700227">#REF!</definedName>
    <definedName name="A5_3700227BB" localSheetId="33">#REF!</definedName>
    <definedName name="A5_3700227BB">#REF!</definedName>
    <definedName name="A5_3700228" localSheetId="33">#REF!</definedName>
    <definedName name="A5_3700228">#REF!</definedName>
    <definedName name="A5_3700228BB" localSheetId="33">#REF!</definedName>
    <definedName name="A5_3700228BB">#REF!</definedName>
    <definedName name="A5_3700229" localSheetId="33">#REF!</definedName>
    <definedName name="A5_3700229">#REF!</definedName>
    <definedName name="A5_3700229BB" localSheetId="33">#REF!</definedName>
    <definedName name="A5_3700229BB">#REF!</definedName>
    <definedName name="A5_3700235" localSheetId="33">#REF!</definedName>
    <definedName name="A5_3700235">#REF!</definedName>
    <definedName name="A5_3700235BB" localSheetId="33">#REF!</definedName>
    <definedName name="A5_3700235BB">#REF!</definedName>
    <definedName name="A5_3700237" localSheetId="33">#REF!</definedName>
    <definedName name="A5_3700237">#REF!</definedName>
    <definedName name="A5_3700237BB" localSheetId="33">#REF!</definedName>
    <definedName name="A5_3700237BB">#REF!</definedName>
    <definedName name="A5_3700238" localSheetId="33">#REF!</definedName>
    <definedName name="A5_3700238">#REF!</definedName>
    <definedName name="A5_3700238BB" localSheetId="33">#REF!</definedName>
    <definedName name="A5_3700238BB">#REF!</definedName>
    <definedName name="A5_3700239" localSheetId="33">#REF!</definedName>
    <definedName name="A5_3700239">#REF!</definedName>
    <definedName name="A5_3700239BB" localSheetId="33">#REF!</definedName>
    <definedName name="A5_3700239BB">#REF!</definedName>
    <definedName name="A5_3700240" localSheetId="33">#REF!</definedName>
    <definedName name="A5_3700240">#REF!</definedName>
    <definedName name="A5_3700240BB" localSheetId="33">#REF!</definedName>
    <definedName name="A5_3700240BB">#REF!</definedName>
    <definedName name="A5_3700241" localSheetId="33">#REF!</definedName>
    <definedName name="A5_3700241">#REF!</definedName>
    <definedName name="A5_3700241BB" localSheetId="33">#REF!</definedName>
    <definedName name="A5_3700241BB">#REF!</definedName>
    <definedName name="A5_3700242" localSheetId="33">#REF!</definedName>
    <definedName name="A5_3700242">#REF!</definedName>
    <definedName name="A5_3700242BB" localSheetId="33">#REF!</definedName>
    <definedName name="A5_3700242BB">#REF!</definedName>
    <definedName name="A5_3700316" localSheetId="33">#REF!</definedName>
    <definedName name="A5_3700316">#REF!</definedName>
    <definedName name="A5_3700316BB" localSheetId="33">#REF!</definedName>
    <definedName name="A5_3700316BB">#REF!</definedName>
    <definedName name="A5_3700405" localSheetId="33">#REF!</definedName>
    <definedName name="A5_3700405">#REF!</definedName>
    <definedName name="A5_3700405BB" localSheetId="33">#REF!</definedName>
    <definedName name="A5_3700405BB">#REF!</definedName>
    <definedName name="A5_3910090" localSheetId="33">#REF!</definedName>
    <definedName name="A5_3910090">#REF!</definedName>
    <definedName name="A5_3910090BB" localSheetId="33">#REF!</definedName>
    <definedName name="A5_3910090BB">#REF!</definedName>
    <definedName name="A5_3920090" localSheetId="33">#REF!</definedName>
    <definedName name="A5_3920090">#REF!</definedName>
    <definedName name="A5_3920090BB" localSheetId="33">#REF!</definedName>
    <definedName name="A5_3920090BB">#REF!</definedName>
    <definedName name="A5_3930070" localSheetId="33">#REF!</definedName>
    <definedName name="A5_3930070">#REF!</definedName>
    <definedName name="A5_3930070BB" localSheetId="33">#REF!</definedName>
    <definedName name="A5_3930070BB">#REF!</definedName>
    <definedName name="A5_3930090" localSheetId="33">#REF!</definedName>
    <definedName name="A5_3930090">#REF!</definedName>
    <definedName name="A5_3930090BB" localSheetId="33">#REF!</definedName>
    <definedName name="A5_3930090BB">#REF!</definedName>
    <definedName name="A5_3933090" localSheetId="33">#REF!</definedName>
    <definedName name="A5_3933090">#REF!</definedName>
    <definedName name="A5_3933090BB" localSheetId="33">#REF!</definedName>
    <definedName name="A5_3933090BB">#REF!</definedName>
    <definedName name="A5_3951010" localSheetId="33">#REF!</definedName>
    <definedName name="A5_3951010">#REF!</definedName>
    <definedName name="A5_3951010BB" localSheetId="33">#REF!</definedName>
    <definedName name="A5_3951010BB">#REF!</definedName>
    <definedName name="A5_3951090" localSheetId="33">#REF!</definedName>
    <definedName name="A5_3951090">#REF!</definedName>
    <definedName name="A5_3951090BB" localSheetId="33">#REF!</definedName>
    <definedName name="A5_3951090BB">#REF!</definedName>
    <definedName name="A5_3951095" localSheetId="33">#REF!</definedName>
    <definedName name="A5_3951095">#REF!</definedName>
    <definedName name="A5_3951095BB" localSheetId="33">#REF!</definedName>
    <definedName name="A5_3951095BB">#REF!</definedName>
    <definedName name="A5_3952010" localSheetId="33">#REF!</definedName>
    <definedName name="A5_3952010">#REF!</definedName>
    <definedName name="A5_3952010BB" localSheetId="33">#REF!</definedName>
    <definedName name="A5_3952010BB">#REF!</definedName>
    <definedName name="A5_3953025" localSheetId="33">#REF!</definedName>
    <definedName name="A5_3953025">#REF!</definedName>
    <definedName name="A5_3953025BB" localSheetId="33">#REF!</definedName>
    <definedName name="A5_3953025BB">#REF!</definedName>
    <definedName name="A5_3953035" localSheetId="33">#REF!</definedName>
    <definedName name="A5_3953035">#REF!</definedName>
    <definedName name="A5_3953035BB" localSheetId="33">#REF!</definedName>
    <definedName name="A5_3953035BB">#REF!</definedName>
    <definedName name="A5_3953036" localSheetId="33">#REF!</definedName>
    <definedName name="A5_3953036">#REF!</definedName>
    <definedName name="A5_3953036BB" localSheetId="33">#REF!</definedName>
    <definedName name="A5_3953036BB">#REF!</definedName>
    <definedName name="A5_3953045" localSheetId="33">#REF!</definedName>
    <definedName name="A5_3953045">#REF!</definedName>
    <definedName name="A5_3953045BB" localSheetId="33">#REF!</definedName>
    <definedName name="A5_3953045BB">#REF!</definedName>
    <definedName name="A5_3953090" localSheetId="33">#REF!</definedName>
    <definedName name="A5_3953090">#REF!</definedName>
    <definedName name="A5_3953090BB" localSheetId="33">#REF!</definedName>
    <definedName name="A5_3953090BB">#REF!</definedName>
    <definedName name="A5_3955010" localSheetId="33">#REF!</definedName>
    <definedName name="A5_3955010">#REF!</definedName>
    <definedName name="A5_3955010BB" localSheetId="33">#REF!</definedName>
    <definedName name="A5_3955010BB">#REF!</definedName>
    <definedName name="A5_3955020" localSheetId="33">#REF!</definedName>
    <definedName name="A5_3955020">#REF!</definedName>
    <definedName name="A5_3955020BB" localSheetId="33">#REF!</definedName>
    <definedName name="A5_3955020BB">#REF!</definedName>
    <definedName name="A5_3958035" localSheetId="33">#REF!</definedName>
    <definedName name="A5_3958035">#REF!</definedName>
    <definedName name="A5_3958035BB" localSheetId="33">#REF!</definedName>
    <definedName name="A5_3958035BB">#REF!</definedName>
    <definedName name="A5_3958090" localSheetId="33">#REF!</definedName>
    <definedName name="A5_3958090">#REF!</definedName>
    <definedName name="A5_3958090BB" localSheetId="33">#REF!</definedName>
    <definedName name="A5_3958090BB">#REF!</definedName>
    <definedName name="A5_3959020" localSheetId="33">#REF!</definedName>
    <definedName name="A5_3959020">#REF!</definedName>
    <definedName name="A5_3959020BB" localSheetId="33">#REF!</definedName>
    <definedName name="A5_3959020BB">#REF!</definedName>
    <definedName name="A5_3959021" localSheetId="33">#REF!</definedName>
    <definedName name="A5_3959021">#REF!</definedName>
    <definedName name="A5_3959021BB" localSheetId="33">#REF!</definedName>
    <definedName name="A5_3959021BB">#REF!</definedName>
    <definedName name="A5_3959090" localSheetId="33">#REF!</definedName>
    <definedName name="A5_3959090">#REF!</definedName>
    <definedName name="A5_3959090BB" localSheetId="33">#REF!</definedName>
    <definedName name="A5_3959090BB">#REF!</definedName>
    <definedName name="A5_3960090" localSheetId="33">#REF!</definedName>
    <definedName name="A5_3960090">#REF!</definedName>
    <definedName name="A5_3960090BB" localSheetId="33">#REF!</definedName>
    <definedName name="A5_3960090BB">#REF!</definedName>
    <definedName name="A5_401001" localSheetId="33">#REF!</definedName>
    <definedName name="A5_401001">#REF!</definedName>
    <definedName name="A5_401001BB" localSheetId="33">#REF!</definedName>
    <definedName name="A5_401001BB">#REF!</definedName>
    <definedName name="A5_401002" localSheetId="33">#REF!</definedName>
    <definedName name="A5_401002">#REF!</definedName>
    <definedName name="A5_401002BB" localSheetId="33">#REF!</definedName>
    <definedName name="A5_401002BB">#REF!</definedName>
    <definedName name="A5_401011" localSheetId="33">#REF!</definedName>
    <definedName name="A5_401011">#REF!</definedName>
    <definedName name="A5_401011BB" localSheetId="33">#REF!</definedName>
    <definedName name="A5_401011BB">#REF!</definedName>
    <definedName name="A5_401015" localSheetId="33">#REF!</definedName>
    <definedName name="A5_401015">#REF!</definedName>
    <definedName name="A5_401015BB" localSheetId="33">#REF!</definedName>
    <definedName name="A5_401015BB">#REF!</definedName>
    <definedName name="A5_401017" localSheetId="33">#REF!</definedName>
    <definedName name="A5_401017">#REF!</definedName>
    <definedName name="A5_401017BB" localSheetId="33">#REF!</definedName>
    <definedName name="A5_401017BB">#REF!</definedName>
    <definedName name="A5_401020" localSheetId="33">#REF!</definedName>
    <definedName name="A5_401020">#REF!</definedName>
    <definedName name="A5_401020BB" localSheetId="33">#REF!</definedName>
    <definedName name="A5_401020BB">#REF!</definedName>
    <definedName name="A5_401022" localSheetId="33">#REF!</definedName>
    <definedName name="A5_401022">#REF!</definedName>
    <definedName name="A5_401022BB" localSheetId="33">#REF!</definedName>
    <definedName name="A5_401022BB">#REF!</definedName>
    <definedName name="A5_401026" localSheetId="33">#REF!</definedName>
    <definedName name="A5_401026">#REF!</definedName>
    <definedName name="A5_401026BB" localSheetId="33">#REF!</definedName>
    <definedName name="A5_401026BB">#REF!</definedName>
    <definedName name="A5_401028" localSheetId="33">#REF!</definedName>
    <definedName name="A5_401028">#REF!</definedName>
    <definedName name="A5_401028BB" localSheetId="33">#REF!</definedName>
    <definedName name="A5_401028BB">#REF!</definedName>
    <definedName name="A5_401030" localSheetId="33">#REF!</definedName>
    <definedName name="A5_401030">#REF!</definedName>
    <definedName name="A5_401030BB" localSheetId="33">#REF!</definedName>
    <definedName name="A5_401030BB">#REF!</definedName>
    <definedName name="A5_401032" localSheetId="33">#REF!</definedName>
    <definedName name="A5_401032">#REF!</definedName>
    <definedName name="A5_401032BB" localSheetId="33">#REF!</definedName>
    <definedName name="A5_401032BB">#REF!</definedName>
    <definedName name="A5_401151" localSheetId="33">#REF!</definedName>
    <definedName name="A5_401151">#REF!</definedName>
    <definedName name="A5_401151BB" localSheetId="33">#REF!</definedName>
    <definedName name="A5_401151BB">#REF!</definedName>
    <definedName name="A5_401153" localSheetId="33">#REF!</definedName>
    <definedName name="A5_401153">#REF!</definedName>
    <definedName name="A5_401153BB" localSheetId="33">#REF!</definedName>
    <definedName name="A5_401153BB">#REF!</definedName>
    <definedName name="A5_401154" localSheetId="33">#REF!</definedName>
    <definedName name="A5_401154">#REF!</definedName>
    <definedName name="A5_401154BB" localSheetId="33">#REF!</definedName>
    <definedName name="A5_401154BB">#REF!</definedName>
    <definedName name="A5_401160" localSheetId="33">#REF!</definedName>
    <definedName name="A5_401160">#REF!</definedName>
    <definedName name="A5_401160BB" localSheetId="33">#REF!</definedName>
    <definedName name="A5_401160BB">#REF!</definedName>
    <definedName name="A5_401162" localSheetId="33">#REF!</definedName>
    <definedName name="A5_401162">#REF!</definedName>
    <definedName name="A5_401162BB" localSheetId="33">#REF!</definedName>
    <definedName name="A5_401162BB">#REF!</definedName>
    <definedName name="A5_401166" localSheetId="33">#REF!</definedName>
    <definedName name="A5_401166">#REF!</definedName>
    <definedName name="A5_401166BB" localSheetId="33">#REF!</definedName>
    <definedName name="A5_401166BB">#REF!</definedName>
    <definedName name="A5_401168" localSheetId="33">#REF!</definedName>
    <definedName name="A5_401168">#REF!</definedName>
    <definedName name="A5_401168BB" localSheetId="33">#REF!</definedName>
    <definedName name="A5_401168BB">#REF!</definedName>
    <definedName name="A5_401170" localSheetId="33">#REF!</definedName>
    <definedName name="A5_401170">#REF!</definedName>
    <definedName name="A5_401170BB" localSheetId="33">#REF!</definedName>
    <definedName name="A5_401170BB">#REF!</definedName>
    <definedName name="A5_401172" localSheetId="33">#REF!</definedName>
    <definedName name="A5_401172">#REF!</definedName>
    <definedName name="A5_401172BB" localSheetId="33">#REF!</definedName>
    <definedName name="A5_401172BB">#REF!</definedName>
    <definedName name="A5_401176" localSheetId="33">#REF!</definedName>
    <definedName name="A5_401176">#REF!</definedName>
    <definedName name="A5_401176BB" localSheetId="33">#REF!</definedName>
    <definedName name="A5_401176BB">#REF!</definedName>
    <definedName name="A5_401178" localSheetId="33">#REF!</definedName>
    <definedName name="A5_401178">#REF!</definedName>
    <definedName name="A5_401178BB" localSheetId="33">#REF!</definedName>
    <definedName name="A5_401178BB">#REF!</definedName>
    <definedName name="A5_401180" localSheetId="33">#REF!</definedName>
    <definedName name="A5_401180">#REF!</definedName>
    <definedName name="A5_401180BB" localSheetId="33">#REF!</definedName>
    <definedName name="A5_401180BB">#REF!</definedName>
    <definedName name="A5_401182" localSheetId="33">#REF!</definedName>
    <definedName name="A5_401182">#REF!</definedName>
    <definedName name="A5_401182BB" localSheetId="33">#REF!</definedName>
    <definedName name="A5_401182BB">#REF!</definedName>
    <definedName name="A5_401320" localSheetId="33">#REF!</definedName>
    <definedName name="A5_401320">#REF!</definedName>
    <definedName name="A5_401320BB" localSheetId="33">#REF!</definedName>
    <definedName name="A5_401320BB">#REF!</definedName>
    <definedName name="A5_401322" localSheetId="33">#REF!</definedName>
    <definedName name="A5_401322">#REF!</definedName>
    <definedName name="A5_401322BB" localSheetId="33">#REF!</definedName>
    <definedName name="A5_401322BB">#REF!</definedName>
    <definedName name="A5_401323" localSheetId="33">#REF!</definedName>
    <definedName name="A5_401323">#REF!</definedName>
    <definedName name="A5_401323BB" localSheetId="33">#REF!</definedName>
    <definedName name="A5_401323BB">#REF!</definedName>
    <definedName name="A5_401326" localSheetId="33">#REF!</definedName>
    <definedName name="A5_401326">#REF!</definedName>
    <definedName name="A5_401326BB" localSheetId="33">#REF!</definedName>
    <definedName name="A5_401326BB">#REF!</definedName>
    <definedName name="A5_401328" localSheetId="33">#REF!</definedName>
    <definedName name="A5_401328">#REF!</definedName>
    <definedName name="A5_401328BB" localSheetId="33">#REF!</definedName>
    <definedName name="A5_401328BB">#REF!</definedName>
    <definedName name="A5_401330" localSheetId="33">#REF!</definedName>
    <definedName name="A5_401330">#REF!</definedName>
    <definedName name="A5_401330BB" localSheetId="33">#REF!</definedName>
    <definedName name="A5_401330BB">#REF!</definedName>
    <definedName name="A5_401332" localSheetId="33">#REF!</definedName>
    <definedName name="A5_401332">#REF!</definedName>
    <definedName name="A5_401332BB" localSheetId="33">#REF!</definedName>
    <definedName name="A5_401332BB">#REF!</definedName>
    <definedName name="A5_401335" localSheetId="33">#REF!</definedName>
    <definedName name="A5_401335">#REF!</definedName>
    <definedName name="A5_401335BB" localSheetId="33">#REF!</definedName>
    <definedName name="A5_401335BB">#REF!</definedName>
    <definedName name="A5_401410" localSheetId="33">#REF!</definedName>
    <definedName name="A5_401410">#REF!</definedName>
    <definedName name="A5_401410BB" localSheetId="33">#REF!</definedName>
    <definedName name="A5_401410BB">#REF!</definedName>
    <definedName name="A5_401411" localSheetId="33">#REF!</definedName>
    <definedName name="A5_401411">#REF!</definedName>
    <definedName name="A5_401411BB" localSheetId="33">#REF!</definedName>
    <definedName name="A5_401411BB">#REF!</definedName>
    <definedName name="A5_401413" localSheetId="33">#REF!</definedName>
    <definedName name="A5_401413">#REF!</definedName>
    <definedName name="A5_401413BB" localSheetId="33">#REF!</definedName>
    <definedName name="A5_401413BB">#REF!</definedName>
    <definedName name="A5_401420" localSheetId="33">#REF!</definedName>
    <definedName name="A5_401420">#REF!</definedName>
    <definedName name="A5_401420BB" localSheetId="33">#REF!</definedName>
    <definedName name="A5_401420BB">#REF!</definedName>
    <definedName name="A5_401422" localSheetId="33">#REF!</definedName>
    <definedName name="A5_401422">#REF!</definedName>
    <definedName name="A5_401422BB" localSheetId="33">#REF!</definedName>
    <definedName name="A5_401422BB">#REF!</definedName>
    <definedName name="A5_401423" localSheetId="33">#REF!</definedName>
    <definedName name="A5_401423">#REF!</definedName>
    <definedName name="A5_401423BB" localSheetId="33">#REF!</definedName>
    <definedName name="A5_401423BB">#REF!</definedName>
    <definedName name="A5_401426" localSheetId="33">#REF!</definedName>
    <definedName name="A5_401426">#REF!</definedName>
    <definedName name="A5_401426BB" localSheetId="33">#REF!</definedName>
    <definedName name="A5_401426BB">#REF!</definedName>
    <definedName name="A5_401428" localSheetId="33">#REF!</definedName>
    <definedName name="A5_401428">#REF!</definedName>
    <definedName name="A5_401428BB" localSheetId="33">#REF!</definedName>
    <definedName name="A5_401428BB">#REF!</definedName>
    <definedName name="A5_401430" localSheetId="33">#REF!</definedName>
    <definedName name="A5_401430">#REF!</definedName>
    <definedName name="A5_401430BB" localSheetId="33">#REF!</definedName>
    <definedName name="A5_401430BB">#REF!</definedName>
    <definedName name="A5_401432" localSheetId="33">#REF!</definedName>
    <definedName name="A5_401432">#REF!</definedName>
    <definedName name="A5_401432BB" localSheetId="33">#REF!</definedName>
    <definedName name="A5_401432BB">#REF!</definedName>
    <definedName name="A5_401436" localSheetId="33">#REF!</definedName>
    <definedName name="A5_401436">#REF!</definedName>
    <definedName name="A5_401436BB" localSheetId="33">#REF!</definedName>
    <definedName name="A5_401436BB">#REF!</definedName>
    <definedName name="A5_401437" localSheetId="33">#REF!</definedName>
    <definedName name="A5_401437">#REF!</definedName>
    <definedName name="A5_401437BB" localSheetId="33">#REF!</definedName>
    <definedName name="A5_401437BB">#REF!</definedName>
    <definedName name="A5_401460" localSheetId="33">#REF!</definedName>
    <definedName name="A5_401460">#REF!</definedName>
    <definedName name="A5_401460BB" localSheetId="33">#REF!</definedName>
    <definedName name="A5_401460BB">#REF!</definedName>
    <definedName name="A5_401462" localSheetId="33">#REF!</definedName>
    <definedName name="A5_401462">#REF!</definedName>
    <definedName name="A5_401462BB" localSheetId="33">#REF!</definedName>
    <definedName name="A5_401462BB">#REF!</definedName>
    <definedName name="A5_401463" localSheetId="33">#REF!</definedName>
    <definedName name="A5_401463">#REF!</definedName>
    <definedName name="A5_401463BB" localSheetId="33">#REF!</definedName>
    <definedName name="A5_401463BB">#REF!</definedName>
    <definedName name="A5_401466" localSheetId="33">#REF!</definedName>
    <definedName name="A5_401466">#REF!</definedName>
    <definedName name="A5_401466BB" localSheetId="33">#REF!</definedName>
    <definedName name="A5_401466BB">#REF!</definedName>
    <definedName name="A5_401468" localSheetId="33">#REF!</definedName>
    <definedName name="A5_401468">#REF!</definedName>
    <definedName name="A5_401468BB" localSheetId="33">#REF!</definedName>
    <definedName name="A5_401468BB">#REF!</definedName>
    <definedName name="A5_401469" localSheetId="33">#REF!</definedName>
    <definedName name="A5_401469">#REF!</definedName>
    <definedName name="A5_401469BB" localSheetId="33">#REF!</definedName>
    <definedName name="A5_401469BB">#REF!</definedName>
    <definedName name="A5_401470" localSheetId="33">#REF!</definedName>
    <definedName name="A5_401470">#REF!</definedName>
    <definedName name="A5_401470BB" localSheetId="33">#REF!</definedName>
    <definedName name="A5_401470BB">#REF!</definedName>
    <definedName name="A5_401472" localSheetId="33">#REF!</definedName>
    <definedName name="A5_401472">#REF!</definedName>
    <definedName name="A5_401472BB" localSheetId="33">#REF!</definedName>
    <definedName name="A5_401472BB">#REF!</definedName>
    <definedName name="A5_401481" localSheetId="33">#REF!</definedName>
    <definedName name="A5_401481">#REF!</definedName>
    <definedName name="A5_401481BB" localSheetId="33">#REF!</definedName>
    <definedName name="A5_401481BB">#REF!</definedName>
    <definedName name="A5_401483" localSheetId="33">#REF!</definedName>
    <definedName name="A5_401483">#REF!</definedName>
    <definedName name="A5_401483BB" localSheetId="33">#REF!</definedName>
    <definedName name="A5_401483BB">#REF!</definedName>
    <definedName name="A5_401485" localSheetId="33">#REF!</definedName>
    <definedName name="A5_401485">#REF!</definedName>
    <definedName name="A5_401485BB" localSheetId="33">#REF!</definedName>
    <definedName name="A5_401485BB">#REF!</definedName>
    <definedName name="A5_401501" localSheetId="33">#REF!</definedName>
    <definedName name="A5_401501">#REF!</definedName>
    <definedName name="A5_401501BB" localSheetId="33">#REF!</definedName>
    <definedName name="A5_401501BB">#REF!</definedName>
    <definedName name="A5_401503" localSheetId="33">#REF!</definedName>
    <definedName name="A5_401503">#REF!</definedName>
    <definedName name="A5_401503BB" localSheetId="33">#REF!</definedName>
    <definedName name="A5_401503BB">#REF!</definedName>
    <definedName name="A5_401511" localSheetId="33">#REF!</definedName>
    <definedName name="A5_401511">#REF!</definedName>
    <definedName name="A5_401511BB" localSheetId="33">#REF!</definedName>
    <definedName name="A5_401511BB">#REF!</definedName>
    <definedName name="A5_401513" localSheetId="33">#REF!</definedName>
    <definedName name="A5_401513">#REF!</definedName>
    <definedName name="A5_401513BB" localSheetId="33">#REF!</definedName>
    <definedName name="A5_401513BB">#REF!</definedName>
    <definedName name="A5_401514" localSheetId="33">#REF!</definedName>
    <definedName name="A5_401514">#REF!</definedName>
    <definedName name="A5_401514BB" localSheetId="33">#REF!</definedName>
    <definedName name="A5_401514BB">#REF!</definedName>
    <definedName name="A5_401515" localSheetId="33">#REF!</definedName>
    <definedName name="A5_401515">#REF!</definedName>
    <definedName name="A5_401515BB" localSheetId="33">#REF!</definedName>
    <definedName name="A5_401515BB">#REF!</definedName>
    <definedName name="A5_401620" localSheetId="33">#REF!</definedName>
    <definedName name="A5_401620">#REF!</definedName>
    <definedName name="A5_401620BB" localSheetId="33">#REF!</definedName>
    <definedName name="A5_401620BB">#REF!</definedName>
    <definedName name="A5_401622" localSheetId="33">#REF!</definedName>
    <definedName name="A5_401622">#REF!</definedName>
    <definedName name="A5_401622BB" localSheetId="33">#REF!</definedName>
    <definedName name="A5_401622BB">#REF!</definedName>
    <definedName name="A5_401626" localSheetId="33">#REF!</definedName>
    <definedName name="A5_401626">#REF!</definedName>
    <definedName name="A5_401626BB" localSheetId="33">#REF!</definedName>
    <definedName name="A5_401626BB">#REF!</definedName>
    <definedName name="A5_401628" localSheetId="33">#REF!</definedName>
    <definedName name="A5_401628">#REF!</definedName>
    <definedName name="A5_401628BB" localSheetId="33">#REF!</definedName>
    <definedName name="A5_401628BB">#REF!</definedName>
    <definedName name="A5_401630" localSheetId="33">#REF!</definedName>
    <definedName name="A5_401630">#REF!</definedName>
    <definedName name="A5_401630BB" localSheetId="33">#REF!</definedName>
    <definedName name="A5_401630BB">#REF!</definedName>
    <definedName name="A5_401632" localSheetId="33">#REF!</definedName>
    <definedName name="A5_401632">#REF!</definedName>
    <definedName name="A5_401632BB" localSheetId="33">#REF!</definedName>
    <definedName name="A5_401632BB">#REF!</definedName>
    <definedName name="A5_401636" localSheetId="33">#REF!</definedName>
    <definedName name="A5_401636">#REF!</definedName>
    <definedName name="A5_401636BB" localSheetId="33">#REF!</definedName>
    <definedName name="A5_401636BB">#REF!</definedName>
    <definedName name="A5_401637" localSheetId="33">#REF!</definedName>
    <definedName name="A5_401637">#REF!</definedName>
    <definedName name="A5_401637BB" localSheetId="33">#REF!</definedName>
    <definedName name="A5_401637BB">#REF!</definedName>
    <definedName name="A5_401820" localSheetId="33">#REF!</definedName>
    <definedName name="A5_401820">#REF!</definedName>
    <definedName name="A5_401820BB" localSheetId="33">#REF!</definedName>
    <definedName name="A5_401820BB">#REF!</definedName>
    <definedName name="A5_401822" localSheetId="33">#REF!</definedName>
    <definedName name="A5_401822">#REF!</definedName>
    <definedName name="A5_401822BB" localSheetId="33">#REF!</definedName>
    <definedName name="A5_401822BB">#REF!</definedName>
    <definedName name="A5_401826" localSheetId="33">#REF!</definedName>
    <definedName name="A5_401826">#REF!</definedName>
    <definedName name="A5_401826BB" localSheetId="33">#REF!</definedName>
    <definedName name="A5_401826BB">#REF!</definedName>
    <definedName name="A5_401828" localSheetId="33">#REF!</definedName>
    <definedName name="A5_401828">#REF!</definedName>
    <definedName name="A5_401828BB" localSheetId="33">#REF!</definedName>
    <definedName name="A5_401828BB">#REF!</definedName>
    <definedName name="A5_401830" localSheetId="33">#REF!</definedName>
    <definedName name="A5_401830">#REF!</definedName>
    <definedName name="A5_401830BB" localSheetId="33">#REF!</definedName>
    <definedName name="A5_401830BB">#REF!</definedName>
    <definedName name="A5_401832" localSheetId="33">#REF!</definedName>
    <definedName name="A5_401832">#REF!</definedName>
    <definedName name="A5_401832BB" localSheetId="33">#REF!</definedName>
    <definedName name="A5_401832BB">#REF!</definedName>
    <definedName name="A5_401850" localSheetId="33">#REF!</definedName>
    <definedName name="A5_401850">#REF!</definedName>
    <definedName name="A5_401850BB" localSheetId="33">#REF!</definedName>
    <definedName name="A5_401850BB">#REF!</definedName>
    <definedName name="A5_401851" localSheetId="33">#REF!</definedName>
    <definedName name="A5_401851">#REF!</definedName>
    <definedName name="A5_401851BB" localSheetId="33">#REF!</definedName>
    <definedName name="A5_401851BB">#REF!</definedName>
    <definedName name="A5_402320" localSheetId="33">#REF!</definedName>
    <definedName name="A5_402320">#REF!</definedName>
    <definedName name="A5_402320BB" localSheetId="33">#REF!</definedName>
    <definedName name="A5_402320BB">#REF!</definedName>
    <definedName name="A5_402322" localSheetId="33">#REF!</definedName>
    <definedName name="A5_402322">#REF!</definedName>
    <definedName name="A5_402322BB" localSheetId="33">#REF!</definedName>
    <definedName name="A5_402322BB">#REF!</definedName>
    <definedName name="A5_402326" localSheetId="33">#REF!</definedName>
    <definedName name="A5_402326">#REF!</definedName>
    <definedName name="A5_402326BB" localSheetId="33">#REF!</definedName>
    <definedName name="A5_402326BB">#REF!</definedName>
    <definedName name="A5_402328" localSheetId="33">#REF!</definedName>
    <definedName name="A5_402328">#REF!</definedName>
    <definedName name="A5_402328BB" localSheetId="33">#REF!</definedName>
    <definedName name="A5_402328BB">#REF!</definedName>
    <definedName name="A5_402330" localSheetId="33">#REF!</definedName>
    <definedName name="A5_402330">#REF!</definedName>
    <definedName name="A5_402330BB" localSheetId="33">#REF!</definedName>
    <definedName name="A5_402330BB">#REF!</definedName>
    <definedName name="A5_402332" localSheetId="33">#REF!</definedName>
    <definedName name="A5_402332">#REF!</definedName>
    <definedName name="A5_402332BB" localSheetId="33">#REF!</definedName>
    <definedName name="A5_402332BB">#REF!</definedName>
    <definedName name="A5_402335" localSheetId="33">#REF!</definedName>
    <definedName name="A5_402335">#REF!</definedName>
    <definedName name="A5_402335BB" localSheetId="33">#REF!</definedName>
    <definedName name="A5_402335BB">#REF!</definedName>
    <definedName name="A5_402350" localSheetId="33">#REF!</definedName>
    <definedName name="A5_402350">#REF!</definedName>
    <definedName name="A5_402350BB" localSheetId="33">#REF!</definedName>
    <definedName name="A5_402350BB">#REF!</definedName>
    <definedName name="A5_402351" localSheetId="33">#REF!</definedName>
    <definedName name="A5_402351">#REF!</definedName>
    <definedName name="A5_402351BB" localSheetId="33">#REF!</definedName>
    <definedName name="A5_402351BB">#REF!</definedName>
    <definedName name="A5_402701" localSheetId="33">#REF!</definedName>
    <definedName name="A5_402701">#REF!</definedName>
    <definedName name="A5_402701BB" localSheetId="33">#REF!</definedName>
    <definedName name="A5_402701BB">#REF!</definedName>
    <definedName name="A5_402720" localSheetId="33">#REF!</definedName>
    <definedName name="A5_402720">#REF!</definedName>
    <definedName name="A5_402720BB" localSheetId="33">#REF!</definedName>
    <definedName name="A5_402720BB">#REF!</definedName>
    <definedName name="A5_402723" localSheetId="33">#REF!</definedName>
    <definedName name="A5_402723">#REF!</definedName>
    <definedName name="A5_402723BB" localSheetId="33">#REF!</definedName>
    <definedName name="A5_402723BB">#REF!</definedName>
    <definedName name="A5_402732" localSheetId="33">#REF!</definedName>
    <definedName name="A5_402732">#REF!</definedName>
    <definedName name="A5_402732BB" localSheetId="33">#REF!</definedName>
    <definedName name="A5_402732BB">#REF!</definedName>
    <definedName name="A5_402825" localSheetId="33">#REF!</definedName>
    <definedName name="A5_402825">#REF!</definedName>
    <definedName name="A5_402825BB" localSheetId="33">#REF!</definedName>
    <definedName name="A5_402825BB">#REF!</definedName>
    <definedName name="A5_402826" localSheetId="33">#REF!</definedName>
    <definedName name="A5_402826">#REF!</definedName>
    <definedName name="A5_402826BB" localSheetId="33">#REF!</definedName>
    <definedName name="A5_402826BB">#REF!</definedName>
    <definedName name="A5_402827" localSheetId="33">#REF!</definedName>
    <definedName name="A5_402827">#REF!</definedName>
    <definedName name="A5_402827BB" localSheetId="33">#REF!</definedName>
    <definedName name="A5_402827BB">#REF!</definedName>
    <definedName name="A5_402828" localSheetId="33">#REF!</definedName>
    <definedName name="A5_402828">#REF!</definedName>
    <definedName name="A5_402828BB" localSheetId="33">#REF!</definedName>
    <definedName name="A5_402828BB">#REF!</definedName>
    <definedName name="A5_402829" localSheetId="33">#REF!</definedName>
    <definedName name="A5_402829">#REF!</definedName>
    <definedName name="A5_402829BB" localSheetId="33">#REF!</definedName>
    <definedName name="A5_402829BB">#REF!</definedName>
    <definedName name="A5_402831" localSheetId="33">#REF!</definedName>
    <definedName name="A5_402831">#REF!</definedName>
    <definedName name="A5_402831BB" localSheetId="33">#REF!</definedName>
    <definedName name="A5_402831BB">#REF!</definedName>
    <definedName name="A5_402840" localSheetId="33">#REF!</definedName>
    <definedName name="A5_402840">#REF!</definedName>
    <definedName name="A5_402840BB" localSheetId="33">#REF!</definedName>
    <definedName name="A5_402840BB">#REF!</definedName>
    <definedName name="A5_404010" localSheetId="33">#REF!</definedName>
    <definedName name="A5_404010">#REF!</definedName>
    <definedName name="A5_404010BB" localSheetId="33">#REF!</definedName>
    <definedName name="A5_404010BB">#REF!</definedName>
    <definedName name="A5_405015" localSheetId="33">#REF!</definedName>
    <definedName name="A5_405015">#REF!</definedName>
    <definedName name="A5_405015BB" localSheetId="33">#REF!</definedName>
    <definedName name="A5_405015BB">#REF!</definedName>
    <definedName name="A5_405025" localSheetId="33">#REF!</definedName>
    <definedName name="A5_405025">#REF!</definedName>
    <definedName name="A5_405025BB" localSheetId="33">#REF!</definedName>
    <definedName name="A5_405025BB">#REF!</definedName>
    <definedName name="A5_405026" localSheetId="33">#REF!</definedName>
    <definedName name="A5_405026">#REF!</definedName>
    <definedName name="A5_405026BB" localSheetId="33">#REF!</definedName>
    <definedName name="A5_405026BB">#REF!</definedName>
    <definedName name="A5_405060" localSheetId="33">#REF!</definedName>
    <definedName name="A5_405060">#REF!</definedName>
    <definedName name="A5_405060BB" localSheetId="33">#REF!</definedName>
    <definedName name="A5_405060BB">#REF!</definedName>
    <definedName name="A5_405070" localSheetId="33">#REF!</definedName>
    <definedName name="A5_405070">#REF!</definedName>
    <definedName name="A5_405070BB" localSheetId="33">#REF!</definedName>
    <definedName name="A5_405070BB">#REF!</definedName>
    <definedName name="A5_411010" localSheetId="33">#REF!</definedName>
    <definedName name="A5_411010">#REF!</definedName>
    <definedName name="A5_411010BB" localSheetId="33">#REF!</definedName>
    <definedName name="A5_411010BB">#REF!</definedName>
    <definedName name="A5_411034" localSheetId="33">#REF!</definedName>
    <definedName name="A5_411034">#REF!</definedName>
    <definedName name="A5_411034BB" localSheetId="33">#REF!</definedName>
    <definedName name="A5_411034BB">#REF!</definedName>
    <definedName name="A5_412002" localSheetId="33">#REF!</definedName>
    <definedName name="A5_412002">#REF!</definedName>
    <definedName name="A5_412002BB" localSheetId="33">#REF!</definedName>
    <definedName name="A5_412002BB">#REF!</definedName>
    <definedName name="A5_412003" localSheetId="33">#REF!</definedName>
    <definedName name="A5_412003">#REF!</definedName>
    <definedName name="A5_412003BB" localSheetId="33">#REF!</definedName>
    <definedName name="A5_412003BB">#REF!</definedName>
    <definedName name="A5_412010" localSheetId="33">#REF!</definedName>
    <definedName name="A5_412010">#REF!</definedName>
    <definedName name="A5_412010BB" localSheetId="33">#REF!</definedName>
    <definedName name="A5_412010BB">#REF!</definedName>
    <definedName name="A5_412011" localSheetId="33">#REF!</definedName>
    <definedName name="A5_412011">#REF!</definedName>
    <definedName name="A5_412011BB" localSheetId="33">#REF!</definedName>
    <definedName name="A5_412011BB">#REF!</definedName>
    <definedName name="A5_412012" localSheetId="33">#REF!</definedName>
    <definedName name="A5_412012">#REF!</definedName>
    <definedName name="A5_412012BB" localSheetId="33">#REF!</definedName>
    <definedName name="A5_412012BB">#REF!</definedName>
    <definedName name="A5_412013" localSheetId="33">#REF!</definedName>
    <definedName name="A5_412013">#REF!</definedName>
    <definedName name="A5_412013BB" localSheetId="33">#REF!</definedName>
    <definedName name="A5_412013BB">#REF!</definedName>
    <definedName name="A5_412014" localSheetId="33">#REF!</definedName>
    <definedName name="A5_412014">#REF!</definedName>
    <definedName name="A5_412014BB" localSheetId="33">#REF!</definedName>
    <definedName name="A5_412014BB">#REF!</definedName>
    <definedName name="A5_412015" localSheetId="33">#REF!</definedName>
    <definedName name="A5_412015">#REF!</definedName>
    <definedName name="A5_412015BB" localSheetId="33">#REF!</definedName>
    <definedName name="A5_412015BB">#REF!</definedName>
    <definedName name="A5_412016" localSheetId="33">#REF!</definedName>
    <definedName name="A5_412016">#REF!</definedName>
    <definedName name="A5_412016BB" localSheetId="33">#REF!</definedName>
    <definedName name="A5_412016BB">#REF!</definedName>
    <definedName name="A5_412017" localSheetId="33">#REF!</definedName>
    <definedName name="A5_412017">#REF!</definedName>
    <definedName name="A5_412017BB" localSheetId="33">#REF!</definedName>
    <definedName name="A5_412017BB">#REF!</definedName>
    <definedName name="A5_412018" localSheetId="33">#REF!</definedName>
    <definedName name="A5_412018">#REF!</definedName>
    <definedName name="A5_412018BB" localSheetId="33">#REF!</definedName>
    <definedName name="A5_412018BB">#REF!</definedName>
    <definedName name="A5_412019" localSheetId="33">#REF!</definedName>
    <definedName name="A5_412019">#REF!</definedName>
    <definedName name="A5_412019BB" localSheetId="33">#REF!</definedName>
    <definedName name="A5_412019BB">#REF!</definedName>
    <definedName name="A5_412020" localSheetId="33">#REF!</definedName>
    <definedName name="A5_412020">#REF!</definedName>
    <definedName name="A5_412020BB" localSheetId="33">#REF!</definedName>
    <definedName name="A5_412020BB">#REF!</definedName>
    <definedName name="A5_412021" localSheetId="33">#REF!</definedName>
    <definedName name="A5_412021">#REF!</definedName>
    <definedName name="A5_412021BB" localSheetId="33">#REF!</definedName>
    <definedName name="A5_412021BB">#REF!</definedName>
    <definedName name="A5_412022" localSheetId="33">#REF!</definedName>
    <definedName name="A5_412022">#REF!</definedName>
    <definedName name="A5_412022BB" localSheetId="33">#REF!</definedName>
    <definedName name="A5_412022BB">#REF!</definedName>
    <definedName name="A5_412023" localSheetId="33">#REF!</definedName>
    <definedName name="A5_412023">#REF!</definedName>
    <definedName name="A5_412023BB" localSheetId="33">#REF!</definedName>
    <definedName name="A5_412023BB">#REF!</definedName>
    <definedName name="A5_412024" localSheetId="33">#REF!</definedName>
    <definedName name="A5_412024">#REF!</definedName>
    <definedName name="A5_412024BB" localSheetId="33">#REF!</definedName>
    <definedName name="A5_412024BB">#REF!</definedName>
    <definedName name="A5_412026" localSheetId="33">#REF!</definedName>
    <definedName name="A5_412026">#REF!</definedName>
    <definedName name="A5_412026BB" localSheetId="33">#REF!</definedName>
    <definedName name="A5_412026BB">#REF!</definedName>
    <definedName name="A5_412027" localSheetId="33">#REF!</definedName>
    <definedName name="A5_412027">#REF!</definedName>
    <definedName name="A5_412027BB" localSheetId="33">#REF!</definedName>
    <definedName name="A5_412027BB">#REF!</definedName>
    <definedName name="A5_412028" localSheetId="33">#REF!</definedName>
    <definedName name="A5_412028">#REF!</definedName>
    <definedName name="A5_412028BB" localSheetId="33">#REF!</definedName>
    <definedName name="A5_412028BB">#REF!</definedName>
    <definedName name="A5_412030" localSheetId="33">#REF!</definedName>
    <definedName name="A5_412030">#REF!</definedName>
    <definedName name="A5_412030BB" localSheetId="33">#REF!</definedName>
    <definedName name="A5_412030BB">#REF!</definedName>
    <definedName name="A5_412031" localSheetId="33">#REF!</definedName>
    <definedName name="A5_412031">#REF!</definedName>
    <definedName name="A5_412031BB" localSheetId="33">#REF!</definedName>
    <definedName name="A5_412031BB">#REF!</definedName>
    <definedName name="A5_412032" localSheetId="33">#REF!</definedName>
    <definedName name="A5_412032">#REF!</definedName>
    <definedName name="A5_412032BB" localSheetId="33">#REF!</definedName>
    <definedName name="A5_412032BB">#REF!</definedName>
    <definedName name="A5_412033" localSheetId="33">#REF!</definedName>
    <definedName name="A5_412033">#REF!</definedName>
    <definedName name="A5_412033BB" localSheetId="33">#REF!</definedName>
    <definedName name="A5_412033BB">#REF!</definedName>
    <definedName name="A5_412034" localSheetId="33">#REF!</definedName>
    <definedName name="A5_412034">#REF!</definedName>
    <definedName name="A5_412034BB" localSheetId="33">#REF!</definedName>
    <definedName name="A5_412034BB">#REF!</definedName>
    <definedName name="A5_412035" localSheetId="33">#REF!</definedName>
    <definedName name="A5_412035">#REF!</definedName>
    <definedName name="A5_412035BB" localSheetId="33">#REF!</definedName>
    <definedName name="A5_412035BB">#REF!</definedName>
    <definedName name="A5_412044" localSheetId="33">#REF!</definedName>
    <definedName name="A5_412044">#REF!</definedName>
    <definedName name="A5_412044BB" localSheetId="33">#REF!</definedName>
    <definedName name="A5_412044BB">#REF!</definedName>
    <definedName name="A5_412045" localSheetId="33">#REF!</definedName>
    <definedName name="A5_412045">#REF!</definedName>
    <definedName name="A5_412045BB" localSheetId="33">#REF!</definedName>
    <definedName name="A5_412045BB">#REF!</definedName>
    <definedName name="A5_412050" localSheetId="33">#REF!</definedName>
    <definedName name="A5_412050">#REF!</definedName>
    <definedName name="A5_412050BB" localSheetId="33">#REF!</definedName>
    <definedName name="A5_412050BB">#REF!</definedName>
    <definedName name="A5_412051" localSheetId="33">#REF!</definedName>
    <definedName name="A5_412051">#REF!</definedName>
    <definedName name="A5_412051BB" localSheetId="33">#REF!</definedName>
    <definedName name="A5_412051BB">#REF!</definedName>
    <definedName name="A5_412052" localSheetId="33">#REF!</definedName>
    <definedName name="A5_412052">#REF!</definedName>
    <definedName name="A5_412052BB" localSheetId="33">#REF!</definedName>
    <definedName name="A5_412052BB">#REF!</definedName>
    <definedName name="A5_412053" localSheetId="33">#REF!</definedName>
    <definedName name="A5_412053">#REF!</definedName>
    <definedName name="A5_412053BB" localSheetId="33">#REF!</definedName>
    <definedName name="A5_412053BB">#REF!</definedName>
    <definedName name="A5_412054" localSheetId="33">#REF!</definedName>
    <definedName name="A5_412054">#REF!</definedName>
    <definedName name="A5_412054BB" localSheetId="33">#REF!</definedName>
    <definedName name="A5_412054BB">#REF!</definedName>
    <definedName name="A5_412055" localSheetId="33">#REF!</definedName>
    <definedName name="A5_412055">#REF!</definedName>
    <definedName name="A5_412055BB" localSheetId="33">#REF!</definedName>
    <definedName name="A5_412055BB">#REF!</definedName>
    <definedName name="A5_412056" localSheetId="33">#REF!</definedName>
    <definedName name="A5_412056">#REF!</definedName>
    <definedName name="A5_412056BB" localSheetId="33">#REF!</definedName>
    <definedName name="A5_412056BB">#REF!</definedName>
    <definedName name="A5_412057" localSheetId="33">#REF!</definedName>
    <definedName name="A5_412057">#REF!</definedName>
    <definedName name="A5_412057BB" localSheetId="33">#REF!</definedName>
    <definedName name="A5_412057BB">#REF!</definedName>
    <definedName name="A5_412058" localSheetId="33">#REF!</definedName>
    <definedName name="A5_412058">#REF!</definedName>
    <definedName name="A5_412058BB" localSheetId="33">#REF!</definedName>
    <definedName name="A5_412058BB">#REF!</definedName>
    <definedName name="A5_412059" localSheetId="33">#REF!</definedName>
    <definedName name="A5_412059">#REF!</definedName>
    <definedName name="A5_412059BB" localSheetId="33">#REF!</definedName>
    <definedName name="A5_412059BB">#REF!</definedName>
    <definedName name="A5_412060" localSheetId="33">#REF!</definedName>
    <definedName name="A5_412060">#REF!</definedName>
    <definedName name="A5_412060BB" localSheetId="33">#REF!</definedName>
    <definedName name="A5_412060BB">#REF!</definedName>
    <definedName name="A5_412061" localSheetId="33">#REF!</definedName>
    <definedName name="A5_412061">#REF!</definedName>
    <definedName name="A5_412061BB" localSheetId="33">#REF!</definedName>
    <definedName name="A5_412061BB">#REF!</definedName>
    <definedName name="A5_412062" localSheetId="33">#REF!</definedName>
    <definedName name="A5_412062">#REF!</definedName>
    <definedName name="A5_412062BB" localSheetId="33">#REF!</definedName>
    <definedName name="A5_412062BB">#REF!</definedName>
    <definedName name="A5_412063" localSheetId="33">#REF!</definedName>
    <definedName name="A5_412063">#REF!</definedName>
    <definedName name="A5_412063BB" localSheetId="33">#REF!</definedName>
    <definedName name="A5_412063BB">#REF!</definedName>
    <definedName name="A5_412070" localSheetId="33">#REF!</definedName>
    <definedName name="A5_412070">#REF!</definedName>
    <definedName name="A5_412070BB" localSheetId="33">#REF!</definedName>
    <definedName name="A5_412070BB">#REF!</definedName>
    <definedName name="A5_412071" localSheetId="33">#REF!</definedName>
    <definedName name="A5_412071">#REF!</definedName>
    <definedName name="A5_412071BB" localSheetId="33">#REF!</definedName>
    <definedName name="A5_412071BB">#REF!</definedName>
    <definedName name="A5_412072" localSheetId="33">#REF!</definedName>
    <definedName name="A5_412072">#REF!</definedName>
    <definedName name="A5_412072BB" localSheetId="33">#REF!</definedName>
    <definedName name="A5_412072BB">#REF!</definedName>
    <definedName name="A5_412073" localSheetId="33">#REF!</definedName>
    <definedName name="A5_412073">#REF!</definedName>
    <definedName name="A5_412073BB" localSheetId="33">#REF!</definedName>
    <definedName name="A5_412073BB">#REF!</definedName>
    <definedName name="A5_412074" localSheetId="33">#REF!</definedName>
    <definedName name="A5_412074">#REF!</definedName>
    <definedName name="A5_412074BB" localSheetId="33">#REF!</definedName>
    <definedName name="A5_412074BB">#REF!</definedName>
    <definedName name="A5_412075" localSheetId="33">#REF!</definedName>
    <definedName name="A5_412075">#REF!</definedName>
    <definedName name="A5_412075BB" localSheetId="33">#REF!</definedName>
    <definedName name="A5_412075BB">#REF!</definedName>
    <definedName name="A5_412076" localSheetId="33">#REF!</definedName>
    <definedName name="A5_412076">#REF!</definedName>
    <definedName name="A5_412076BB" localSheetId="33">#REF!</definedName>
    <definedName name="A5_412076BB">#REF!</definedName>
    <definedName name="A5_412077" localSheetId="33">#REF!</definedName>
    <definedName name="A5_412077">#REF!</definedName>
    <definedName name="A5_412077BB" localSheetId="33">#REF!</definedName>
    <definedName name="A5_412077BB">#REF!</definedName>
    <definedName name="A5_412078" localSheetId="33">#REF!</definedName>
    <definedName name="A5_412078">#REF!</definedName>
    <definedName name="A5_412078BB" localSheetId="33">#REF!</definedName>
    <definedName name="A5_412078BB">#REF!</definedName>
    <definedName name="A5_412079" localSheetId="33">#REF!</definedName>
    <definedName name="A5_412079">#REF!</definedName>
    <definedName name="A5_412079BB" localSheetId="33">#REF!</definedName>
    <definedName name="A5_412079BB">#REF!</definedName>
    <definedName name="A5_412080" localSheetId="33">#REF!</definedName>
    <definedName name="A5_412080">#REF!</definedName>
    <definedName name="A5_412080BB" localSheetId="33">#REF!</definedName>
    <definedName name="A5_412080BB">#REF!</definedName>
    <definedName name="A5_412081" localSheetId="33">#REF!</definedName>
    <definedName name="A5_412081">#REF!</definedName>
    <definedName name="A5_412081BB" localSheetId="33">#REF!</definedName>
    <definedName name="A5_412081BB">#REF!</definedName>
    <definedName name="A5_412082" localSheetId="33">#REF!</definedName>
    <definedName name="A5_412082">#REF!</definedName>
    <definedName name="A5_412082BB" localSheetId="33">#REF!</definedName>
    <definedName name="A5_412082BB">#REF!</definedName>
    <definedName name="A5_412083" localSheetId="33">#REF!</definedName>
    <definedName name="A5_412083">#REF!</definedName>
    <definedName name="A5_412083BB" localSheetId="33">#REF!</definedName>
    <definedName name="A5_412083BB">#REF!</definedName>
    <definedName name="A5_412084" localSheetId="33">#REF!</definedName>
    <definedName name="A5_412084">#REF!</definedName>
    <definedName name="A5_412084BB" localSheetId="33">#REF!</definedName>
    <definedName name="A5_412084BB">#REF!</definedName>
    <definedName name="A5_412085" localSheetId="33">#REF!</definedName>
    <definedName name="A5_412085">#REF!</definedName>
    <definedName name="A5_412085BB" localSheetId="33">#REF!</definedName>
    <definedName name="A5_412085BB">#REF!</definedName>
    <definedName name="A5_412086" localSheetId="33">#REF!</definedName>
    <definedName name="A5_412086">#REF!</definedName>
    <definedName name="A5_412086BB" localSheetId="33">#REF!</definedName>
    <definedName name="A5_412086BB">#REF!</definedName>
    <definedName name="A5_412087" localSheetId="33">#REF!</definedName>
    <definedName name="A5_412087">#REF!</definedName>
    <definedName name="A5_412087BB" localSheetId="33">#REF!</definedName>
    <definedName name="A5_412087BB">#REF!</definedName>
    <definedName name="A5_412088" localSheetId="33">#REF!</definedName>
    <definedName name="A5_412088">#REF!</definedName>
    <definedName name="A5_412088BB" localSheetId="33">#REF!</definedName>
    <definedName name="A5_412088BB">#REF!</definedName>
    <definedName name="A5_412089" localSheetId="33">#REF!</definedName>
    <definedName name="A5_412089">#REF!</definedName>
    <definedName name="A5_412089BB" localSheetId="33">#REF!</definedName>
    <definedName name="A5_412089BB">#REF!</definedName>
    <definedName name="A5_412090" localSheetId="33">#REF!</definedName>
    <definedName name="A5_412090">#REF!</definedName>
    <definedName name="A5_412090BB" localSheetId="33">#REF!</definedName>
    <definedName name="A5_412090BB">#REF!</definedName>
    <definedName name="A5_412091" localSheetId="33">#REF!</definedName>
    <definedName name="A5_412091">#REF!</definedName>
    <definedName name="A5_412091BB" localSheetId="33">#REF!</definedName>
    <definedName name="A5_412091BB">#REF!</definedName>
    <definedName name="A5_412092" localSheetId="33">#REF!</definedName>
    <definedName name="A5_412092">#REF!</definedName>
    <definedName name="A5_412092BB" localSheetId="33">#REF!</definedName>
    <definedName name="A5_412092BB">#REF!</definedName>
    <definedName name="A5_412093" localSheetId="33">#REF!</definedName>
    <definedName name="A5_412093">#REF!</definedName>
    <definedName name="A5_412093BB" localSheetId="33">#REF!</definedName>
    <definedName name="A5_412093BB">#REF!</definedName>
    <definedName name="A5_412094" localSheetId="33">#REF!</definedName>
    <definedName name="A5_412094">#REF!</definedName>
    <definedName name="A5_412094BB" localSheetId="33">#REF!</definedName>
    <definedName name="A5_412094BB">#REF!</definedName>
    <definedName name="A5_412096" localSheetId="33">#REF!</definedName>
    <definedName name="A5_412096">#REF!</definedName>
    <definedName name="A5_412096BB" localSheetId="33">#REF!</definedName>
    <definedName name="A5_412096BB">#REF!</definedName>
    <definedName name="A5_412225" localSheetId="33">#REF!</definedName>
    <definedName name="A5_412225">#REF!</definedName>
    <definedName name="A5_412225BB" localSheetId="33">#REF!</definedName>
    <definedName name="A5_412225BB">#REF!</definedName>
    <definedName name="A5_412230" localSheetId="33">#REF!</definedName>
    <definedName name="A5_412230">#REF!</definedName>
    <definedName name="A5_412230BB" localSheetId="33">#REF!</definedName>
    <definedName name="A5_412230BB">#REF!</definedName>
    <definedName name="A5_412231" localSheetId="33">#REF!</definedName>
    <definedName name="A5_412231">#REF!</definedName>
    <definedName name="A5_412231BB" localSheetId="33">#REF!</definedName>
    <definedName name="A5_412231BB">#REF!</definedName>
    <definedName name="A5_412234" localSheetId="33">#REF!</definedName>
    <definedName name="A5_412234">#REF!</definedName>
    <definedName name="A5_412234BB" localSheetId="33">#REF!</definedName>
    <definedName name="A5_412234BB">#REF!</definedName>
    <definedName name="A5_412235" localSheetId="33">#REF!</definedName>
    <definedName name="A5_412235">#REF!</definedName>
    <definedName name="A5_412235BB" localSheetId="33">#REF!</definedName>
    <definedName name="A5_412235BB">#REF!</definedName>
    <definedName name="A5_412236" localSheetId="33">#REF!</definedName>
    <definedName name="A5_412236">#REF!</definedName>
    <definedName name="A5_412236BB" localSheetId="33">#REF!</definedName>
    <definedName name="A5_412236BB">#REF!</definedName>
    <definedName name="A5_412237" localSheetId="33">#REF!</definedName>
    <definedName name="A5_412237">#REF!</definedName>
    <definedName name="A5_412237BB" localSheetId="33">#REF!</definedName>
    <definedName name="A5_412237BB">#REF!</definedName>
    <definedName name="A5_412238" localSheetId="33">#REF!</definedName>
    <definedName name="A5_412238">#REF!</definedName>
    <definedName name="A5_412238BB" localSheetId="33">#REF!</definedName>
    <definedName name="A5_412238BB">#REF!</definedName>
    <definedName name="A5_412239" localSheetId="33">#REF!</definedName>
    <definedName name="A5_412239">#REF!</definedName>
    <definedName name="A5_412239BB" localSheetId="33">#REF!</definedName>
    <definedName name="A5_412239BB">#REF!</definedName>
    <definedName name="A5_412240" localSheetId="33">#REF!</definedName>
    <definedName name="A5_412240">#REF!</definedName>
    <definedName name="A5_412240BB" localSheetId="33">#REF!</definedName>
    <definedName name="A5_412240BB">#REF!</definedName>
    <definedName name="A5_412241" localSheetId="33">#REF!</definedName>
    <definedName name="A5_412241">#REF!</definedName>
    <definedName name="A5_412241BB" localSheetId="33">#REF!</definedName>
    <definedName name="A5_412241BB">#REF!</definedName>
    <definedName name="A5_412242" localSheetId="33">#REF!</definedName>
    <definedName name="A5_412242">#REF!</definedName>
    <definedName name="A5_412242BB" localSheetId="33">#REF!</definedName>
    <definedName name="A5_412242BB">#REF!</definedName>
    <definedName name="A5_412244" localSheetId="33">#REF!</definedName>
    <definedName name="A5_412244">#REF!</definedName>
    <definedName name="A5_412244BB" localSheetId="33">#REF!</definedName>
    <definedName name="A5_412244BB">#REF!</definedName>
    <definedName name="A5_412245" localSheetId="33">#REF!</definedName>
    <definedName name="A5_412245">#REF!</definedName>
    <definedName name="A5_412245BB" localSheetId="33">#REF!</definedName>
    <definedName name="A5_412245BB">#REF!</definedName>
    <definedName name="A5_412247" localSheetId="33">#REF!</definedName>
    <definedName name="A5_412247">#REF!</definedName>
    <definedName name="A5_412247BB" localSheetId="33">#REF!</definedName>
    <definedName name="A5_412247BB">#REF!</definedName>
    <definedName name="A5_412248" localSheetId="33">#REF!</definedName>
    <definedName name="A5_412248">#REF!</definedName>
    <definedName name="A5_412248BB" localSheetId="33">#REF!</definedName>
    <definedName name="A5_412248BB">#REF!</definedName>
    <definedName name="A5_412249" localSheetId="33">#REF!</definedName>
    <definedName name="A5_412249">#REF!</definedName>
    <definedName name="A5_412249BB" localSheetId="33">#REF!</definedName>
    <definedName name="A5_412249BB">#REF!</definedName>
    <definedName name="A5_412251" localSheetId="33">#REF!</definedName>
    <definedName name="A5_412251">#REF!</definedName>
    <definedName name="A5_412251BB" localSheetId="33">#REF!</definedName>
    <definedName name="A5_412251BB">#REF!</definedName>
    <definedName name="A5_412252" localSheetId="33">#REF!</definedName>
    <definedName name="A5_412252">#REF!</definedName>
    <definedName name="A5_412252BB" localSheetId="33">#REF!</definedName>
    <definedName name="A5_412252BB">#REF!</definedName>
    <definedName name="A5_412253" localSheetId="33">#REF!</definedName>
    <definedName name="A5_412253">#REF!</definedName>
    <definedName name="A5_412253BB" localSheetId="33">#REF!</definedName>
    <definedName name="A5_412253BB">#REF!</definedName>
    <definedName name="A5_412254" localSheetId="33">#REF!</definedName>
    <definedName name="A5_412254">#REF!</definedName>
    <definedName name="A5_412254BB" localSheetId="33">#REF!</definedName>
    <definedName name="A5_412254BB">#REF!</definedName>
    <definedName name="A5_412256" localSheetId="33">#REF!</definedName>
    <definedName name="A5_412256">#REF!</definedName>
    <definedName name="A5_412256BB" localSheetId="33">#REF!</definedName>
    <definedName name="A5_412256BB">#REF!</definedName>
    <definedName name="A5_412257" localSheetId="33">#REF!</definedName>
    <definedName name="A5_412257">#REF!</definedName>
    <definedName name="A5_412257BB" localSheetId="33">#REF!</definedName>
    <definedName name="A5_412257BB">#REF!</definedName>
    <definedName name="A5_412258" localSheetId="33">#REF!</definedName>
    <definedName name="A5_412258">#REF!</definedName>
    <definedName name="A5_412258BB" localSheetId="33">#REF!</definedName>
    <definedName name="A5_412258BB">#REF!</definedName>
    <definedName name="A5_412259" localSheetId="33">#REF!</definedName>
    <definedName name="A5_412259">#REF!</definedName>
    <definedName name="A5_412259BB" localSheetId="33">#REF!</definedName>
    <definedName name="A5_412259BB">#REF!</definedName>
    <definedName name="A5_412260" localSheetId="33">#REF!</definedName>
    <definedName name="A5_412260">#REF!</definedName>
    <definedName name="A5_412260BB" localSheetId="33">#REF!</definedName>
    <definedName name="A5_412260BB">#REF!</definedName>
    <definedName name="A5_412264" localSheetId="33">#REF!</definedName>
    <definedName name="A5_412264">#REF!</definedName>
    <definedName name="A5_412264BB" localSheetId="33">#REF!</definedName>
    <definedName name="A5_412264BB">#REF!</definedName>
    <definedName name="A5_412265" localSheetId="33">#REF!</definedName>
    <definedName name="A5_412265">#REF!</definedName>
    <definedName name="A5_412265BB" localSheetId="33">#REF!</definedName>
    <definedName name="A5_412265BB">#REF!</definedName>
    <definedName name="A5_412300" localSheetId="33">#REF!</definedName>
    <definedName name="A5_412300">#REF!</definedName>
    <definedName name="A5_412300BB" localSheetId="33">#REF!</definedName>
    <definedName name="A5_412300BB">#REF!</definedName>
    <definedName name="A5_412301" localSheetId="33">#REF!</definedName>
    <definedName name="A5_412301">#REF!</definedName>
    <definedName name="A5_412301BB" localSheetId="33">#REF!</definedName>
    <definedName name="A5_412301BB">#REF!</definedName>
    <definedName name="A5_412302" localSheetId="33">#REF!</definedName>
    <definedName name="A5_412302">#REF!</definedName>
    <definedName name="A5_412302BB" localSheetId="33">#REF!</definedName>
    <definedName name="A5_412302BB">#REF!</definedName>
    <definedName name="A5_412303" localSheetId="33">#REF!</definedName>
    <definedName name="A5_412303">#REF!</definedName>
    <definedName name="A5_412303BB" localSheetId="33">#REF!</definedName>
    <definedName name="A5_412303BB">#REF!</definedName>
    <definedName name="A5_412304" localSheetId="33">#REF!</definedName>
    <definedName name="A5_412304">#REF!</definedName>
    <definedName name="A5_412304BB" localSheetId="33">#REF!</definedName>
    <definedName name="A5_412304BB">#REF!</definedName>
    <definedName name="A5_412305" localSheetId="33">#REF!</definedName>
    <definedName name="A5_412305">#REF!</definedName>
    <definedName name="A5_412305BB" localSheetId="33">#REF!</definedName>
    <definedName name="A5_412305BB">#REF!</definedName>
    <definedName name="A5_412306" localSheetId="33">#REF!</definedName>
    <definedName name="A5_412306">#REF!</definedName>
    <definedName name="A5_412306BB" localSheetId="33">#REF!</definedName>
    <definedName name="A5_412306BB">#REF!</definedName>
    <definedName name="A5_412307" localSheetId="33">#REF!</definedName>
    <definedName name="A5_412307">#REF!</definedName>
    <definedName name="A5_412307BB" localSheetId="33">#REF!</definedName>
    <definedName name="A5_412307BB">#REF!</definedName>
    <definedName name="A5_412308" localSheetId="33">#REF!</definedName>
    <definedName name="A5_412308">#REF!</definedName>
    <definedName name="A5_412308BB" localSheetId="33">#REF!</definedName>
    <definedName name="A5_412308BB">#REF!</definedName>
    <definedName name="A5_412309" localSheetId="33">#REF!</definedName>
    <definedName name="A5_412309">#REF!</definedName>
    <definedName name="A5_412309BB" localSheetId="33">#REF!</definedName>
    <definedName name="A5_412309BB">#REF!</definedName>
    <definedName name="A5_412310" localSheetId="33">#REF!</definedName>
    <definedName name="A5_412310">#REF!</definedName>
    <definedName name="A5_412310BB" localSheetId="33">#REF!</definedName>
    <definedName name="A5_412310BB">#REF!</definedName>
    <definedName name="A5_412320" localSheetId="33">#REF!</definedName>
    <definedName name="A5_412320">#REF!</definedName>
    <definedName name="A5_412320BB" localSheetId="33">#REF!</definedName>
    <definedName name="A5_412320BB">#REF!</definedName>
    <definedName name="A5_412322" localSheetId="33">#REF!</definedName>
    <definedName name="A5_412322">#REF!</definedName>
    <definedName name="A5_412322BB" localSheetId="33">#REF!</definedName>
    <definedName name="A5_412322BB">#REF!</definedName>
    <definedName name="A5_412323" localSheetId="33">#REF!</definedName>
    <definedName name="A5_412323">#REF!</definedName>
    <definedName name="A5_412323BB" localSheetId="33">#REF!</definedName>
    <definedName name="A5_412323BB">#REF!</definedName>
    <definedName name="A5_412324" localSheetId="33">#REF!</definedName>
    <definedName name="A5_412324">#REF!</definedName>
    <definedName name="A5_412324BB" localSheetId="33">#REF!</definedName>
    <definedName name="A5_412324BB">#REF!</definedName>
    <definedName name="A5_412325" localSheetId="33">#REF!</definedName>
    <definedName name="A5_412325">#REF!</definedName>
    <definedName name="A5_412325BB" localSheetId="33">#REF!</definedName>
    <definedName name="A5_412325BB">#REF!</definedName>
    <definedName name="A5_412326" localSheetId="33">#REF!</definedName>
    <definedName name="A5_412326">#REF!</definedName>
    <definedName name="A5_412326BB" localSheetId="33">#REF!</definedName>
    <definedName name="A5_412326BB">#REF!</definedName>
    <definedName name="A5_412327" localSheetId="33">#REF!</definedName>
    <definedName name="A5_412327">#REF!</definedName>
    <definedName name="A5_412327BB" localSheetId="33">#REF!</definedName>
    <definedName name="A5_412327BB">#REF!</definedName>
    <definedName name="A5_412328" localSheetId="33">#REF!</definedName>
    <definedName name="A5_412328">#REF!</definedName>
    <definedName name="A5_412328BB" localSheetId="33">#REF!</definedName>
    <definedName name="A5_412328BB">#REF!</definedName>
    <definedName name="A5_412329" localSheetId="33">#REF!</definedName>
    <definedName name="A5_412329">#REF!</definedName>
    <definedName name="A5_412329BB" localSheetId="33">#REF!</definedName>
    <definedName name="A5_412329BB">#REF!</definedName>
    <definedName name="A5_412333" localSheetId="33">#REF!</definedName>
    <definedName name="A5_412333">#REF!</definedName>
    <definedName name="A5_412333BB" localSheetId="33">#REF!</definedName>
    <definedName name="A5_412333BB">#REF!</definedName>
    <definedName name="A5_412334" localSheetId="33">#REF!</definedName>
    <definedName name="A5_412334">#REF!</definedName>
    <definedName name="A5_412334BB" localSheetId="33">#REF!</definedName>
    <definedName name="A5_412334BB">#REF!</definedName>
    <definedName name="A5_412335" localSheetId="33">#REF!</definedName>
    <definedName name="A5_412335">#REF!</definedName>
    <definedName name="A5_412335BB" localSheetId="33">#REF!</definedName>
    <definedName name="A5_412335BB">#REF!</definedName>
    <definedName name="A5_412336" localSheetId="33">#REF!</definedName>
    <definedName name="A5_412336">#REF!</definedName>
    <definedName name="A5_412336BB" localSheetId="33">#REF!</definedName>
    <definedName name="A5_412336BB">#REF!</definedName>
    <definedName name="A5_412337" localSheetId="33">#REF!</definedName>
    <definedName name="A5_412337">#REF!</definedName>
    <definedName name="A5_412337BB" localSheetId="33">#REF!</definedName>
    <definedName name="A5_412337BB">#REF!</definedName>
    <definedName name="A5_412338" localSheetId="33">#REF!</definedName>
    <definedName name="A5_412338">#REF!</definedName>
    <definedName name="A5_412338BB" localSheetId="33">#REF!</definedName>
    <definedName name="A5_412338BB">#REF!</definedName>
    <definedName name="A5_412339" localSheetId="33">#REF!</definedName>
    <definedName name="A5_412339">#REF!</definedName>
    <definedName name="A5_412339BB" localSheetId="33">#REF!</definedName>
    <definedName name="A5_412339BB">#REF!</definedName>
    <definedName name="A5_412340" localSheetId="33">#REF!</definedName>
    <definedName name="A5_412340">#REF!</definedName>
    <definedName name="A5_412340BB" localSheetId="33">#REF!</definedName>
    <definedName name="A5_412340BB">#REF!</definedName>
    <definedName name="A5_412341" localSheetId="33">#REF!</definedName>
    <definedName name="A5_412341">#REF!</definedName>
    <definedName name="A5_412341BB" localSheetId="33">#REF!</definedName>
    <definedName name="A5_412341BB">#REF!</definedName>
    <definedName name="A5_412342" localSheetId="33">#REF!</definedName>
    <definedName name="A5_412342">#REF!</definedName>
    <definedName name="A5_412342BB" localSheetId="33">#REF!</definedName>
    <definedName name="A5_412342BB">#REF!</definedName>
    <definedName name="A5_412343" localSheetId="33">#REF!</definedName>
    <definedName name="A5_412343">#REF!</definedName>
    <definedName name="A5_412343BB" localSheetId="33">#REF!</definedName>
    <definedName name="A5_412343BB">#REF!</definedName>
    <definedName name="A5_412410" localSheetId="33">#REF!</definedName>
    <definedName name="A5_412410">#REF!</definedName>
    <definedName name="A5_412410BB" localSheetId="33">#REF!</definedName>
    <definedName name="A5_412410BB">#REF!</definedName>
    <definedName name="A5_412414" localSheetId="33">#REF!</definedName>
    <definedName name="A5_412414">#REF!</definedName>
    <definedName name="A5_412414BB" localSheetId="33">#REF!</definedName>
    <definedName name="A5_412414BB">#REF!</definedName>
    <definedName name="A5_412422" localSheetId="33">#REF!</definedName>
    <definedName name="A5_412422">#REF!</definedName>
    <definedName name="A5_412422BB" localSheetId="33">#REF!</definedName>
    <definedName name="A5_412422BB">#REF!</definedName>
    <definedName name="A5_412423" localSheetId="33">#REF!</definedName>
    <definedName name="A5_412423">#REF!</definedName>
    <definedName name="A5_412423BB" localSheetId="33">#REF!</definedName>
    <definedName name="A5_412423BB">#REF!</definedName>
    <definedName name="A5_412424" localSheetId="33">#REF!</definedName>
    <definedName name="A5_412424">#REF!</definedName>
    <definedName name="A5_412424BB" localSheetId="33">#REF!</definedName>
    <definedName name="A5_412424BB">#REF!</definedName>
    <definedName name="A5_412426" localSheetId="33">#REF!</definedName>
    <definedName name="A5_412426">#REF!</definedName>
    <definedName name="A5_412426BB" localSheetId="33">#REF!</definedName>
    <definedName name="A5_412426BB">#REF!</definedName>
    <definedName name="A5_412610" localSheetId="33">#REF!</definedName>
    <definedName name="A5_412610">#REF!</definedName>
    <definedName name="A5_412610BB" localSheetId="33">#REF!</definedName>
    <definedName name="A5_412610BB">#REF!</definedName>
    <definedName name="A5_412800" localSheetId="33">#REF!</definedName>
    <definedName name="A5_412800">#REF!</definedName>
    <definedName name="A5_412800BB" localSheetId="33">#REF!</definedName>
    <definedName name="A5_412800BB">#REF!</definedName>
    <definedName name="A5_412801" localSheetId="33">#REF!</definedName>
    <definedName name="A5_412801">#REF!</definedName>
    <definedName name="A5_412801BB" localSheetId="33">#REF!</definedName>
    <definedName name="A5_412801BB">#REF!</definedName>
    <definedName name="A5_412802" localSheetId="33">#REF!</definedName>
    <definedName name="A5_412802">#REF!</definedName>
    <definedName name="A5_412802BB" localSheetId="33">#REF!</definedName>
    <definedName name="A5_412802BB">#REF!</definedName>
    <definedName name="A5_412803" localSheetId="33">#REF!</definedName>
    <definedName name="A5_412803">#REF!</definedName>
    <definedName name="A5_412803BB" localSheetId="33">#REF!</definedName>
    <definedName name="A5_412803BB">#REF!</definedName>
    <definedName name="A5_412804" localSheetId="33">#REF!</definedName>
    <definedName name="A5_412804">#REF!</definedName>
    <definedName name="A5_412804BB" localSheetId="33">#REF!</definedName>
    <definedName name="A5_412804BB">#REF!</definedName>
    <definedName name="A5_412806" localSheetId="33">#REF!</definedName>
    <definedName name="A5_412806">#REF!</definedName>
    <definedName name="A5_412806BB" localSheetId="33">#REF!</definedName>
    <definedName name="A5_412806BB">#REF!</definedName>
    <definedName name="A5_412807" localSheetId="33">#REF!</definedName>
    <definedName name="A5_412807">#REF!</definedName>
    <definedName name="A5_412807BB" localSheetId="33">#REF!</definedName>
    <definedName name="A5_412807BB">#REF!</definedName>
    <definedName name="A5_412808" localSheetId="33">#REF!</definedName>
    <definedName name="A5_412808">#REF!</definedName>
    <definedName name="A5_412808BB" localSheetId="33">#REF!</definedName>
    <definedName name="A5_412808BB">#REF!</definedName>
    <definedName name="A5_412809" localSheetId="33">#REF!</definedName>
    <definedName name="A5_412809">#REF!</definedName>
    <definedName name="A5_412809BB" localSheetId="33">#REF!</definedName>
    <definedName name="A5_412809BB">#REF!</definedName>
    <definedName name="A5_412814" localSheetId="33">#REF!</definedName>
    <definedName name="A5_412814">#REF!</definedName>
    <definedName name="A5_412814BB" localSheetId="33">#REF!</definedName>
    <definedName name="A5_412814BB">#REF!</definedName>
    <definedName name="A5_412816" localSheetId="33">#REF!</definedName>
    <definedName name="A5_412816">#REF!</definedName>
    <definedName name="A5_412816BB" localSheetId="33">#REF!</definedName>
    <definedName name="A5_412816BB">#REF!</definedName>
    <definedName name="A5_412817" localSheetId="33">#REF!</definedName>
    <definedName name="A5_412817">#REF!</definedName>
    <definedName name="A5_412817BB" localSheetId="33">#REF!</definedName>
    <definedName name="A5_412817BB">#REF!</definedName>
    <definedName name="A5_412818" localSheetId="33">#REF!</definedName>
    <definedName name="A5_412818">#REF!</definedName>
    <definedName name="A5_412818BB" localSheetId="33">#REF!</definedName>
    <definedName name="A5_412818BB">#REF!</definedName>
    <definedName name="A5_412819" localSheetId="33">#REF!</definedName>
    <definedName name="A5_412819">#REF!</definedName>
    <definedName name="A5_412819BB" localSheetId="33">#REF!</definedName>
    <definedName name="A5_412819BB">#REF!</definedName>
    <definedName name="A5_412821" localSheetId="33">#REF!</definedName>
    <definedName name="A5_412821">#REF!</definedName>
    <definedName name="A5_412821BB" localSheetId="33">#REF!</definedName>
    <definedName name="A5_412821BB">#REF!</definedName>
    <definedName name="A5_412822" localSheetId="33">#REF!</definedName>
    <definedName name="A5_412822">#REF!</definedName>
    <definedName name="A5_412822BB" localSheetId="33">#REF!</definedName>
    <definedName name="A5_412822BB">#REF!</definedName>
    <definedName name="A5_412823" localSheetId="33">#REF!</definedName>
    <definedName name="A5_412823">#REF!</definedName>
    <definedName name="A5_412823BB" localSheetId="33">#REF!</definedName>
    <definedName name="A5_412823BB">#REF!</definedName>
    <definedName name="A5_412824" localSheetId="33">#REF!</definedName>
    <definedName name="A5_412824">#REF!</definedName>
    <definedName name="A5_412824BB" localSheetId="33">#REF!</definedName>
    <definedName name="A5_412824BB">#REF!</definedName>
    <definedName name="A5_412825" localSheetId="33">#REF!</definedName>
    <definedName name="A5_412825">#REF!</definedName>
    <definedName name="A5_412825BB" localSheetId="33">#REF!</definedName>
    <definedName name="A5_412825BB">#REF!</definedName>
    <definedName name="A5_412826" localSheetId="33">#REF!</definedName>
    <definedName name="A5_412826">#REF!</definedName>
    <definedName name="A5_412826BB" localSheetId="33">#REF!</definedName>
    <definedName name="A5_412826BB">#REF!</definedName>
    <definedName name="A5_412831" localSheetId="33">#REF!</definedName>
    <definedName name="A5_412831">#REF!</definedName>
    <definedName name="A5_412831BB" localSheetId="33">#REF!</definedName>
    <definedName name="A5_412831BB">#REF!</definedName>
    <definedName name="A5_412832" localSheetId="33">#REF!</definedName>
    <definedName name="A5_412832">#REF!</definedName>
    <definedName name="A5_412832BB" localSheetId="33">#REF!</definedName>
    <definedName name="A5_412832BB">#REF!</definedName>
    <definedName name="A5_412833" localSheetId="33">#REF!</definedName>
    <definedName name="A5_412833">#REF!</definedName>
    <definedName name="A5_412833BB" localSheetId="33">#REF!</definedName>
    <definedName name="A5_412833BB">#REF!</definedName>
    <definedName name="A5_413010" localSheetId="33">#REF!</definedName>
    <definedName name="A5_413010">#REF!</definedName>
    <definedName name="A5_413010BB" localSheetId="33">#REF!</definedName>
    <definedName name="A5_413010BB">#REF!</definedName>
    <definedName name="A5_413060" localSheetId="33">#REF!</definedName>
    <definedName name="A5_413060">#REF!</definedName>
    <definedName name="A5_413060BB" localSheetId="33">#REF!</definedName>
    <definedName name="A5_413060BB">#REF!</definedName>
    <definedName name="A5_415010" localSheetId="33">#REF!</definedName>
    <definedName name="A5_415010">#REF!</definedName>
    <definedName name="A5_415010BB" localSheetId="33">#REF!</definedName>
    <definedName name="A5_415010BB">#REF!</definedName>
    <definedName name="A5_420010" localSheetId="33">#REF!</definedName>
    <definedName name="A5_420010">#REF!</definedName>
    <definedName name="A5_420010BB" localSheetId="33">#REF!</definedName>
    <definedName name="A5_420010BB">#REF!</definedName>
    <definedName name="A5_420011" localSheetId="33">#REF!</definedName>
    <definedName name="A5_420011">#REF!</definedName>
    <definedName name="A5_420011BB" localSheetId="33">#REF!</definedName>
    <definedName name="A5_420011BB">#REF!</definedName>
    <definedName name="A5_420012" localSheetId="33">#REF!</definedName>
    <definedName name="A5_420012">#REF!</definedName>
    <definedName name="A5_420012BB" localSheetId="33">#REF!</definedName>
    <definedName name="A5_420012BB">#REF!</definedName>
    <definedName name="A5_420014" localSheetId="33">#REF!</definedName>
    <definedName name="A5_420014">#REF!</definedName>
    <definedName name="A5_420014BB" localSheetId="33">#REF!</definedName>
    <definedName name="A5_420014BB">#REF!</definedName>
    <definedName name="A5_420015" localSheetId="33">#REF!</definedName>
    <definedName name="A5_420015">#REF!</definedName>
    <definedName name="A5_420015BB" localSheetId="33">#REF!</definedName>
    <definedName name="A5_420015BB">#REF!</definedName>
    <definedName name="A5_420016" localSheetId="33">#REF!</definedName>
    <definedName name="A5_420016">#REF!</definedName>
    <definedName name="A5_420016BB" localSheetId="33">#REF!</definedName>
    <definedName name="A5_420016BB">#REF!</definedName>
    <definedName name="A5_420017" localSheetId="33">#REF!</definedName>
    <definedName name="A5_420017">#REF!</definedName>
    <definedName name="A5_420017BB" localSheetId="33">#REF!</definedName>
    <definedName name="A5_420017BB">#REF!</definedName>
    <definedName name="A5_420019" localSheetId="33">#REF!</definedName>
    <definedName name="A5_420019">#REF!</definedName>
    <definedName name="A5_420019BB" localSheetId="33">#REF!</definedName>
    <definedName name="A5_420019BB">#REF!</definedName>
    <definedName name="A5_420020" localSheetId="33">#REF!</definedName>
    <definedName name="A5_420020">#REF!</definedName>
    <definedName name="A5_420020BB" localSheetId="33">#REF!</definedName>
    <definedName name="A5_420020BB">#REF!</definedName>
    <definedName name="A5_420026" localSheetId="33">#REF!</definedName>
    <definedName name="A5_420026">#REF!</definedName>
    <definedName name="A5_420026BB" localSheetId="33">#REF!</definedName>
    <definedName name="A5_420026BB">#REF!</definedName>
    <definedName name="A5_420027" localSheetId="33">#REF!</definedName>
    <definedName name="A5_420027">#REF!</definedName>
    <definedName name="A5_420027BB" localSheetId="33">#REF!</definedName>
    <definedName name="A5_420027BB">#REF!</definedName>
    <definedName name="A5_420028" localSheetId="33">#REF!</definedName>
    <definedName name="A5_420028">#REF!</definedName>
    <definedName name="A5_420028BB" localSheetId="33">#REF!</definedName>
    <definedName name="A5_420028BB">#REF!</definedName>
    <definedName name="A5_420030" localSheetId="33">#REF!</definedName>
    <definedName name="A5_420030">#REF!</definedName>
    <definedName name="A5_420030BB" localSheetId="33">#REF!</definedName>
    <definedName name="A5_420030BB">#REF!</definedName>
    <definedName name="A5_420031" localSheetId="33">#REF!</definedName>
    <definedName name="A5_420031">#REF!</definedName>
    <definedName name="A5_420031BB" localSheetId="33">#REF!</definedName>
    <definedName name="A5_420031BB">#REF!</definedName>
    <definedName name="A5_420032" localSheetId="33">#REF!</definedName>
    <definedName name="A5_420032">#REF!</definedName>
    <definedName name="A5_420032BB" localSheetId="33">#REF!</definedName>
    <definedName name="A5_420032BB">#REF!</definedName>
    <definedName name="A5_420033" localSheetId="33">#REF!</definedName>
    <definedName name="A5_420033">#REF!</definedName>
    <definedName name="A5_420033BB" localSheetId="33">#REF!</definedName>
    <definedName name="A5_420033BB">#REF!</definedName>
    <definedName name="A5_421012" localSheetId="33">#REF!</definedName>
    <definedName name="A5_421012">#REF!</definedName>
    <definedName name="A5_421012BB" localSheetId="33">#REF!</definedName>
    <definedName name="A5_421012BB">#REF!</definedName>
    <definedName name="A5_421016" localSheetId="33">#REF!</definedName>
    <definedName name="A5_421016">#REF!</definedName>
    <definedName name="A5_421016BB" localSheetId="33">#REF!</definedName>
    <definedName name="A5_421016BB">#REF!</definedName>
    <definedName name="A5_421020" localSheetId="33">#REF!</definedName>
    <definedName name="A5_421020">#REF!</definedName>
    <definedName name="A5_421020BB" localSheetId="33">#REF!</definedName>
    <definedName name="A5_421020BB">#REF!</definedName>
    <definedName name="A5_421021" localSheetId="33">#REF!</definedName>
    <definedName name="A5_421021">#REF!</definedName>
    <definedName name="A5_421021BB" localSheetId="33">#REF!</definedName>
    <definedName name="A5_421021BB">#REF!</definedName>
    <definedName name="A5_421022" localSheetId="33">#REF!</definedName>
    <definedName name="A5_421022">#REF!</definedName>
    <definedName name="A5_421022BB" localSheetId="33">#REF!</definedName>
    <definedName name="A5_421022BB">#REF!</definedName>
    <definedName name="A5_421023" localSheetId="33">#REF!</definedName>
    <definedName name="A5_421023">#REF!</definedName>
    <definedName name="A5_421023BB" localSheetId="33">#REF!</definedName>
    <definedName name="A5_421023BB">#REF!</definedName>
    <definedName name="A5_421024" localSheetId="33">#REF!</definedName>
    <definedName name="A5_421024">#REF!</definedName>
    <definedName name="A5_421024BB" localSheetId="33">#REF!</definedName>
    <definedName name="A5_421024BB">#REF!</definedName>
    <definedName name="A5_421027" localSheetId="33">#REF!</definedName>
    <definedName name="A5_421027">#REF!</definedName>
    <definedName name="A5_421027BB" localSheetId="33">#REF!</definedName>
    <definedName name="A5_421027BB">#REF!</definedName>
    <definedName name="A5_421030" localSheetId="33">#REF!</definedName>
    <definedName name="A5_421030">#REF!</definedName>
    <definedName name="A5_421030BB" localSheetId="33">#REF!</definedName>
    <definedName name="A5_421030BB">#REF!</definedName>
    <definedName name="A5_421031" localSheetId="33">#REF!</definedName>
    <definedName name="A5_421031">#REF!</definedName>
    <definedName name="A5_421031BB" localSheetId="33">#REF!</definedName>
    <definedName name="A5_421031BB">#REF!</definedName>
    <definedName name="A5_421032" localSheetId="33">#REF!</definedName>
    <definedName name="A5_421032">#REF!</definedName>
    <definedName name="A5_421032BB" localSheetId="33">#REF!</definedName>
    <definedName name="A5_421032BB">#REF!</definedName>
    <definedName name="A5_421034" localSheetId="33">#REF!</definedName>
    <definedName name="A5_421034">#REF!</definedName>
    <definedName name="A5_421034BB" localSheetId="33">#REF!</definedName>
    <definedName name="A5_421034BB">#REF!</definedName>
    <definedName name="A5_421035" localSheetId="33">#REF!</definedName>
    <definedName name="A5_421035">#REF!</definedName>
    <definedName name="A5_421035BB" localSheetId="33">#REF!</definedName>
    <definedName name="A5_421035BB">#REF!</definedName>
    <definedName name="A5_421038" localSheetId="33">#REF!</definedName>
    <definedName name="A5_421038">#REF!</definedName>
    <definedName name="A5_421038BB" localSheetId="33">#REF!</definedName>
    <definedName name="A5_421038BB">#REF!</definedName>
    <definedName name="A5_421040" localSheetId="33">#REF!</definedName>
    <definedName name="A5_421040">#REF!</definedName>
    <definedName name="A5_421040BB" localSheetId="33">#REF!</definedName>
    <definedName name="A5_421040BB">#REF!</definedName>
    <definedName name="A5_421042" localSheetId="33">#REF!</definedName>
    <definedName name="A5_421042">#REF!</definedName>
    <definedName name="A5_421042BB" localSheetId="33">#REF!</definedName>
    <definedName name="A5_421042BB">#REF!</definedName>
    <definedName name="A5_421060" localSheetId="33">#REF!</definedName>
    <definedName name="A5_421060">#REF!</definedName>
    <definedName name="A5_421060BB" localSheetId="33">#REF!</definedName>
    <definedName name="A5_421060BB">#REF!</definedName>
    <definedName name="A5_421061" localSheetId="33">#REF!</definedName>
    <definedName name="A5_421061">#REF!</definedName>
    <definedName name="A5_421061BB" localSheetId="33">#REF!</definedName>
    <definedName name="A5_421061BB">#REF!</definedName>
    <definedName name="A5_421063" localSheetId="33">#REF!</definedName>
    <definedName name="A5_421063">#REF!</definedName>
    <definedName name="A5_421063BB" localSheetId="33">#REF!</definedName>
    <definedName name="A5_421063BB">#REF!</definedName>
    <definedName name="A5_421064" localSheetId="33">#REF!</definedName>
    <definedName name="A5_421064">#REF!</definedName>
    <definedName name="A5_421064BB" localSheetId="33">#REF!</definedName>
    <definedName name="A5_421064BB">#REF!</definedName>
    <definedName name="A5_421065" localSheetId="33">#REF!</definedName>
    <definedName name="A5_421065">#REF!</definedName>
    <definedName name="A5_421065BB" localSheetId="33">#REF!</definedName>
    <definedName name="A5_421065BB">#REF!</definedName>
    <definedName name="A5_421066" localSheetId="33">#REF!</definedName>
    <definedName name="A5_421066">#REF!</definedName>
    <definedName name="A5_421066BB" localSheetId="33">#REF!</definedName>
    <definedName name="A5_421066BB">#REF!</definedName>
    <definedName name="A5_421067" localSheetId="33">#REF!</definedName>
    <definedName name="A5_421067">#REF!</definedName>
    <definedName name="A5_421067BB" localSheetId="33">#REF!</definedName>
    <definedName name="A5_421067BB">#REF!</definedName>
    <definedName name="A5_421068" localSheetId="33">#REF!</definedName>
    <definedName name="A5_421068">#REF!</definedName>
    <definedName name="A5_421068BB" localSheetId="33">#REF!</definedName>
    <definedName name="A5_421068BB">#REF!</definedName>
    <definedName name="A5_421071" localSheetId="33">#REF!</definedName>
    <definedName name="A5_421071">#REF!</definedName>
    <definedName name="A5_421071BB" localSheetId="33">#REF!</definedName>
    <definedName name="A5_421071BB">#REF!</definedName>
    <definedName name="A5_424020" localSheetId="33">#REF!</definedName>
    <definedName name="A5_424020">#REF!</definedName>
    <definedName name="A5_424020BB" localSheetId="33">#REF!</definedName>
    <definedName name="A5_424020BB">#REF!</definedName>
    <definedName name="A5_424030" localSheetId="33">#REF!</definedName>
    <definedName name="A5_424030">#REF!</definedName>
    <definedName name="A5_424030BB" localSheetId="33">#REF!</definedName>
    <definedName name="A5_424030BB">#REF!</definedName>
    <definedName name="A5_430010" localSheetId="33">#REF!</definedName>
    <definedName name="A5_430010">#REF!</definedName>
    <definedName name="A5_430010BB" localSheetId="33">#REF!</definedName>
    <definedName name="A5_430010BB">#REF!</definedName>
    <definedName name="A5_432010" localSheetId="33">#REF!</definedName>
    <definedName name="A5_432010">#REF!</definedName>
    <definedName name="A5_432010BB" localSheetId="33">#REF!</definedName>
    <definedName name="A5_432010BB">#REF!</definedName>
    <definedName name="A5_434010" localSheetId="33">#REF!</definedName>
    <definedName name="A5_434010">#REF!</definedName>
    <definedName name="A5_434010BB" localSheetId="33">#REF!</definedName>
    <definedName name="A5_434010BB">#REF!</definedName>
    <definedName name="A5_434020" localSheetId="33">#REF!</definedName>
    <definedName name="A5_434020">#REF!</definedName>
    <definedName name="A5_434020BB" localSheetId="33">#REF!</definedName>
    <definedName name="A5_434020BB">#REF!</definedName>
    <definedName name="A5_443010" localSheetId="33">#REF!</definedName>
    <definedName name="A5_443010">#REF!</definedName>
    <definedName name="A5_443010BB" localSheetId="33">#REF!</definedName>
    <definedName name="A5_443010BB">#REF!</definedName>
    <definedName name="A5_443012" localSheetId="33">#REF!</definedName>
    <definedName name="A5_443012">#REF!</definedName>
    <definedName name="A5_443012BB" localSheetId="33">#REF!</definedName>
    <definedName name="A5_443012BB">#REF!</definedName>
    <definedName name="A5_443013" localSheetId="33">#REF!</definedName>
    <definedName name="A5_443013">#REF!</definedName>
    <definedName name="A5_443013BB" localSheetId="33">#REF!</definedName>
    <definedName name="A5_443013BB">#REF!</definedName>
    <definedName name="A5_443014" localSheetId="33">#REF!</definedName>
    <definedName name="A5_443014">#REF!</definedName>
    <definedName name="A5_443014BB" localSheetId="33">#REF!</definedName>
    <definedName name="A5_443014BB">#REF!</definedName>
    <definedName name="A5_443016" localSheetId="33">#REF!</definedName>
    <definedName name="A5_443016">#REF!</definedName>
    <definedName name="A5_443016BB" localSheetId="33">#REF!</definedName>
    <definedName name="A5_443016BB">#REF!</definedName>
    <definedName name="A5_443020" localSheetId="33">#REF!</definedName>
    <definedName name="A5_443020">#REF!</definedName>
    <definedName name="A5_443020BB" localSheetId="33">#REF!</definedName>
    <definedName name="A5_443020BB">#REF!</definedName>
    <definedName name="A5_443021" localSheetId="33">#REF!</definedName>
    <definedName name="A5_443021">#REF!</definedName>
    <definedName name="A5_443021BB" localSheetId="33">#REF!</definedName>
    <definedName name="A5_443021BB">#REF!</definedName>
    <definedName name="A5_443022" localSheetId="33">#REF!</definedName>
    <definedName name="A5_443022">#REF!</definedName>
    <definedName name="A5_443022BB" localSheetId="33">#REF!</definedName>
    <definedName name="A5_443022BB">#REF!</definedName>
    <definedName name="A5_443023" localSheetId="33">#REF!</definedName>
    <definedName name="A5_443023">#REF!</definedName>
    <definedName name="A5_443023BB" localSheetId="33">#REF!</definedName>
    <definedName name="A5_443023BB">#REF!</definedName>
    <definedName name="A5_443024" localSheetId="33">#REF!</definedName>
    <definedName name="A5_443024">#REF!</definedName>
    <definedName name="A5_443024BB" localSheetId="33">#REF!</definedName>
    <definedName name="A5_443024BB">#REF!</definedName>
    <definedName name="A5_443025" localSheetId="33">#REF!</definedName>
    <definedName name="A5_443025">#REF!</definedName>
    <definedName name="A5_443025BB" localSheetId="33">#REF!</definedName>
    <definedName name="A5_443025BB">#REF!</definedName>
    <definedName name="A5_443026" localSheetId="33">#REF!</definedName>
    <definedName name="A5_443026">#REF!</definedName>
    <definedName name="A5_443026BB" localSheetId="33">#REF!</definedName>
    <definedName name="A5_443026BB">#REF!</definedName>
    <definedName name="A5_443027" localSheetId="33">#REF!</definedName>
    <definedName name="A5_443027">#REF!</definedName>
    <definedName name="A5_443027BB" localSheetId="33">#REF!</definedName>
    <definedName name="A5_443027BB">#REF!</definedName>
    <definedName name="A5_443029" localSheetId="33">#REF!</definedName>
    <definedName name="A5_443029">#REF!</definedName>
    <definedName name="A5_443029BB" localSheetId="33">#REF!</definedName>
    <definedName name="A5_443029BB">#REF!</definedName>
    <definedName name="A5_443032" localSheetId="33">#REF!</definedName>
    <definedName name="A5_443032">#REF!</definedName>
    <definedName name="A5_443032BB" localSheetId="33">#REF!</definedName>
    <definedName name="A5_443032BB">#REF!</definedName>
    <definedName name="A5_443033" localSheetId="33">#REF!</definedName>
    <definedName name="A5_443033">#REF!</definedName>
    <definedName name="A5_443033BB" localSheetId="33">#REF!</definedName>
    <definedName name="A5_443033BB">#REF!</definedName>
    <definedName name="A5_443035" localSheetId="33">#REF!</definedName>
    <definedName name="A5_443035">#REF!</definedName>
    <definedName name="A5_443035BB" localSheetId="33">#REF!</definedName>
    <definedName name="A5_443035BB">#REF!</definedName>
    <definedName name="A5_443110" localSheetId="33">#REF!</definedName>
    <definedName name="A5_443110">#REF!</definedName>
    <definedName name="A5_443110BB" localSheetId="33">#REF!</definedName>
    <definedName name="A5_443110BB">#REF!</definedName>
    <definedName name="A5_443120" localSheetId="33">#REF!</definedName>
    <definedName name="A5_443120">#REF!</definedName>
    <definedName name="A5_443120BB" localSheetId="33">#REF!</definedName>
    <definedName name="A5_443120BB">#REF!</definedName>
    <definedName name="A5_443160" localSheetId="33">#REF!</definedName>
    <definedName name="A5_443160">#REF!</definedName>
    <definedName name="A5_443160BB" localSheetId="33">#REF!</definedName>
    <definedName name="A5_443160BB">#REF!</definedName>
    <definedName name="A5_443170" localSheetId="33">#REF!</definedName>
    <definedName name="A5_443170">#REF!</definedName>
    <definedName name="A5_443170BB" localSheetId="33">#REF!</definedName>
    <definedName name="A5_443170BB">#REF!</definedName>
    <definedName name="A5_443180" localSheetId="33">#REF!</definedName>
    <definedName name="A5_443180">#REF!</definedName>
    <definedName name="A5_443180BB" localSheetId="33">#REF!</definedName>
    <definedName name="A5_443180BB">#REF!</definedName>
    <definedName name="A5_443210" localSheetId="33">#REF!</definedName>
    <definedName name="A5_443210">#REF!</definedName>
    <definedName name="A5_443210BB" localSheetId="33">#REF!</definedName>
    <definedName name="A5_443210BB">#REF!</definedName>
    <definedName name="A5_443270" localSheetId="33">#REF!</definedName>
    <definedName name="A5_443270">#REF!</definedName>
    <definedName name="A5_443270BB" localSheetId="33">#REF!</definedName>
    <definedName name="A5_443270BB">#REF!</definedName>
    <definedName name="A5_443280" localSheetId="33">#REF!</definedName>
    <definedName name="A5_443280">#REF!</definedName>
    <definedName name="A5_443280BB" localSheetId="33">#REF!</definedName>
    <definedName name="A5_443280BB">#REF!</definedName>
    <definedName name="A5_443310" localSheetId="33">#REF!</definedName>
    <definedName name="A5_443310">#REF!</definedName>
    <definedName name="A5_443310BB" localSheetId="33">#REF!</definedName>
    <definedName name="A5_443310BB">#REF!</definedName>
    <definedName name="A5_444061" localSheetId="33">#REF!</definedName>
    <definedName name="A5_444061">#REF!</definedName>
    <definedName name="A5_444061BB" localSheetId="33">#REF!</definedName>
    <definedName name="A5_444061BB">#REF!</definedName>
    <definedName name="A5_444310" localSheetId="33">#REF!</definedName>
    <definedName name="A5_444310">#REF!</definedName>
    <definedName name="A5_444310BB" localSheetId="33">#REF!</definedName>
    <definedName name="A5_444310BB">#REF!</definedName>
    <definedName name="A5_445006" localSheetId="33">#REF!</definedName>
    <definedName name="A5_445006">#REF!</definedName>
    <definedName name="A5_445006BB" localSheetId="33">#REF!</definedName>
    <definedName name="A5_445006BB">#REF!</definedName>
    <definedName name="A5_445010" localSheetId="33">#REF!</definedName>
    <definedName name="A5_445010">#REF!</definedName>
    <definedName name="A5_445010BB" localSheetId="33">#REF!</definedName>
    <definedName name="A5_445010BB">#REF!</definedName>
    <definedName name="A5_445011" localSheetId="33">#REF!</definedName>
    <definedName name="A5_445011">#REF!</definedName>
    <definedName name="A5_445011BB" localSheetId="33">#REF!</definedName>
    <definedName name="A5_445011BB">#REF!</definedName>
    <definedName name="A5_445012" localSheetId="33">#REF!</definedName>
    <definedName name="A5_445012">#REF!</definedName>
    <definedName name="A5_445012BB" localSheetId="33">#REF!</definedName>
    <definedName name="A5_445012BB">#REF!</definedName>
    <definedName name="A5_445025" localSheetId="33">#REF!</definedName>
    <definedName name="A5_445025">#REF!</definedName>
    <definedName name="A5_445025BB" localSheetId="33">#REF!</definedName>
    <definedName name="A5_445025BB">#REF!</definedName>
    <definedName name="A5_480010" localSheetId="33">#REF!</definedName>
    <definedName name="A5_480010">#REF!</definedName>
    <definedName name="A5_480010BB" localSheetId="33">#REF!</definedName>
    <definedName name="A5_480010BB">#REF!</definedName>
    <definedName name="A5_481010" localSheetId="33">#REF!</definedName>
    <definedName name="A5_481010">#REF!</definedName>
    <definedName name="A5_481010BB" localSheetId="33">#REF!</definedName>
    <definedName name="A5_481010BB">#REF!</definedName>
    <definedName name="A5_482010" localSheetId="33">#REF!</definedName>
    <definedName name="A5_482010">#REF!</definedName>
    <definedName name="A5_482010BB" localSheetId="33">#REF!</definedName>
    <definedName name="A5_482010BB">#REF!</definedName>
    <definedName name="A5_482012" localSheetId="33">#REF!</definedName>
    <definedName name="A5_482012">#REF!</definedName>
    <definedName name="A5_482012BB" localSheetId="33">#REF!</definedName>
    <definedName name="A5_482012BB">#REF!</definedName>
    <definedName name="A5_483010" localSheetId="33">#REF!</definedName>
    <definedName name="A5_483010">#REF!</definedName>
    <definedName name="A5_483010BB" localSheetId="33">#REF!</definedName>
    <definedName name="A5_483010BB">#REF!</definedName>
    <definedName name="A5_483510" localSheetId="33">#REF!</definedName>
    <definedName name="A5_483510">#REF!</definedName>
    <definedName name="A5_483510BB" localSheetId="33">#REF!</definedName>
    <definedName name="A5_483510BB">#REF!</definedName>
    <definedName name="A5_484010" localSheetId="33">#REF!</definedName>
    <definedName name="A5_484010">#REF!</definedName>
    <definedName name="A5_484010BB" localSheetId="33">#REF!</definedName>
    <definedName name="A5_484010BB">#REF!</definedName>
    <definedName name="A5_484011" localSheetId="33">#REF!</definedName>
    <definedName name="A5_484011">#REF!</definedName>
    <definedName name="A5_484011BB" localSheetId="33">#REF!</definedName>
    <definedName name="A5_484011BB">#REF!</definedName>
    <definedName name="A5_484012" localSheetId="33">#REF!</definedName>
    <definedName name="A5_484012">#REF!</definedName>
    <definedName name="A5_484012BB" localSheetId="33">#REF!</definedName>
    <definedName name="A5_484012BB">#REF!</definedName>
    <definedName name="A5_485010" localSheetId="33">#REF!</definedName>
    <definedName name="A5_485010">#REF!</definedName>
    <definedName name="A5_485010BB" localSheetId="33">#REF!</definedName>
    <definedName name="A5_485010BB">#REF!</definedName>
    <definedName name="A5_487010" localSheetId="33">#REF!</definedName>
    <definedName name="A5_487010">#REF!</definedName>
    <definedName name="A5_487010BB" localSheetId="33">#REF!</definedName>
    <definedName name="A5_487010BB">#REF!</definedName>
    <definedName name="A5_488010" localSheetId="33">#REF!</definedName>
    <definedName name="A5_488010">#REF!</definedName>
    <definedName name="A5_488010BB" localSheetId="33">#REF!</definedName>
    <definedName name="A5_488010BB">#REF!</definedName>
    <definedName name="A5_489010" localSheetId="33">#REF!</definedName>
    <definedName name="A5_489010">#REF!</definedName>
    <definedName name="A5_489010BB" localSheetId="33">#REF!</definedName>
    <definedName name="A5_489010BB">#REF!</definedName>
    <definedName name="A5_490010" localSheetId="33">#REF!</definedName>
    <definedName name="A5_490010">#REF!</definedName>
    <definedName name="A5_490010BB" localSheetId="33">#REF!</definedName>
    <definedName name="A5_490010BB">#REF!</definedName>
    <definedName name="A5_491010" localSheetId="33">#REF!</definedName>
    <definedName name="A5_491010">#REF!</definedName>
    <definedName name="A5_491010BB" localSheetId="33">#REF!</definedName>
    <definedName name="A5_491010BB">#REF!</definedName>
    <definedName name="A5_491011" localSheetId="33">#REF!</definedName>
    <definedName name="A5_491011">#REF!</definedName>
    <definedName name="A5_491011BB" localSheetId="33">#REF!</definedName>
    <definedName name="A5_491011BB">#REF!</definedName>
    <definedName name="A5_491020" localSheetId="33">#REF!</definedName>
    <definedName name="A5_491020">#REF!</definedName>
    <definedName name="A5_491020BB" localSheetId="33">#REF!</definedName>
    <definedName name="A5_491020BB">#REF!</definedName>
    <definedName name="A5_491030" localSheetId="33">#REF!</definedName>
    <definedName name="A5_491030">#REF!</definedName>
    <definedName name="A5_491030BB" localSheetId="33">#REF!</definedName>
    <definedName name="A5_491030BB">#REF!</definedName>
    <definedName name="A5_491040" localSheetId="33">#REF!</definedName>
    <definedName name="A5_491040">#REF!</definedName>
    <definedName name="A5_491040BB" localSheetId="33">#REF!</definedName>
    <definedName name="A5_491040BB">#REF!</definedName>
    <definedName name="A5_500135" localSheetId="33">#REF!</definedName>
    <definedName name="A5_500135">#REF!</definedName>
    <definedName name="A5_500135BB" localSheetId="33">#REF!</definedName>
    <definedName name="A5_500135BB">#REF!</definedName>
    <definedName name="A5_500140" localSheetId="33">#REF!</definedName>
    <definedName name="A5_500140">#REF!</definedName>
    <definedName name="A5_500140BB" localSheetId="33">#REF!</definedName>
    <definedName name="A5_500140BB">#REF!</definedName>
    <definedName name="A5_500150" localSheetId="33">#REF!</definedName>
    <definedName name="A5_500150">#REF!</definedName>
    <definedName name="A5_500150BB" localSheetId="33">#REF!</definedName>
    <definedName name="A5_500150BB">#REF!</definedName>
    <definedName name="A5_500160" localSheetId="33">#REF!</definedName>
    <definedName name="A5_500160">#REF!</definedName>
    <definedName name="A5_500160BB" localSheetId="33">#REF!</definedName>
    <definedName name="A5_500160BB">#REF!</definedName>
    <definedName name="A5_500165" localSheetId="33">#REF!</definedName>
    <definedName name="A5_500165">#REF!</definedName>
    <definedName name="A5_500165BB" localSheetId="33">#REF!</definedName>
    <definedName name="A5_500165BB">#REF!</definedName>
    <definedName name="A5_500170" localSheetId="33">#REF!</definedName>
    <definedName name="A5_500170">#REF!</definedName>
    <definedName name="A5_500170BB" localSheetId="33">#REF!</definedName>
    <definedName name="A5_500170BB">#REF!</definedName>
    <definedName name="A5_500180" localSheetId="33">#REF!</definedName>
    <definedName name="A5_500180">#REF!</definedName>
    <definedName name="A5_500180BB" localSheetId="33">#REF!</definedName>
    <definedName name="A5_500180BB">#REF!</definedName>
    <definedName name="A5_501020" localSheetId="33">#REF!</definedName>
    <definedName name="A5_501020">#REF!</definedName>
    <definedName name="A5_501020BB" localSheetId="33">#REF!</definedName>
    <definedName name="A5_501020BB">#REF!</definedName>
    <definedName name="A5_504010" localSheetId="33">#REF!</definedName>
    <definedName name="A5_504010">#REF!</definedName>
    <definedName name="A5_504010BB" localSheetId="33">#REF!</definedName>
    <definedName name="A5_504010BB">#REF!</definedName>
    <definedName name="A5_504011" localSheetId="33">#REF!</definedName>
    <definedName name="A5_504011">#REF!</definedName>
    <definedName name="A5_504011BB" localSheetId="33">#REF!</definedName>
    <definedName name="A5_504011BB">#REF!</definedName>
    <definedName name="A5_504012" localSheetId="33">#REF!</definedName>
    <definedName name="A5_504012">#REF!</definedName>
    <definedName name="A5_504012BB" localSheetId="33">#REF!</definedName>
    <definedName name="A5_504012BB">#REF!</definedName>
    <definedName name="A5_504013" localSheetId="33">#REF!</definedName>
    <definedName name="A5_504013">#REF!</definedName>
    <definedName name="A5_504013BB" localSheetId="33">#REF!</definedName>
    <definedName name="A5_504013BB">#REF!</definedName>
    <definedName name="A5_504014" localSheetId="33">#REF!</definedName>
    <definedName name="A5_504014">#REF!</definedName>
    <definedName name="A5_504014BB" localSheetId="33">#REF!</definedName>
    <definedName name="A5_504014BB">#REF!</definedName>
    <definedName name="A5_504016" localSheetId="33">#REF!</definedName>
    <definedName name="A5_504016">#REF!</definedName>
    <definedName name="A5_504016BB" localSheetId="33">#REF!</definedName>
    <definedName name="A5_504016BB">#REF!</definedName>
    <definedName name="A5_504019" localSheetId="33">#REF!</definedName>
    <definedName name="A5_504019">#REF!</definedName>
    <definedName name="A5_504019BB" localSheetId="33">#REF!</definedName>
    <definedName name="A5_504019BB">#REF!</definedName>
    <definedName name="A5_504022" localSheetId="33">#REF!</definedName>
    <definedName name="A5_504022">#REF!</definedName>
    <definedName name="A5_504022BB" localSheetId="33">#REF!</definedName>
    <definedName name="A5_504022BB">#REF!</definedName>
    <definedName name="A5_504023" localSheetId="33">#REF!</definedName>
    <definedName name="A5_504023">#REF!</definedName>
    <definedName name="A5_504023BB" localSheetId="33">#REF!</definedName>
    <definedName name="A5_504023BB">#REF!</definedName>
    <definedName name="A5_504024" localSheetId="33">#REF!</definedName>
    <definedName name="A5_504024">#REF!</definedName>
    <definedName name="A5_504024BB" localSheetId="33">#REF!</definedName>
    <definedName name="A5_504024BB">#REF!</definedName>
    <definedName name="A5_504030" localSheetId="33">#REF!</definedName>
    <definedName name="A5_504030">#REF!</definedName>
    <definedName name="A5_504030BB" localSheetId="33">#REF!</definedName>
    <definedName name="A5_504030BB">#REF!</definedName>
    <definedName name="A5_504042" localSheetId="33">#REF!</definedName>
    <definedName name="A5_504042">#REF!</definedName>
    <definedName name="A5_504042BB" localSheetId="33">#REF!</definedName>
    <definedName name="A5_504042BB">#REF!</definedName>
    <definedName name="A5_504044" localSheetId="33">#REF!</definedName>
    <definedName name="A5_504044">#REF!</definedName>
    <definedName name="A5_504044BB" localSheetId="33">#REF!</definedName>
    <definedName name="A5_504044BB">#REF!</definedName>
    <definedName name="A5_504046" localSheetId="33">#REF!</definedName>
    <definedName name="A5_504046">#REF!</definedName>
    <definedName name="A5_504046BB" localSheetId="33">#REF!</definedName>
    <definedName name="A5_504046BB">#REF!</definedName>
    <definedName name="A5_504047" localSheetId="33">#REF!</definedName>
    <definedName name="A5_504047">#REF!</definedName>
    <definedName name="A5_504047BB" localSheetId="33">#REF!</definedName>
    <definedName name="A5_504047BB">#REF!</definedName>
    <definedName name="A5_504054" localSheetId="33">#REF!</definedName>
    <definedName name="A5_504054">#REF!</definedName>
    <definedName name="A5_504054BB" localSheetId="33">#REF!</definedName>
    <definedName name="A5_504054BB">#REF!</definedName>
    <definedName name="A5_504056" localSheetId="33">#REF!</definedName>
    <definedName name="A5_504056">#REF!</definedName>
    <definedName name="A5_504056BB" localSheetId="33">#REF!</definedName>
    <definedName name="A5_504056BB">#REF!</definedName>
    <definedName name="A5_505005" localSheetId="33">#REF!</definedName>
    <definedName name="A5_505005">#REF!</definedName>
    <definedName name="A5_505005BB" localSheetId="33">#REF!</definedName>
    <definedName name="A5_505005BB">#REF!</definedName>
    <definedName name="A5_505007" localSheetId="33">#REF!</definedName>
    <definedName name="A5_505007">#REF!</definedName>
    <definedName name="A5_505007BB" localSheetId="33">#REF!</definedName>
    <definedName name="A5_505007BB">#REF!</definedName>
    <definedName name="A5_505008" localSheetId="33">#REF!</definedName>
    <definedName name="A5_505008">#REF!</definedName>
    <definedName name="A5_505008BB" localSheetId="33">#REF!</definedName>
    <definedName name="A5_505008BB">#REF!</definedName>
    <definedName name="A5_505009" localSheetId="33">#REF!</definedName>
    <definedName name="A5_505009">#REF!</definedName>
    <definedName name="A5_505009BB" localSheetId="33">#REF!</definedName>
    <definedName name="A5_505009BB">#REF!</definedName>
    <definedName name="A5_505010" localSheetId="33">#REF!</definedName>
    <definedName name="A5_505010">#REF!</definedName>
    <definedName name="A5_505010BB" localSheetId="33">#REF!</definedName>
    <definedName name="A5_505010BB">#REF!</definedName>
    <definedName name="A5_505011" localSheetId="33">#REF!</definedName>
    <definedName name="A5_505011">#REF!</definedName>
    <definedName name="A5_505011BB" localSheetId="33">#REF!</definedName>
    <definedName name="A5_505011BB">#REF!</definedName>
    <definedName name="A5_505012" localSheetId="33">#REF!</definedName>
    <definedName name="A5_505012">#REF!</definedName>
    <definedName name="A5_505012BB" localSheetId="33">#REF!</definedName>
    <definedName name="A5_505012BB">#REF!</definedName>
    <definedName name="A5_505013" localSheetId="33">#REF!</definedName>
    <definedName name="A5_505013">#REF!</definedName>
    <definedName name="A5_505013BB" localSheetId="33">#REF!</definedName>
    <definedName name="A5_505013BB">#REF!</definedName>
    <definedName name="A5_505014" localSheetId="33">#REF!</definedName>
    <definedName name="A5_505014">#REF!</definedName>
    <definedName name="A5_505014BB" localSheetId="33">#REF!</definedName>
    <definedName name="A5_505014BB">#REF!</definedName>
    <definedName name="A5_505015" localSheetId="33">#REF!</definedName>
    <definedName name="A5_505015">#REF!</definedName>
    <definedName name="A5_505015BB" localSheetId="33">#REF!</definedName>
    <definedName name="A5_505015BB">#REF!</definedName>
    <definedName name="A5_505016" localSheetId="33">#REF!</definedName>
    <definedName name="A5_505016">#REF!</definedName>
    <definedName name="A5_505016BB" localSheetId="33">#REF!</definedName>
    <definedName name="A5_505016BB">#REF!</definedName>
    <definedName name="A5_505017" localSheetId="33">#REF!</definedName>
    <definedName name="A5_505017">#REF!</definedName>
    <definedName name="A5_505017BB" localSheetId="33">#REF!</definedName>
    <definedName name="A5_505017BB">#REF!</definedName>
    <definedName name="A5_505018" localSheetId="33">#REF!</definedName>
    <definedName name="A5_505018">#REF!</definedName>
    <definedName name="A5_505018BB" localSheetId="33">#REF!</definedName>
    <definedName name="A5_505018BB">#REF!</definedName>
    <definedName name="A5_505020" localSheetId="33">#REF!</definedName>
    <definedName name="A5_505020">#REF!</definedName>
    <definedName name="A5_505020BB" localSheetId="33">#REF!</definedName>
    <definedName name="A5_505020BB">#REF!</definedName>
    <definedName name="A5_505021" localSheetId="33">#REF!</definedName>
    <definedName name="A5_505021">#REF!</definedName>
    <definedName name="A5_505021BB" localSheetId="33">#REF!</definedName>
    <definedName name="A5_505021BB">#REF!</definedName>
    <definedName name="A5_505024" localSheetId="33">#REF!</definedName>
    <definedName name="A5_505024">#REF!</definedName>
    <definedName name="A5_505024BB" localSheetId="33">#REF!</definedName>
    <definedName name="A5_505024BB">#REF!</definedName>
    <definedName name="A5_505026" localSheetId="33">#REF!</definedName>
    <definedName name="A5_505026">#REF!</definedName>
    <definedName name="A5_505026BB" localSheetId="33">#REF!</definedName>
    <definedName name="A5_505026BB">#REF!</definedName>
    <definedName name="A5_505029" localSheetId="33">#REF!</definedName>
    <definedName name="A5_505029">#REF!</definedName>
    <definedName name="A5_505029BB" localSheetId="33">#REF!</definedName>
    <definedName name="A5_505029BB">#REF!</definedName>
    <definedName name="A5_505030" localSheetId="33">#REF!</definedName>
    <definedName name="A5_505030">#REF!</definedName>
    <definedName name="A5_505030BB" localSheetId="33">#REF!</definedName>
    <definedName name="A5_505030BB">#REF!</definedName>
    <definedName name="A5_505040" localSheetId="33">#REF!</definedName>
    <definedName name="A5_505040">#REF!</definedName>
    <definedName name="A5_505040BB" localSheetId="33">#REF!</definedName>
    <definedName name="A5_505040BB">#REF!</definedName>
    <definedName name="A5_505070" localSheetId="33">#REF!</definedName>
    <definedName name="A5_505070">#REF!</definedName>
    <definedName name="A5_505070BB" localSheetId="33">#REF!</definedName>
    <definedName name="A5_505070BB">#REF!</definedName>
    <definedName name="A5_505080" localSheetId="33">#REF!</definedName>
    <definedName name="A5_505080">#REF!</definedName>
    <definedName name="A5_505080BB" localSheetId="33">#REF!</definedName>
    <definedName name="A5_505080BB">#REF!</definedName>
    <definedName name="A5_505081" localSheetId="33">#REF!</definedName>
    <definedName name="A5_505081">#REF!</definedName>
    <definedName name="A5_505081BB" localSheetId="33">#REF!</definedName>
    <definedName name="A5_505081BB">#REF!</definedName>
    <definedName name="A5_505090" localSheetId="33">#REF!</definedName>
    <definedName name="A5_505090">#REF!</definedName>
    <definedName name="A5_505090BB" localSheetId="33">#REF!</definedName>
    <definedName name="A5_505090BB">#REF!</definedName>
    <definedName name="A5_505100" localSheetId="33">#REF!</definedName>
    <definedName name="A5_505100">#REF!</definedName>
    <definedName name="A5_505100BB" localSheetId="33">#REF!</definedName>
    <definedName name="A5_505100BB">#REF!</definedName>
    <definedName name="A5_505110" localSheetId="33">#REF!</definedName>
    <definedName name="A5_505110">#REF!</definedName>
    <definedName name="A5_505110BB" localSheetId="33">#REF!</definedName>
    <definedName name="A5_505110BB">#REF!</definedName>
    <definedName name="A5_505132" localSheetId="33">#REF!</definedName>
    <definedName name="A5_505132">#REF!</definedName>
    <definedName name="A5_505132BB" localSheetId="33">#REF!</definedName>
    <definedName name="A5_505132BB">#REF!</definedName>
    <definedName name="A5_505146" localSheetId="33">#REF!</definedName>
    <definedName name="A5_505146">#REF!</definedName>
    <definedName name="A5_505146BB" localSheetId="33">#REF!</definedName>
    <definedName name="A5_505146BB">#REF!</definedName>
    <definedName name="A5_505163" localSheetId="33">#REF!</definedName>
    <definedName name="A5_505163">#REF!</definedName>
    <definedName name="A5_505163BB" localSheetId="33">#REF!</definedName>
    <definedName name="A5_505163BB">#REF!</definedName>
    <definedName name="A5_505164" localSheetId="33">#REF!</definedName>
    <definedName name="A5_505164">#REF!</definedName>
    <definedName name="A5_505164BB" localSheetId="33">#REF!</definedName>
    <definedName name="A5_505164BB">#REF!</definedName>
    <definedName name="A5_505165" localSheetId="33">#REF!</definedName>
    <definedName name="A5_505165">#REF!</definedName>
    <definedName name="A5_505165BB" localSheetId="33">#REF!</definedName>
    <definedName name="A5_505165BB">#REF!</definedName>
    <definedName name="A5_505166" localSheetId="33">#REF!</definedName>
    <definedName name="A5_505166">#REF!</definedName>
    <definedName name="A5_505166BB" localSheetId="33">#REF!</definedName>
    <definedName name="A5_505166BB">#REF!</definedName>
    <definedName name="A5_505168" localSheetId="33">#REF!</definedName>
    <definedName name="A5_505168">#REF!</definedName>
    <definedName name="A5_505168BB" localSheetId="33">#REF!</definedName>
    <definedName name="A5_505168BB">#REF!</definedName>
    <definedName name="A5_505172" localSheetId="33">#REF!</definedName>
    <definedName name="A5_505172">#REF!</definedName>
    <definedName name="A5_505172BB" localSheetId="33">#REF!</definedName>
    <definedName name="A5_505172BB">#REF!</definedName>
    <definedName name="A5_505184" localSheetId="33">#REF!</definedName>
    <definedName name="A5_505184">#REF!</definedName>
    <definedName name="A5_505184BB" localSheetId="33">#REF!</definedName>
    <definedName name="A5_505184BB">#REF!</definedName>
    <definedName name="A5_505222" localSheetId="33">#REF!</definedName>
    <definedName name="A5_505222">#REF!</definedName>
    <definedName name="A5_505222BB" localSheetId="33">#REF!</definedName>
    <definedName name="A5_505222BB">#REF!</definedName>
    <definedName name="A5_505242" localSheetId="33">#REF!</definedName>
    <definedName name="A5_505242">#REF!</definedName>
    <definedName name="A5_505242BB" localSheetId="33">#REF!</definedName>
    <definedName name="A5_505242BB">#REF!</definedName>
    <definedName name="A5_505246" localSheetId="33">#REF!</definedName>
    <definedName name="A5_505246">#REF!</definedName>
    <definedName name="A5_505246BB" localSheetId="33">#REF!</definedName>
    <definedName name="A5_505246BB">#REF!</definedName>
    <definedName name="A5_505247" localSheetId="33">#REF!</definedName>
    <definedName name="A5_505247">#REF!</definedName>
    <definedName name="A5_505247BB" localSheetId="33">#REF!</definedName>
    <definedName name="A5_505247BB">#REF!</definedName>
    <definedName name="A5_506001" localSheetId="33">#REF!</definedName>
    <definedName name="A5_506001">#REF!</definedName>
    <definedName name="A5_506001BB" localSheetId="33">#REF!</definedName>
    <definedName name="A5_506001BB">#REF!</definedName>
    <definedName name="A5_506002" localSheetId="33">#REF!</definedName>
    <definedName name="A5_506002">#REF!</definedName>
    <definedName name="A5_506002BB" localSheetId="33">#REF!</definedName>
    <definedName name="A5_506002BB">#REF!</definedName>
    <definedName name="A5_506010" localSheetId="33">#REF!</definedName>
    <definedName name="A5_506010">#REF!</definedName>
    <definedName name="A5_506010BB" localSheetId="33">#REF!</definedName>
    <definedName name="A5_506010BB">#REF!</definedName>
    <definedName name="A5_506012" localSheetId="33">#REF!</definedName>
    <definedName name="A5_506012">#REF!</definedName>
    <definedName name="A5_506012BB" localSheetId="33">#REF!</definedName>
    <definedName name="A5_506012BB">#REF!</definedName>
    <definedName name="A5_506013" localSheetId="33">#REF!</definedName>
    <definedName name="A5_506013">#REF!</definedName>
    <definedName name="A5_506013BB" localSheetId="33">#REF!</definedName>
    <definedName name="A5_506013BB">#REF!</definedName>
    <definedName name="A5_507010" localSheetId="33">#REF!</definedName>
    <definedName name="A5_507010">#REF!</definedName>
    <definedName name="A5_507010BB" localSheetId="33">#REF!</definedName>
    <definedName name="A5_507010BB">#REF!</definedName>
    <definedName name="A5_507036" localSheetId="33">#REF!</definedName>
    <definedName name="A5_507036">#REF!</definedName>
    <definedName name="A5_507036BB" localSheetId="33">#REF!</definedName>
    <definedName name="A5_507036BB">#REF!</definedName>
    <definedName name="A5_507510" localSheetId="33">#REF!</definedName>
    <definedName name="A5_507510">#REF!</definedName>
    <definedName name="A5_507510BB" localSheetId="33">#REF!</definedName>
    <definedName name="A5_507510BB">#REF!</definedName>
    <definedName name="A5_507511" localSheetId="33">#REF!</definedName>
    <definedName name="A5_507511">#REF!</definedName>
    <definedName name="A5_507511BB" localSheetId="33">#REF!</definedName>
    <definedName name="A5_507511BB">#REF!</definedName>
    <definedName name="A5_507513" localSheetId="33">#REF!</definedName>
    <definedName name="A5_507513">#REF!</definedName>
    <definedName name="A5_507513BB" localSheetId="33">#REF!</definedName>
    <definedName name="A5_507513BB">#REF!</definedName>
    <definedName name="A5_507514" localSheetId="33">#REF!</definedName>
    <definedName name="A5_507514">#REF!</definedName>
    <definedName name="A5_507514BB" localSheetId="33">#REF!</definedName>
    <definedName name="A5_507514BB">#REF!</definedName>
    <definedName name="A5_507517" localSheetId="33">#REF!</definedName>
    <definedName name="A5_507517">#REF!</definedName>
    <definedName name="A5_507517BB" localSheetId="33">#REF!</definedName>
    <definedName name="A5_507517BB">#REF!</definedName>
    <definedName name="A5_507519" localSheetId="33">#REF!</definedName>
    <definedName name="A5_507519">#REF!</definedName>
    <definedName name="A5_507519BB" localSheetId="33">#REF!</definedName>
    <definedName name="A5_507519BB">#REF!</definedName>
    <definedName name="A5_508010" localSheetId="33">#REF!</definedName>
    <definedName name="A5_508010">#REF!</definedName>
    <definedName name="A5_508010BB" localSheetId="33">#REF!</definedName>
    <definedName name="A5_508010BB">#REF!</definedName>
    <definedName name="A5_508020" localSheetId="33">#REF!</definedName>
    <definedName name="A5_508020">#REF!</definedName>
    <definedName name="A5_508020BB" localSheetId="33">#REF!</definedName>
    <definedName name="A5_508020BB">#REF!</definedName>
    <definedName name="A5_508995" localSheetId="33">#REF!</definedName>
    <definedName name="A5_508995">#REF!</definedName>
    <definedName name="A5_508995BB" localSheetId="33">#REF!</definedName>
    <definedName name="A5_508995BB">#REF!</definedName>
    <definedName name="A5_508998" localSheetId="33">#REF!</definedName>
    <definedName name="A5_508998">#REF!</definedName>
    <definedName name="A5_508998BB" localSheetId="33">#REF!</definedName>
    <definedName name="A5_508998BB">#REF!</definedName>
    <definedName name="A5_508999" localSheetId="33">#REF!</definedName>
    <definedName name="A5_508999">#REF!</definedName>
    <definedName name="A5_508999BB" localSheetId="33">#REF!</definedName>
    <definedName name="A5_508999BB">#REF!</definedName>
    <definedName name="A5_509005" localSheetId="33">#REF!</definedName>
    <definedName name="A5_509005">#REF!</definedName>
    <definedName name="A5_509005BB" localSheetId="33">#REF!</definedName>
    <definedName name="A5_509005BB">#REF!</definedName>
    <definedName name="A5_509040" localSheetId="33">#REF!</definedName>
    <definedName name="A5_509040">#REF!</definedName>
    <definedName name="A5_509040BB" localSheetId="33">#REF!</definedName>
    <definedName name="A5_509040BB">#REF!</definedName>
    <definedName name="A5_509061" localSheetId="33">#REF!</definedName>
    <definedName name="A5_509061">#REF!</definedName>
    <definedName name="A5_509061BB" localSheetId="33">#REF!</definedName>
    <definedName name="A5_509061BB">#REF!</definedName>
    <definedName name="A5_510010" localSheetId="33">#REF!</definedName>
    <definedName name="A5_510010">#REF!</definedName>
    <definedName name="A5_510010BB" localSheetId="33">#REF!</definedName>
    <definedName name="A5_510010BB">#REF!</definedName>
    <definedName name="A5_510020" localSheetId="33">#REF!</definedName>
    <definedName name="A5_510020">#REF!</definedName>
    <definedName name="A5_510020BB" localSheetId="33">#REF!</definedName>
    <definedName name="A5_510020BB">#REF!</definedName>
    <definedName name="A5_511010" localSheetId="33">#REF!</definedName>
    <definedName name="A5_511010">#REF!</definedName>
    <definedName name="A5_511010BB" localSheetId="33">#REF!</definedName>
    <definedName name="A5_511010BB">#REF!</definedName>
    <definedName name="A5_513010" localSheetId="33">#REF!</definedName>
    <definedName name="A5_513010">#REF!</definedName>
    <definedName name="A5_513010BB" localSheetId="33">#REF!</definedName>
    <definedName name="A5_513010BB">#REF!</definedName>
    <definedName name="A5_513030" localSheetId="33">#REF!</definedName>
    <definedName name="A5_513030">#REF!</definedName>
    <definedName name="A5_513030BB" localSheetId="33">#REF!</definedName>
    <definedName name="A5_513030BB">#REF!</definedName>
    <definedName name="A5_513031" localSheetId="33">#REF!</definedName>
    <definedName name="A5_513031">#REF!</definedName>
    <definedName name="A5_513031BB" localSheetId="33">#REF!</definedName>
    <definedName name="A5_513031BB">#REF!</definedName>
    <definedName name="A5_515040" localSheetId="33">#REF!</definedName>
    <definedName name="A5_515040">#REF!</definedName>
    <definedName name="A5_515040BB" localSheetId="33">#REF!</definedName>
    <definedName name="A5_515040BB">#REF!</definedName>
    <definedName name="A5_515042" localSheetId="33">#REF!</definedName>
    <definedName name="A5_515042">#REF!</definedName>
    <definedName name="A5_515042BB" localSheetId="33">#REF!</definedName>
    <definedName name="A5_515042BB">#REF!</definedName>
    <definedName name="A5_515044" localSheetId="33">#REF!</definedName>
    <definedName name="A5_515044">#REF!</definedName>
    <definedName name="A5_515044BB" localSheetId="33">#REF!</definedName>
    <definedName name="A5_515044BB">#REF!</definedName>
    <definedName name="A5_515050" localSheetId="33">#REF!</definedName>
    <definedName name="A5_515050">#REF!</definedName>
    <definedName name="A5_515050BB" localSheetId="33">#REF!</definedName>
    <definedName name="A5_515050BB">#REF!</definedName>
    <definedName name="A5_515052" localSheetId="33">#REF!</definedName>
    <definedName name="A5_515052">#REF!</definedName>
    <definedName name="A5_515052BB" localSheetId="33">#REF!</definedName>
    <definedName name="A5_515052BB">#REF!</definedName>
    <definedName name="A5_515053" localSheetId="33">#REF!</definedName>
    <definedName name="A5_515053">#REF!</definedName>
    <definedName name="A5_515053BB" localSheetId="33">#REF!</definedName>
    <definedName name="A5_515053BB">#REF!</definedName>
    <definedName name="A5_515054" localSheetId="33">#REF!</definedName>
    <definedName name="A5_515054">#REF!</definedName>
    <definedName name="A5_515054BB" localSheetId="33">#REF!</definedName>
    <definedName name="A5_515054BB">#REF!</definedName>
    <definedName name="A5_515055" localSheetId="33">#REF!</definedName>
    <definedName name="A5_515055">#REF!</definedName>
    <definedName name="A5_515055BB" localSheetId="33">#REF!</definedName>
    <definedName name="A5_515055BB">#REF!</definedName>
    <definedName name="A5_515056" localSheetId="33">#REF!</definedName>
    <definedName name="A5_515056">#REF!</definedName>
    <definedName name="A5_515056BB" localSheetId="33">#REF!</definedName>
    <definedName name="A5_515056BB">#REF!</definedName>
    <definedName name="A5_515070" localSheetId="33">#REF!</definedName>
    <definedName name="A5_515070">#REF!</definedName>
    <definedName name="A5_515070BB" localSheetId="33">#REF!</definedName>
    <definedName name="A5_515070BB">#REF!</definedName>
    <definedName name="A5_515080" localSheetId="33">#REF!</definedName>
    <definedName name="A5_515080">#REF!</definedName>
    <definedName name="A5_515080BB" localSheetId="33">#REF!</definedName>
    <definedName name="A5_515080BB">#REF!</definedName>
    <definedName name="A5_517500" localSheetId="33">#REF!</definedName>
    <definedName name="A5_517500">#REF!</definedName>
    <definedName name="A5_517500BB" localSheetId="33">#REF!</definedName>
    <definedName name="A5_517500BB">#REF!</definedName>
    <definedName name="A5_517987" localSheetId="33">#REF!</definedName>
    <definedName name="A5_517987">#REF!</definedName>
    <definedName name="A5_517987BB" localSheetId="33">#REF!</definedName>
    <definedName name="A5_517987BB">#REF!</definedName>
    <definedName name="A5_517988" localSheetId="33">#REF!</definedName>
    <definedName name="A5_517988">#REF!</definedName>
    <definedName name="A5_517988BB" localSheetId="33">#REF!</definedName>
    <definedName name="A5_517988BB">#REF!</definedName>
    <definedName name="A5_517989" localSheetId="33">#REF!</definedName>
    <definedName name="A5_517989">#REF!</definedName>
    <definedName name="A5_517989BB" localSheetId="33">#REF!</definedName>
    <definedName name="A5_517989BB">#REF!</definedName>
    <definedName name="A5_517990" localSheetId="33">#REF!</definedName>
    <definedName name="A5_517990">#REF!</definedName>
    <definedName name="A5_517990BB" localSheetId="33">#REF!</definedName>
    <definedName name="A5_517990BB">#REF!</definedName>
    <definedName name="A5_517991" localSheetId="33">#REF!</definedName>
    <definedName name="A5_517991">#REF!</definedName>
    <definedName name="A5_517991BB" localSheetId="33">#REF!</definedName>
    <definedName name="A5_517991BB">#REF!</definedName>
    <definedName name="A5_517992" localSheetId="33">#REF!</definedName>
    <definedName name="A5_517992">#REF!</definedName>
    <definedName name="A5_517992BB" localSheetId="33">#REF!</definedName>
    <definedName name="A5_517992BB">#REF!</definedName>
    <definedName name="A5_517994" localSheetId="33">#REF!</definedName>
    <definedName name="A5_517994">#REF!</definedName>
    <definedName name="A5_517994BB" localSheetId="33">#REF!</definedName>
    <definedName name="A5_517994BB">#REF!</definedName>
    <definedName name="A5_517995" localSheetId="33">#REF!</definedName>
    <definedName name="A5_517995">#REF!</definedName>
    <definedName name="A5_517995BB" localSheetId="33">#REF!</definedName>
    <definedName name="A5_517995BB">#REF!</definedName>
    <definedName name="A5_517996" localSheetId="33">#REF!</definedName>
    <definedName name="A5_517996">#REF!</definedName>
    <definedName name="A5_517996BB" localSheetId="33">#REF!</definedName>
    <definedName name="A5_517996BB">#REF!</definedName>
    <definedName name="A5_517997" localSheetId="33">#REF!</definedName>
    <definedName name="A5_517997">#REF!</definedName>
    <definedName name="A5_517997BB" localSheetId="33">#REF!</definedName>
    <definedName name="A5_517997BB">#REF!</definedName>
    <definedName name="A5_517998" localSheetId="33">#REF!</definedName>
    <definedName name="A5_517998">#REF!</definedName>
    <definedName name="A5_517998BB" localSheetId="33">#REF!</definedName>
    <definedName name="A5_517998BB">#REF!</definedName>
    <definedName name="A5_517999" localSheetId="33">#REF!</definedName>
    <definedName name="A5_517999">#REF!</definedName>
    <definedName name="A5_517999BB" localSheetId="33">#REF!</definedName>
    <definedName name="A5_517999BB">#REF!</definedName>
    <definedName name="A5_518010" localSheetId="33">#REF!</definedName>
    <definedName name="A5_518010">#REF!</definedName>
    <definedName name="A5_518010BB" localSheetId="33">#REF!</definedName>
    <definedName name="A5_518010BB">#REF!</definedName>
    <definedName name="A5_518015" localSheetId="33">#REF!</definedName>
    <definedName name="A5_518015">#REF!</definedName>
    <definedName name="A5_518015BB" localSheetId="33">#REF!</definedName>
    <definedName name="A5_518015BB">#REF!</definedName>
    <definedName name="A5_518020" localSheetId="33">#REF!</definedName>
    <definedName name="A5_518020">#REF!</definedName>
    <definedName name="A5_518020BB" localSheetId="33">#REF!</definedName>
    <definedName name="A5_518020BB">#REF!</definedName>
    <definedName name="A5_518030" localSheetId="33">#REF!</definedName>
    <definedName name="A5_518030">#REF!</definedName>
    <definedName name="A5_518030BB" localSheetId="33">#REF!</definedName>
    <definedName name="A5_518030BB">#REF!</definedName>
    <definedName name="A5_518070" localSheetId="33">#REF!</definedName>
    <definedName name="A5_518070">#REF!</definedName>
    <definedName name="A5_518070BB" localSheetId="33">#REF!</definedName>
    <definedName name="A5_518070BB">#REF!</definedName>
    <definedName name="A5_518090" localSheetId="33">#REF!</definedName>
    <definedName name="A5_518090">#REF!</definedName>
    <definedName name="A5_518090BB" localSheetId="33">#REF!</definedName>
    <definedName name="A5_518090BB">#REF!</definedName>
    <definedName name="A5_518130" localSheetId="33">#REF!</definedName>
    <definedName name="A5_518130">#REF!</definedName>
    <definedName name="A5_518130BB" localSheetId="33">#REF!</definedName>
    <definedName name="A5_518130BB">#REF!</definedName>
    <definedName name="A5_518160" localSheetId="33">#REF!</definedName>
    <definedName name="A5_518160">#REF!</definedName>
    <definedName name="A5_518160BB" localSheetId="33">#REF!</definedName>
    <definedName name="A5_518160BB">#REF!</definedName>
    <definedName name="A5_518161" localSheetId="33">#REF!</definedName>
    <definedName name="A5_518161">#REF!</definedName>
    <definedName name="A5_518161BB" localSheetId="33">#REF!</definedName>
    <definedName name="A5_518161BB">#REF!</definedName>
    <definedName name="A5_518162" localSheetId="33">#REF!</definedName>
    <definedName name="A5_518162">#REF!</definedName>
    <definedName name="A5_518162BB" localSheetId="33">#REF!</definedName>
    <definedName name="A5_518162BB">#REF!</definedName>
    <definedName name="A5_518163" localSheetId="33">#REF!</definedName>
    <definedName name="A5_518163">#REF!</definedName>
    <definedName name="A5_518163BB" localSheetId="33">#REF!</definedName>
    <definedName name="A5_518163BB">#REF!</definedName>
    <definedName name="A5_518164" localSheetId="33">#REF!</definedName>
    <definedName name="A5_518164">#REF!</definedName>
    <definedName name="A5_518164BB" localSheetId="33">#REF!</definedName>
    <definedName name="A5_518164BB">#REF!</definedName>
    <definedName name="A5_518165" localSheetId="33">#REF!</definedName>
    <definedName name="A5_518165">#REF!</definedName>
    <definedName name="A5_518165BB" localSheetId="33">#REF!</definedName>
    <definedName name="A5_518165BB">#REF!</definedName>
    <definedName name="A5_521989" localSheetId="33">#REF!</definedName>
    <definedName name="A5_521989">#REF!</definedName>
    <definedName name="A5_521989BB" localSheetId="33">#REF!</definedName>
    <definedName name="A5_521989BB">#REF!</definedName>
    <definedName name="A5_521990" localSheetId="33">#REF!</definedName>
    <definedName name="A5_521990">#REF!</definedName>
    <definedName name="A5_521990BB" localSheetId="33">#REF!</definedName>
    <definedName name="A5_521990BB">#REF!</definedName>
    <definedName name="A5_521991" localSheetId="33">#REF!</definedName>
    <definedName name="A5_521991">#REF!</definedName>
    <definedName name="A5_521991BB" localSheetId="33">#REF!</definedName>
    <definedName name="A5_521991BB">#REF!</definedName>
    <definedName name="A5_521994" localSheetId="33">#REF!</definedName>
    <definedName name="A5_521994">#REF!</definedName>
    <definedName name="A5_521994BB" localSheetId="33">#REF!</definedName>
    <definedName name="A5_521994BB">#REF!</definedName>
    <definedName name="A5_521999" localSheetId="33">#REF!</definedName>
    <definedName name="A5_521999">#REF!</definedName>
    <definedName name="A5_521999BB" localSheetId="33">#REF!</definedName>
    <definedName name="A5_521999BB">#REF!</definedName>
    <definedName name="A5_522010" localSheetId="33">#REF!</definedName>
    <definedName name="A5_522010">#REF!</definedName>
    <definedName name="A5_522010BB" localSheetId="33">#REF!</definedName>
    <definedName name="A5_522010BB">#REF!</definedName>
    <definedName name="A5_522020" localSheetId="33">#REF!</definedName>
    <definedName name="A5_522020">#REF!</definedName>
    <definedName name="A5_522020BB" localSheetId="33">#REF!</definedName>
    <definedName name="A5_522020BB">#REF!</definedName>
    <definedName name="A5_522025" localSheetId="33">#REF!</definedName>
    <definedName name="A5_522025">#REF!</definedName>
    <definedName name="A5_522025BB" localSheetId="33">#REF!</definedName>
    <definedName name="A5_522025BB">#REF!</definedName>
    <definedName name="A5_522030" localSheetId="33">#REF!</definedName>
    <definedName name="A5_522030">#REF!</definedName>
    <definedName name="A5_522030BB" localSheetId="33">#REF!</definedName>
    <definedName name="A5_522030BB">#REF!</definedName>
    <definedName name="A5_522040" localSheetId="33">#REF!</definedName>
    <definedName name="A5_522040">#REF!</definedName>
    <definedName name="A5_522040BB" localSheetId="33">#REF!</definedName>
    <definedName name="A5_522040BB">#REF!</definedName>
    <definedName name="A5_522050" localSheetId="33">#REF!</definedName>
    <definedName name="A5_522050">#REF!</definedName>
    <definedName name="A5_522050BB" localSheetId="33">#REF!</definedName>
    <definedName name="A5_522050BB">#REF!</definedName>
    <definedName name="A5_522060" localSheetId="33">#REF!</definedName>
    <definedName name="A5_522060">#REF!</definedName>
    <definedName name="A5_522060BB" localSheetId="33">#REF!</definedName>
    <definedName name="A5_522060BB">#REF!</definedName>
    <definedName name="A5_522062" localSheetId="33">#REF!</definedName>
    <definedName name="A5_522062">#REF!</definedName>
    <definedName name="A5_522062BB" localSheetId="33">#REF!</definedName>
    <definedName name="A5_522062BB">#REF!</definedName>
    <definedName name="A5_522070" localSheetId="33">#REF!</definedName>
    <definedName name="A5_522070">#REF!</definedName>
    <definedName name="A5_522070BB" localSheetId="33">#REF!</definedName>
    <definedName name="A5_522070BB">#REF!</definedName>
    <definedName name="A5_522080" localSheetId="33">#REF!</definedName>
    <definedName name="A5_522080">#REF!</definedName>
    <definedName name="A5_522080BB" localSheetId="33">#REF!</definedName>
    <definedName name="A5_522080BB">#REF!</definedName>
    <definedName name="A5_522090" localSheetId="33">#REF!</definedName>
    <definedName name="A5_522090">#REF!</definedName>
    <definedName name="A5_522090BB" localSheetId="33">#REF!</definedName>
    <definedName name="A5_522090BB">#REF!</definedName>
    <definedName name="A5_522100" localSheetId="33">#REF!</definedName>
    <definedName name="A5_522100">#REF!</definedName>
    <definedName name="A5_522100BB" localSheetId="33">#REF!</definedName>
    <definedName name="A5_522100BB">#REF!</definedName>
    <definedName name="A5_522110" localSheetId="33">#REF!</definedName>
    <definedName name="A5_522110">#REF!</definedName>
    <definedName name="A5_522110BB" localSheetId="33">#REF!</definedName>
    <definedName name="A5_522110BB">#REF!</definedName>
    <definedName name="A5_522120" localSheetId="33">#REF!</definedName>
    <definedName name="A5_522120">#REF!</definedName>
    <definedName name="A5_522120BB" localSheetId="33">#REF!</definedName>
    <definedName name="A5_522120BB">#REF!</definedName>
    <definedName name="A5_522130" localSheetId="33">#REF!</definedName>
    <definedName name="A5_522130">#REF!</definedName>
    <definedName name="A5_522130BB" localSheetId="33">#REF!</definedName>
    <definedName name="A5_522130BB">#REF!</definedName>
    <definedName name="A5_522140" localSheetId="33">#REF!</definedName>
    <definedName name="A5_522140">#REF!</definedName>
    <definedName name="A5_522140BB" localSheetId="33">#REF!</definedName>
    <definedName name="A5_522140BB">#REF!</definedName>
    <definedName name="A5_522150" localSheetId="33">#REF!</definedName>
    <definedName name="A5_522150">#REF!</definedName>
    <definedName name="A5_522150BB" localSheetId="33">#REF!</definedName>
    <definedName name="A5_522150BB">#REF!</definedName>
    <definedName name="A5_523000" localSheetId="33">#REF!</definedName>
    <definedName name="A5_523000">#REF!</definedName>
    <definedName name="A5_523000BB" localSheetId="33">#REF!</definedName>
    <definedName name="A5_523000BB">#REF!</definedName>
    <definedName name="A5_530010" localSheetId="33">#REF!</definedName>
    <definedName name="A5_530010">#REF!</definedName>
    <definedName name="A5_530010BB" localSheetId="33">#REF!</definedName>
    <definedName name="A5_530010BB">#REF!</definedName>
    <definedName name="A5_530011" localSheetId="33">#REF!</definedName>
    <definedName name="A5_530011">#REF!</definedName>
    <definedName name="A5_530011BB" localSheetId="33">#REF!</definedName>
    <definedName name="A5_530011BB">#REF!</definedName>
    <definedName name="A5_530020" localSheetId="33">#REF!</definedName>
    <definedName name="A5_530020">#REF!</definedName>
    <definedName name="A5_530020BB" localSheetId="33">#REF!</definedName>
    <definedName name="A5_530020BB">#REF!</definedName>
    <definedName name="A5_530030" localSheetId="33">#REF!</definedName>
    <definedName name="A5_530030">#REF!</definedName>
    <definedName name="A5_530030BB" localSheetId="33">#REF!</definedName>
    <definedName name="A5_530030BB">#REF!</definedName>
    <definedName name="A5_530050" localSheetId="33">#REF!</definedName>
    <definedName name="A5_530050">#REF!</definedName>
    <definedName name="A5_530050BB" localSheetId="33">#REF!</definedName>
    <definedName name="A5_530050BB">#REF!</definedName>
    <definedName name="A5_530977" localSheetId="33">#REF!</definedName>
    <definedName name="A5_530977">#REF!</definedName>
    <definedName name="A5_530977BB" localSheetId="33">#REF!</definedName>
    <definedName name="A5_530977BB">#REF!</definedName>
    <definedName name="A5_530978" localSheetId="33">#REF!</definedName>
    <definedName name="A5_530978">#REF!</definedName>
    <definedName name="A5_530978BB" localSheetId="33">#REF!</definedName>
    <definedName name="A5_530978BB">#REF!</definedName>
    <definedName name="A5_530979" localSheetId="33">#REF!</definedName>
    <definedName name="A5_530979">#REF!</definedName>
    <definedName name="A5_530979BB" localSheetId="33">#REF!</definedName>
    <definedName name="A5_530979BB">#REF!</definedName>
    <definedName name="A5_530991" localSheetId="33">#REF!</definedName>
    <definedName name="A5_530991">#REF!</definedName>
    <definedName name="A5_530991BB" localSheetId="33">#REF!</definedName>
    <definedName name="A5_530991BB">#REF!</definedName>
    <definedName name="A5_530992" localSheetId="33">#REF!</definedName>
    <definedName name="A5_530992">#REF!</definedName>
    <definedName name="A5_530992BB" localSheetId="33">#REF!</definedName>
    <definedName name="A5_530992BB">#REF!</definedName>
    <definedName name="A5_530995" localSheetId="33">#REF!</definedName>
    <definedName name="A5_530995">#REF!</definedName>
    <definedName name="A5_530995BB" localSheetId="33">#REF!</definedName>
    <definedName name="A5_530995BB">#REF!</definedName>
    <definedName name="A5_530996" localSheetId="33">#REF!</definedName>
    <definedName name="A5_530996">#REF!</definedName>
    <definedName name="A5_530996BB" localSheetId="33">#REF!</definedName>
    <definedName name="A5_530996BB">#REF!</definedName>
    <definedName name="A5_530997" localSheetId="33">#REF!</definedName>
    <definedName name="A5_530997">#REF!</definedName>
    <definedName name="A5_530997BB" localSheetId="33">#REF!</definedName>
    <definedName name="A5_530997BB">#REF!</definedName>
    <definedName name="A5_530998" localSheetId="33">#REF!</definedName>
    <definedName name="A5_530998">#REF!</definedName>
    <definedName name="A5_530998BB" localSheetId="33">#REF!</definedName>
    <definedName name="A5_530998BB">#REF!</definedName>
    <definedName name="A5_530999" localSheetId="33">#REF!</definedName>
    <definedName name="A5_530999">#REF!</definedName>
    <definedName name="A5_530999BB" localSheetId="33">#REF!</definedName>
    <definedName name="A5_530999BB">#REF!</definedName>
    <definedName name="A5_531010" localSheetId="33">#REF!</definedName>
    <definedName name="A5_531010">#REF!</definedName>
    <definedName name="A5_531010BB" localSheetId="33">#REF!</definedName>
    <definedName name="A5_531010BB">#REF!</definedName>
    <definedName name="A5_531020" localSheetId="33">#REF!</definedName>
    <definedName name="A5_531020">#REF!</definedName>
    <definedName name="A5_531020BB" localSheetId="33">#REF!</definedName>
    <definedName name="A5_531020BB">#REF!</definedName>
    <definedName name="A5_531030" localSheetId="33">#REF!</definedName>
    <definedName name="A5_531030">#REF!</definedName>
    <definedName name="A5_531030BB" localSheetId="33">#REF!</definedName>
    <definedName name="A5_531030BB">#REF!</definedName>
    <definedName name="A5_531040" localSheetId="33">#REF!</definedName>
    <definedName name="A5_531040">#REF!</definedName>
    <definedName name="A5_531040BB" localSheetId="33">#REF!</definedName>
    <definedName name="A5_531040BB">#REF!</definedName>
    <definedName name="A5_532010" localSheetId="33">#REF!</definedName>
    <definedName name="A5_532010">#REF!</definedName>
    <definedName name="A5_532010BB" localSheetId="33">#REF!</definedName>
    <definedName name="A5_532010BB">#REF!</definedName>
    <definedName name="A5_532020" localSheetId="33">#REF!</definedName>
    <definedName name="A5_532020">#REF!</definedName>
    <definedName name="A5_532020BB" localSheetId="33">#REF!</definedName>
    <definedName name="A5_532020BB">#REF!</definedName>
    <definedName name="A5_532040" localSheetId="33">#REF!</definedName>
    <definedName name="A5_532040">#REF!</definedName>
    <definedName name="A5_532040BB" localSheetId="33">#REF!</definedName>
    <definedName name="A5_532040BB">#REF!</definedName>
    <definedName name="A5_532041" localSheetId="33">#REF!</definedName>
    <definedName name="A5_532041">#REF!</definedName>
    <definedName name="A5_532041BB" localSheetId="33">#REF!</definedName>
    <definedName name="A5_532041BB">#REF!</definedName>
    <definedName name="A5_532050" localSheetId="33">#REF!</definedName>
    <definedName name="A5_532050">#REF!</definedName>
    <definedName name="A5_532050BB" localSheetId="33">#REF!</definedName>
    <definedName name="A5_532050BB">#REF!</definedName>
    <definedName name="A5_532060" localSheetId="33">#REF!</definedName>
    <definedName name="A5_532060">#REF!</definedName>
    <definedName name="A5_532060BB" localSheetId="33">#REF!</definedName>
    <definedName name="A5_532060BB">#REF!</definedName>
    <definedName name="A5_532070" localSheetId="33">#REF!</definedName>
    <definedName name="A5_532070">#REF!</definedName>
    <definedName name="A5_532070BB" localSheetId="33">#REF!</definedName>
    <definedName name="A5_532070BB">#REF!</definedName>
    <definedName name="A5_532080" localSheetId="33">#REF!</definedName>
    <definedName name="A5_532080">#REF!</definedName>
    <definedName name="A5_532080BB" localSheetId="33">#REF!</definedName>
    <definedName name="A5_532080BB">#REF!</definedName>
    <definedName name="A5_532090" localSheetId="33">#REF!</definedName>
    <definedName name="A5_532090">#REF!</definedName>
    <definedName name="A5_532090BB" localSheetId="33">#REF!</definedName>
    <definedName name="A5_532090BB">#REF!</definedName>
    <definedName name="A5_532130" localSheetId="33">#REF!</definedName>
    <definedName name="A5_532130">#REF!</definedName>
    <definedName name="A5_532130BB" localSheetId="33">#REF!</definedName>
    <definedName name="A5_532130BB">#REF!</definedName>
    <definedName name="A5_533010" localSheetId="33">#REF!</definedName>
    <definedName name="A5_533010">#REF!</definedName>
    <definedName name="A5_533010BB" localSheetId="33">#REF!</definedName>
    <definedName name="A5_533010BB">#REF!</definedName>
    <definedName name="A5_533020" localSheetId="33">#REF!</definedName>
    <definedName name="A5_533020">#REF!</definedName>
    <definedName name="A5_533020BB" localSheetId="33">#REF!</definedName>
    <definedName name="A5_533020BB">#REF!</definedName>
    <definedName name="A5_533030" localSheetId="33">#REF!</definedName>
    <definedName name="A5_533030">#REF!</definedName>
    <definedName name="A5_533030BB" localSheetId="33">#REF!</definedName>
    <definedName name="A5_533030BB">#REF!</definedName>
    <definedName name="A5_534010" localSheetId="33">#REF!</definedName>
    <definedName name="A5_534010">#REF!</definedName>
    <definedName name="A5_534010BB" localSheetId="33">#REF!</definedName>
    <definedName name="A5_534010BB">#REF!</definedName>
    <definedName name="A5_535010" localSheetId="33">#REF!</definedName>
    <definedName name="A5_535010">#REF!</definedName>
    <definedName name="A5_535010BB" localSheetId="33">#REF!</definedName>
    <definedName name="A5_535010BB">#REF!</definedName>
    <definedName name="A5_535016" localSheetId="33">#REF!</definedName>
    <definedName name="A5_535016">#REF!</definedName>
    <definedName name="A5_535016BB" localSheetId="33">#REF!</definedName>
    <definedName name="A5_535016BB">#REF!</definedName>
    <definedName name="A5_535020" localSheetId="33">#REF!</definedName>
    <definedName name="A5_535020">#REF!</definedName>
    <definedName name="A5_535020BB" localSheetId="33">#REF!</definedName>
    <definedName name="A5_535020BB">#REF!</definedName>
    <definedName name="A5_540000" localSheetId="33">#REF!</definedName>
    <definedName name="A5_540000">#REF!</definedName>
    <definedName name="A5_540000BB" localSheetId="33">#REF!</definedName>
    <definedName name="A5_540000BB">#REF!</definedName>
    <definedName name="A5_540010" localSheetId="33">#REF!</definedName>
    <definedName name="A5_540010">#REF!</definedName>
    <definedName name="A5_540010BB" localSheetId="33">#REF!</definedName>
    <definedName name="A5_540010BB">#REF!</definedName>
    <definedName name="A5_540020" localSheetId="33">#REF!</definedName>
    <definedName name="A5_540020">#REF!</definedName>
    <definedName name="A5_540020BB" localSheetId="33">#REF!</definedName>
    <definedName name="A5_540020BB">#REF!</definedName>
    <definedName name="A5_540030" localSheetId="33">#REF!</definedName>
    <definedName name="A5_540030">#REF!</definedName>
    <definedName name="A5_540030BB" localSheetId="33">#REF!</definedName>
    <definedName name="A5_540030BB">#REF!</definedName>
    <definedName name="A5_540040" localSheetId="33">#REF!</definedName>
    <definedName name="A5_540040">#REF!</definedName>
    <definedName name="A5_540040BB" localSheetId="33">#REF!</definedName>
    <definedName name="A5_540040BB">#REF!</definedName>
    <definedName name="A5_540050" localSheetId="33">#REF!</definedName>
    <definedName name="A5_540050">#REF!</definedName>
    <definedName name="A5_540050BB" localSheetId="33">#REF!</definedName>
    <definedName name="A5_540050BB">#REF!</definedName>
    <definedName name="A5_540060" localSheetId="33">#REF!</definedName>
    <definedName name="A5_540060">#REF!</definedName>
    <definedName name="A5_540060BB" localSheetId="33">#REF!</definedName>
    <definedName name="A5_540060BB">#REF!</definedName>
    <definedName name="A5_540070" localSheetId="33">#REF!</definedName>
    <definedName name="A5_540070">#REF!</definedName>
    <definedName name="A5_540070BB" localSheetId="33">#REF!</definedName>
    <definedName name="A5_540070BB">#REF!</definedName>
    <definedName name="A5_540080" localSheetId="33">#REF!</definedName>
    <definedName name="A5_540080">#REF!</definedName>
    <definedName name="A5_540080BB" localSheetId="33">#REF!</definedName>
    <definedName name="A5_540080BB">#REF!</definedName>
    <definedName name="A5_540090" localSheetId="33">#REF!</definedName>
    <definedName name="A5_540090">#REF!</definedName>
    <definedName name="A5_540090BB" localSheetId="33">#REF!</definedName>
    <definedName name="A5_540090BB">#REF!</definedName>
    <definedName name="A5_541530" localSheetId="33">#REF!</definedName>
    <definedName name="A5_541530">#REF!</definedName>
    <definedName name="A5_541530BB" localSheetId="33">#REF!</definedName>
    <definedName name="A5_541530BB">#REF!</definedName>
    <definedName name="A5_543010" localSheetId="33">#REF!</definedName>
    <definedName name="A5_543010">#REF!</definedName>
    <definedName name="A5_543010BB" localSheetId="33">#REF!</definedName>
    <definedName name="A5_543010BB">#REF!</definedName>
    <definedName name="A5_543030" localSheetId="33">#REF!</definedName>
    <definedName name="A5_543030">#REF!</definedName>
    <definedName name="A5_543030BB" localSheetId="33">#REF!</definedName>
    <definedName name="A5_543030BB">#REF!</definedName>
    <definedName name="A5_543040" localSheetId="33">#REF!</definedName>
    <definedName name="A5_543040">#REF!</definedName>
    <definedName name="A5_543040BB" localSheetId="33">#REF!</definedName>
    <definedName name="A5_543040BB">#REF!</definedName>
    <definedName name="A5_543050" localSheetId="33">#REF!</definedName>
    <definedName name="A5_543050">#REF!</definedName>
    <definedName name="A5_543050BB" localSheetId="33">#REF!</definedName>
    <definedName name="A5_543050BB">#REF!</definedName>
    <definedName name="A5_543060" localSheetId="33">#REF!</definedName>
    <definedName name="A5_543060">#REF!</definedName>
    <definedName name="A5_543060BB" localSheetId="33">#REF!</definedName>
    <definedName name="A5_543060BB">#REF!</definedName>
    <definedName name="A5_543070" localSheetId="33">#REF!</definedName>
    <definedName name="A5_543070">#REF!</definedName>
    <definedName name="A5_543070BB" localSheetId="33">#REF!</definedName>
    <definedName name="A5_543070BB">#REF!</definedName>
    <definedName name="A5_543080" localSheetId="33">#REF!</definedName>
    <definedName name="A5_543080">#REF!</definedName>
    <definedName name="A5_543080BB" localSheetId="33">#REF!</definedName>
    <definedName name="A5_543080BB">#REF!</definedName>
    <definedName name="A5_543090" localSheetId="33">#REF!</definedName>
    <definedName name="A5_543090">#REF!</definedName>
    <definedName name="A5_543090BB" localSheetId="33">#REF!</definedName>
    <definedName name="A5_543090BB">#REF!</definedName>
    <definedName name="A5_543110" localSheetId="33">#REF!</definedName>
    <definedName name="A5_543110">#REF!</definedName>
    <definedName name="A5_543110BB" localSheetId="33">#REF!</definedName>
    <definedName name="A5_543110BB">#REF!</definedName>
    <definedName name="A5_543120" localSheetId="33">#REF!</definedName>
    <definedName name="A5_543120">#REF!</definedName>
    <definedName name="A5_543120BB" localSheetId="33">#REF!</definedName>
    <definedName name="A5_543120BB">#REF!</definedName>
    <definedName name="A5_543140" localSheetId="33">#REF!</definedName>
    <definedName name="A5_543140">#REF!</definedName>
    <definedName name="A5_543140BB" localSheetId="33">#REF!</definedName>
    <definedName name="A5_543140BB">#REF!</definedName>
    <definedName name="A5_543150" localSheetId="33">#REF!</definedName>
    <definedName name="A5_543150">#REF!</definedName>
    <definedName name="A5_543150BB" localSheetId="33">#REF!</definedName>
    <definedName name="A5_543150BB">#REF!</definedName>
    <definedName name="A5_543160" localSheetId="33">#REF!</definedName>
    <definedName name="A5_543160">#REF!</definedName>
    <definedName name="A5_543160BB" localSheetId="33">#REF!</definedName>
    <definedName name="A5_543160BB">#REF!</definedName>
    <definedName name="A5_545010" localSheetId="33">#REF!</definedName>
    <definedName name="A5_545010">#REF!</definedName>
    <definedName name="A5_545010BB" localSheetId="33">#REF!</definedName>
    <definedName name="A5_545010BB">#REF!</definedName>
    <definedName name="A5_545040" localSheetId="33">#REF!</definedName>
    <definedName name="A5_545040">#REF!</definedName>
    <definedName name="A5_545040BB" localSheetId="33">#REF!</definedName>
    <definedName name="A5_545040BB">#REF!</definedName>
    <definedName name="A5_545045" localSheetId="33">#REF!</definedName>
    <definedName name="A5_545045">#REF!</definedName>
    <definedName name="A5_545045BB" localSheetId="33">#REF!</definedName>
    <definedName name="A5_545045BB">#REF!</definedName>
    <definedName name="A5_545050" localSheetId="33">#REF!</definedName>
    <definedName name="A5_545050">#REF!</definedName>
    <definedName name="A5_545050BB" localSheetId="33">#REF!</definedName>
    <definedName name="A5_545050BB">#REF!</definedName>
    <definedName name="A5_545060" localSheetId="33">#REF!</definedName>
    <definedName name="A5_545060">#REF!</definedName>
    <definedName name="A5_545060BB" localSheetId="33">#REF!</definedName>
    <definedName name="A5_545060BB">#REF!</definedName>
    <definedName name="A5_545070" localSheetId="33">#REF!</definedName>
    <definedName name="A5_545070">#REF!</definedName>
    <definedName name="A5_545070BB" localSheetId="33">#REF!</definedName>
    <definedName name="A5_545070BB">#REF!</definedName>
    <definedName name="A5_545080" localSheetId="33">#REF!</definedName>
    <definedName name="A5_545080">#REF!</definedName>
    <definedName name="A5_545080BB" localSheetId="33">#REF!</definedName>
    <definedName name="A5_545080BB">#REF!</definedName>
    <definedName name="A5_545090" localSheetId="33">#REF!</definedName>
    <definedName name="A5_545090">#REF!</definedName>
    <definedName name="A5_545090BB" localSheetId="33">#REF!</definedName>
    <definedName name="A5_545090BB">#REF!</definedName>
    <definedName name="A5_545100" localSheetId="33">#REF!</definedName>
    <definedName name="A5_545100">#REF!</definedName>
    <definedName name="A5_545100BB" localSheetId="33">#REF!</definedName>
    <definedName name="A5_545100BB">#REF!</definedName>
    <definedName name="A5_545105" localSheetId="33">#REF!</definedName>
    <definedName name="A5_545105">#REF!</definedName>
    <definedName name="A5_545105BB" localSheetId="33">#REF!</definedName>
    <definedName name="A5_545105BB">#REF!</definedName>
    <definedName name="A5_545110" localSheetId="33">#REF!</definedName>
    <definedName name="A5_545110">#REF!</definedName>
    <definedName name="A5_545110BB" localSheetId="33">#REF!</definedName>
    <definedName name="A5_545110BB">#REF!</definedName>
    <definedName name="A5_545115" localSheetId="33">#REF!</definedName>
    <definedName name="A5_545115">#REF!</definedName>
    <definedName name="A5_545115BB" localSheetId="33">#REF!</definedName>
    <definedName name="A5_545115BB">#REF!</definedName>
    <definedName name="A5_545120" localSheetId="33">#REF!</definedName>
    <definedName name="A5_545120">#REF!</definedName>
    <definedName name="A5_545120BB" localSheetId="33">#REF!</definedName>
    <definedName name="A5_545120BB">#REF!</definedName>
    <definedName name="A5_545130" localSheetId="33">#REF!</definedName>
    <definedName name="A5_545130">#REF!</definedName>
    <definedName name="A5_545130BB" localSheetId="33">#REF!</definedName>
    <definedName name="A5_545130BB">#REF!</definedName>
    <definedName name="A5_545140" localSheetId="33">#REF!</definedName>
    <definedName name="A5_545140">#REF!</definedName>
    <definedName name="A5_545140BB" localSheetId="33">#REF!</definedName>
    <definedName name="A5_545140BB">#REF!</definedName>
    <definedName name="A5_545150" localSheetId="33">#REF!</definedName>
    <definedName name="A5_545150">#REF!</definedName>
    <definedName name="A5_545150BB" localSheetId="33">#REF!</definedName>
    <definedName name="A5_545150BB">#REF!</definedName>
    <definedName name="A5_545160" localSheetId="33">#REF!</definedName>
    <definedName name="A5_545160">#REF!</definedName>
    <definedName name="A5_545160BB" localSheetId="33">#REF!</definedName>
    <definedName name="A5_545160BB">#REF!</definedName>
    <definedName name="A5_545165" localSheetId="33">#REF!</definedName>
    <definedName name="A5_545165">#REF!</definedName>
    <definedName name="A5_545165BB" localSheetId="33">#REF!</definedName>
    <definedName name="A5_545165BB">#REF!</definedName>
    <definedName name="A5_545170" localSheetId="33">#REF!</definedName>
    <definedName name="A5_545170">#REF!</definedName>
    <definedName name="A5_545170BB" localSheetId="33">#REF!</definedName>
    <definedName name="A5_545170BB">#REF!</definedName>
    <definedName name="A5_545510" localSheetId="33">#REF!</definedName>
    <definedName name="A5_545510">#REF!</definedName>
    <definedName name="A5_545510BB" localSheetId="33">#REF!</definedName>
    <definedName name="A5_545510BB">#REF!</definedName>
    <definedName name="A5_545520" localSheetId="33">#REF!</definedName>
    <definedName name="A5_545520">#REF!</definedName>
    <definedName name="A5_545520BB" localSheetId="33">#REF!</definedName>
    <definedName name="A5_545520BB">#REF!</definedName>
    <definedName name="A5_545530" localSheetId="33">#REF!</definedName>
    <definedName name="A5_545530">#REF!</definedName>
    <definedName name="A5_545530BB" localSheetId="33">#REF!</definedName>
    <definedName name="A5_545530BB">#REF!</definedName>
    <definedName name="A5_546010" localSheetId="33">#REF!</definedName>
    <definedName name="A5_546010">#REF!</definedName>
    <definedName name="A5_546010BB" localSheetId="33">#REF!</definedName>
    <definedName name="A5_546010BB">#REF!</definedName>
    <definedName name="A5_546015" localSheetId="33">#REF!</definedName>
    <definedName name="A5_546015">#REF!</definedName>
    <definedName name="A5_546015BB" localSheetId="33">#REF!</definedName>
    <definedName name="A5_546015BB">#REF!</definedName>
    <definedName name="A5_550010" localSheetId="33">#REF!</definedName>
    <definedName name="A5_550010">#REF!</definedName>
    <definedName name="A5_550010BB" localSheetId="33">#REF!</definedName>
    <definedName name="A5_550010BB">#REF!</definedName>
    <definedName name="A5_550011" localSheetId="33">#REF!</definedName>
    <definedName name="A5_550011">#REF!</definedName>
    <definedName name="A5_550011BB" localSheetId="33">#REF!</definedName>
    <definedName name="A5_550011BB">#REF!</definedName>
    <definedName name="A5_550020" localSheetId="33">#REF!</definedName>
    <definedName name="A5_550020">#REF!</definedName>
    <definedName name="A5_550020BB" localSheetId="33">#REF!</definedName>
    <definedName name="A5_550020BB">#REF!</definedName>
    <definedName name="A5_550021" localSheetId="33">#REF!</definedName>
    <definedName name="A5_550021">#REF!</definedName>
    <definedName name="A5_550021BB" localSheetId="33">#REF!</definedName>
    <definedName name="A5_550021BB">#REF!</definedName>
    <definedName name="A5_550022" localSheetId="33">#REF!</definedName>
    <definedName name="A5_550022">#REF!</definedName>
    <definedName name="A5_550022BB" localSheetId="33">#REF!</definedName>
    <definedName name="A5_550022BB">#REF!</definedName>
    <definedName name="A5_550025" localSheetId="33">#REF!</definedName>
    <definedName name="A5_550025">#REF!</definedName>
    <definedName name="A5_550025BB" localSheetId="33">#REF!</definedName>
    <definedName name="A5_550025BB">#REF!</definedName>
    <definedName name="A5_550030" localSheetId="33">#REF!</definedName>
    <definedName name="A5_550030">#REF!</definedName>
    <definedName name="A5_550030BB" localSheetId="33">#REF!</definedName>
    <definedName name="A5_550030BB">#REF!</definedName>
    <definedName name="A5_550040" localSheetId="33">#REF!</definedName>
    <definedName name="A5_550040">#REF!</definedName>
    <definedName name="A5_550040BB" localSheetId="33">#REF!</definedName>
    <definedName name="A5_550040BB">#REF!</definedName>
    <definedName name="A5_550041" localSheetId="33">#REF!</definedName>
    <definedName name="A5_550041">#REF!</definedName>
    <definedName name="A5_550041BB" localSheetId="33">#REF!</definedName>
    <definedName name="A5_550041BB">#REF!</definedName>
    <definedName name="A5_550050" localSheetId="33">#REF!</definedName>
    <definedName name="A5_550050">#REF!</definedName>
    <definedName name="A5_550050BB" localSheetId="33">#REF!</definedName>
    <definedName name="A5_550050BB">#REF!</definedName>
    <definedName name="A5_550053" localSheetId="33">#REF!</definedName>
    <definedName name="A5_550053">#REF!</definedName>
    <definedName name="A5_550053BB" localSheetId="33">#REF!</definedName>
    <definedName name="A5_550053BB">#REF!</definedName>
    <definedName name="A5_550060" localSheetId="33">#REF!</definedName>
    <definedName name="A5_550060">#REF!</definedName>
    <definedName name="A5_550060BB" localSheetId="33">#REF!</definedName>
    <definedName name="A5_550060BB">#REF!</definedName>
    <definedName name="A5_550070" localSheetId="33">#REF!</definedName>
    <definedName name="A5_550070">#REF!</definedName>
    <definedName name="A5_550070BB" localSheetId="33">#REF!</definedName>
    <definedName name="A5_550070BB">#REF!</definedName>
    <definedName name="A5_550075" localSheetId="33">#REF!</definedName>
    <definedName name="A5_550075">#REF!</definedName>
    <definedName name="A5_550075BB" localSheetId="33">#REF!</definedName>
    <definedName name="A5_550075BB">#REF!</definedName>
    <definedName name="A5_550080" localSheetId="33">#REF!</definedName>
    <definedName name="A5_550080">#REF!</definedName>
    <definedName name="A5_550080BB" localSheetId="33">#REF!</definedName>
    <definedName name="A5_550080BB">#REF!</definedName>
    <definedName name="A5_550086" localSheetId="33">#REF!</definedName>
    <definedName name="A5_550086">#REF!</definedName>
    <definedName name="A5_550086BB" localSheetId="33">#REF!</definedName>
    <definedName name="A5_550086BB">#REF!</definedName>
    <definedName name="A5_550087" localSheetId="33">#REF!</definedName>
    <definedName name="A5_550087">#REF!</definedName>
    <definedName name="A5_550087BB" localSheetId="33">#REF!</definedName>
    <definedName name="A5_550087BB">#REF!</definedName>
    <definedName name="A5_550100" localSheetId="33">#REF!</definedName>
    <definedName name="A5_550100">#REF!</definedName>
    <definedName name="A5_550100BB" localSheetId="33">#REF!</definedName>
    <definedName name="A5_550100BB">#REF!</definedName>
    <definedName name="A5_550120" localSheetId="33">#REF!</definedName>
    <definedName name="A5_550120">#REF!</definedName>
    <definedName name="A5_550120BB" localSheetId="33">#REF!</definedName>
    <definedName name="A5_550120BB">#REF!</definedName>
    <definedName name="A5_550130" localSheetId="33">#REF!</definedName>
    <definedName name="A5_550130">#REF!</definedName>
    <definedName name="A5_550130BB" localSheetId="33">#REF!</definedName>
    <definedName name="A5_550130BB">#REF!</definedName>
    <definedName name="A5_550160" localSheetId="33">#REF!</definedName>
    <definedName name="A5_550160">#REF!</definedName>
    <definedName name="A5_550160BB" localSheetId="33">#REF!</definedName>
    <definedName name="A5_550160BB">#REF!</definedName>
    <definedName name="A5_550170" localSheetId="33">#REF!</definedName>
    <definedName name="A5_550170">#REF!</definedName>
    <definedName name="A5_550170BB" localSheetId="33">#REF!</definedName>
    <definedName name="A5_550170BB">#REF!</definedName>
    <definedName name="A5_559950" localSheetId="33">#REF!</definedName>
    <definedName name="A5_559950">#REF!</definedName>
    <definedName name="A5_559950BB" localSheetId="33">#REF!</definedName>
    <definedName name="A5_559950BB">#REF!</definedName>
    <definedName name="A5_559951" localSheetId="33">#REF!</definedName>
    <definedName name="A5_559951">#REF!</definedName>
    <definedName name="A5_559951BB" localSheetId="33">#REF!</definedName>
    <definedName name="A5_559951BB">#REF!</definedName>
    <definedName name="A5_559952" localSheetId="33">#REF!</definedName>
    <definedName name="A5_559952">#REF!</definedName>
    <definedName name="A5_559952BB" localSheetId="33">#REF!</definedName>
    <definedName name="A5_559952BB">#REF!</definedName>
    <definedName name="A5_559953" localSheetId="33">#REF!</definedName>
    <definedName name="A5_559953">#REF!</definedName>
    <definedName name="A5_559953BB" localSheetId="33">#REF!</definedName>
    <definedName name="A5_559953BB">#REF!</definedName>
    <definedName name="A5_559954" localSheetId="33">#REF!</definedName>
    <definedName name="A5_559954">#REF!</definedName>
    <definedName name="A5_559954BB" localSheetId="33">#REF!</definedName>
    <definedName name="A5_559954BB">#REF!</definedName>
    <definedName name="A5_559955" localSheetId="33">#REF!</definedName>
    <definedName name="A5_559955">#REF!</definedName>
    <definedName name="A5_559955BB" localSheetId="33">#REF!</definedName>
    <definedName name="A5_559955BB">#REF!</definedName>
    <definedName name="A5_559956" localSheetId="33">#REF!</definedName>
    <definedName name="A5_559956">#REF!</definedName>
    <definedName name="A5_559956BB" localSheetId="33">#REF!</definedName>
    <definedName name="A5_559956BB">#REF!</definedName>
    <definedName name="A5_559960" localSheetId="33">#REF!</definedName>
    <definedName name="A5_559960">#REF!</definedName>
    <definedName name="A5_559960BB" localSheetId="33">#REF!</definedName>
    <definedName name="A5_559960BB">#REF!</definedName>
    <definedName name="A5_559961" localSheetId="33">#REF!</definedName>
    <definedName name="A5_559961">#REF!</definedName>
    <definedName name="A5_559961BB" localSheetId="33">#REF!</definedName>
    <definedName name="A5_559961BB">#REF!</definedName>
    <definedName name="A5_559962" localSheetId="33">#REF!</definedName>
    <definedName name="A5_559962">#REF!</definedName>
    <definedName name="A5_559962BB" localSheetId="33">#REF!</definedName>
    <definedName name="A5_559962BB">#REF!</definedName>
    <definedName name="A5_559963" localSheetId="33">#REF!</definedName>
    <definedName name="A5_559963">#REF!</definedName>
    <definedName name="A5_559963BB" localSheetId="33">#REF!</definedName>
    <definedName name="A5_559963BB">#REF!</definedName>
    <definedName name="A5_559964" localSheetId="33">#REF!</definedName>
    <definedName name="A5_559964">#REF!</definedName>
    <definedName name="A5_559964BB" localSheetId="33">#REF!</definedName>
    <definedName name="A5_559964BB">#REF!</definedName>
    <definedName name="A5_559966" localSheetId="33">#REF!</definedName>
    <definedName name="A5_559966">#REF!</definedName>
    <definedName name="A5_559966BB" localSheetId="33">#REF!</definedName>
    <definedName name="A5_559966BB">#REF!</definedName>
    <definedName name="A5_559994" localSheetId="33">#REF!</definedName>
    <definedName name="A5_559994">#REF!</definedName>
    <definedName name="A5_559994BB" localSheetId="33">#REF!</definedName>
    <definedName name="A5_559994BB">#REF!</definedName>
    <definedName name="A5_559996" localSheetId="33">#REF!</definedName>
    <definedName name="A5_559996">#REF!</definedName>
    <definedName name="A5_559996BB" localSheetId="33">#REF!</definedName>
    <definedName name="A5_559996BB">#REF!</definedName>
    <definedName name="A5_559999" localSheetId="33">#REF!</definedName>
    <definedName name="A5_559999">#REF!</definedName>
    <definedName name="A5_559999BB" localSheetId="33">#REF!</definedName>
    <definedName name="A5_559999BB">#REF!</definedName>
    <definedName name="A5_560010" localSheetId="33">#REF!</definedName>
    <definedName name="A5_560010">#REF!</definedName>
    <definedName name="A5_560010BB" localSheetId="33">#REF!</definedName>
    <definedName name="A5_560010BB">#REF!</definedName>
    <definedName name="A5_560020" localSheetId="33">#REF!</definedName>
    <definedName name="A5_560020">#REF!</definedName>
    <definedName name="A5_560020BB" localSheetId="33">#REF!</definedName>
    <definedName name="A5_560020BB">#REF!</definedName>
    <definedName name="A5_560030" localSheetId="33">#REF!</definedName>
    <definedName name="A5_560030">#REF!</definedName>
    <definedName name="A5_560030BB" localSheetId="33">#REF!</definedName>
    <definedName name="A5_560030BB">#REF!</definedName>
    <definedName name="A5_560070" localSheetId="33">#REF!</definedName>
    <definedName name="A5_560070">#REF!</definedName>
    <definedName name="A5_560070BB" localSheetId="33">#REF!</definedName>
    <definedName name="A5_560070BB">#REF!</definedName>
    <definedName name="A5_560075" localSheetId="33">#REF!</definedName>
    <definedName name="A5_560075">#REF!</definedName>
    <definedName name="A5_560075BB" localSheetId="33">#REF!</definedName>
    <definedName name="A5_560075BB">#REF!</definedName>
    <definedName name="A5_560080" localSheetId="33">#REF!</definedName>
    <definedName name="A5_560080">#REF!</definedName>
    <definedName name="A5_560080BB" localSheetId="33">#REF!</definedName>
    <definedName name="A5_560080BB">#REF!</definedName>
    <definedName name="A5_560090" localSheetId="33">#REF!</definedName>
    <definedName name="A5_560090">#REF!</definedName>
    <definedName name="A5_560090BB" localSheetId="33">#REF!</definedName>
    <definedName name="A5_560090BB">#REF!</definedName>
    <definedName name="A5_560100" localSheetId="33">#REF!</definedName>
    <definedName name="A5_560100">#REF!</definedName>
    <definedName name="A5_560100BB" localSheetId="33">#REF!</definedName>
    <definedName name="A5_560100BB">#REF!</definedName>
    <definedName name="A5_560110" localSheetId="33">#REF!</definedName>
    <definedName name="A5_560110">#REF!</definedName>
    <definedName name="A5_560110BB" localSheetId="33">#REF!</definedName>
    <definedName name="A5_560110BB">#REF!</definedName>
    <definedName name="A5_560115" localSheetId="33">#REF!</definedName>
    <definedName name="A5_560115">#REF!</definedName>
    <definedName name="A5_560115BB" localSheetId="33">#REF!</definedName>
    <definedName name="A5_560115BB">#REF!</definedName>
    <definedName name="A5_560117" localSheetId="33">#REF!</definedName>
    <definedName name="A5_560117">#REF!</definedName>
    <definedName name="A5_560117BB" localSheetId="33">#REF!</definedName>
    <definedName name="A5_560117BB">#REF!</definedName>
    <definedName name="A5_560120" localSheetId="33">#REF!</definedName>
    <definedName name="A5_560120">#REF!</definedName>
    <definedName name="A5_560120BB" localSheetId="33">#REF!</definedName>
    <definedName name="A5_560120BB">#REF!</definedName>
    <definedName name="A5_562010" localSheetId="33">#REF!</definedName>
    <definedName name="A5_562010">#REF!</definedName>
    <definedName name="A5_562010BB" localSheetId="33">#REF!</definedName>
    <definedName name="A5_562010BB">#REF!</definedName>
    <definedName name="A5_562015" localSheetId="33">#REF!</definedName>
    <definedName name="A5_562015">#REF!</definedName>
    <definedName name="A5_562015BB" localSheetId="33">#REF!</definedName>
    <definedName name="A5_562015BB">#REF!</definedName>
    <definedName name="A5_562016" localSheetId="33">#REF!</definedName>
    <definedName name="A5_562016">#REF!</definedName>
    <definedName name="A5_562016BB" localSheetId="33">#REF!</definedName>
    <definedName name="A5_562016BB">#REF!</definedName>
    <definedName name="A5_562017" localSheetId="33">#REF!</definedName>
    <definedName name="A5_562017">#REF!</definedName>
    <definedName name="A5_562017BB" localSheetId="33">#REF!</definedName>
    <definedName name="A5_562017BB">#REF!</definedName>
    <definedName name="A5_562018" localSheetId="33">#REF!</definedName>
    <definedName name="A5_562018">#REF!</definedName>
    <definedName name="A5_562018BB" localSheetId="33">#REF!</definedName>
    <definedName name="A5_562018BB">#REF!</definedName>
    <definedName name="A5_562020" localSheetId="33">#REF!</definedName>
    <definedName name="A5_562020">#REF!</definedName>
    <definedName name="A5_562020BB" localSheetId="33">#REF!</definedName>
    <definedName name="A5_562020BB">#REF!</definedName>
    <definedName name="A5_562025" localSheetId="33">#REF!</definedName>
    <definedName name="A5_562025">#REF!</definedName>
    <definedName name="A5_562025BB" localSheetId="33">#REF!</definedName>
    <definedName name="A5_562025BB">#REF!</definedName>
    <definedName name="A5_562030" localSheetId="33">#REF!</definedName>
    <definedName name="A5_562030">#REF!</definedName>
    <definedName name="A5_562030BB" localSheetId="33">#REF!</definedName>
    <definedName name="A5_562030BB">#REF!</definedName>
    <definedName name="A5_562040" localSheetId="33">#REF!</definedName>
    <definedName name="A5_562040">#REF!</definedName>
    <definedName name="A5_562040BB" localSheetId="33">#REF!</definedName>
    <definedName name="A5_562040BB">#REF!</definedName>
    <definedName name="A5_562050" localSheetId="33">#REF!</definedName>
    <definedName name="A5_562050">#REF!</definedName>
    <definedName name="A5_562050BB" localSheetId="33">#REF!</definedName>
    <definedName name="A5_562050BB">#REF!</definedName>
    <definedName name="A5_562060" localSheetId="33">#REF!</definedName>
    <definedName name="A5_562060">#REF!</definedName>
    <definedName name="A5_562060BB" localSheetId="33">#REF!</definedName>
    <definedName name="A5_562060BB">#REF!</definedName>
    <definedName name="A5_562070" localSheetId="33">#REF!</definedName>
    <definedName name="A5_562070">#REF!</definedName>
    <definedName name="A5_562070BB" localSheetId="33">#REF!</definedName>
    <definedName name="A5_562070BB">#REF!</definedName>
    <definedName name="A5_562080" localSheetId="33">#REF!</definedName>
    <definedName name="A5_562080">#REF!</definedName>
    <definedName name="A5_562080BB" localSheetId="33">#REF!</definedName>
    <definedName name="A5_562080BB">#REF!</definedName>
    <definedName name="A5_562100" localSheetId="33">#REF!</definedName>
    <definedName name="A5_562100">#REF!</definedName>
    <definedName name="A5_562100BB" localSheetId="33">#REF!</definedName>
    <definedName name="A5_562100BB">#REF!</definedName>
    <definedName name="A5_562110" localSheetId="33">#REF!</definedName>
    <definedName name="A5_562110">#REF!</definedName>
    <definedName name="A5_562110BB" localSheetId="33">#REF!</definedName>
    <definedName name="A5_562110BB">#REF!</definedName>
    <definedName name="A5_562140" localSheetId="33">#REF!</definedName>
    <definedName name="A5_562140">#REF!</definedName>
    <definedName name="A5_562140BB" localSheetId="33">#REF!</definedName>
    <definedName name="A5_562140BB">#REF!</definedName>
    <definedName name="A5_562141" localSheetId="33">#REF!</definedName>
    <definedName name="A5_562141">#REF!</definedName>
    <definedName name="A5_562141BB" localSheetId="33">#REF!</definedName>
    <definedName name="A5_562141BB">#REF!</definedName>
    <definedName name="A5_562142" localSheetId="33">#REF!</definedName>
    <definedName name="A5_562142">#REF!</definedName>
    <definedName name="A5_562142BB" localSheetId="33">#REF!</definedName>
    <definedName name="A5_562142BB">#REF!</definedName>
    <definedName name="A5_562143" localSheetId="33">#REF!</definedName>
    <definedName name="A5_562143">#REF!</definedName>
    <definedName name="A5_562143BB" localSheetId="33">#REF!</definedName>
    <definedName name="A5_562143BB">#REF!</definedName>
    <definedName name="A5_562144" localSheetId="33">#REF!</definedName>
    <definedName name="A5_562144">#REF!</definedName>
    <definedName name="A5_562144BB" localSheetId="33">#REF!</definedName>
    <definedName name="A5_562144BB">#REF!</definedName>
    <definedName name="A5_562145" localSheetId="33">#REF!</definedName>
    <definedName name="A5_562145">#REF!</definedName>
    <definedName name="A5_562145BB" localSheetId="33">#REF!</definedName>
    <definedName name="A5_562145BB">#REF!</definedName>
    <definedName name="A5_562146" localSheetId="33">#REF!</definedName>
    <definedName name="A5_562146">#REF!</definedName>
    <definedName name="A5_562146BB" localSheetId="33">#REF!</definedName>
    <definedName name="A5_562146BB">#REF!</definedName>
    <definedName name="A5_562147" localSheetId="33">#REF!</definedName>
    <definedName name="A5_562147">#REF!</definedName>
    <definedName name="A5_562147BB" localSheetId="33">#REF!</definedName>
    <definedName name="A5_562147BB">#REF!</definedName>
    <definedName name="A5_562148" localSheetId="33">#REF!</definedName>
    <definedName name="A5_562148">#REF!</definedName>
    <definedName name="A5_562148BB" localSheetId="33">#REF!</definedName>
    <definedName name="A5_562148BB">#REF!</definedName>
    <definedName name="A5_562149" localSheetId="33">#REF!</definedName>
    <definedName name="A5_562149">#REF!</definedName>
    <definedName name="A5_562149BB" localSheetId="33">#REF!</definedName>
    <definedName name="A5_562149BB">#REF!</definedName>
    <definedName name="A5_562150" localSheetId="33">#REF!</definedName>
    <definedName name="A5_562150">#REF!</definedName>
    <definedName name="A5_562150BB" localSheetId="33">#REF!</definedName>
    <definedName name="A5_562150BB">#REF!</definedName>
    <definedName name="A5_562151" localSheetId="33">#REF!</definedName>
    <definedName name="A5_562151">#REF!</definedName>
    <definedName name="A5_562151BB" localSheetId="33">#REF!</definedName>
    <definedName name="A5_562151BB">#REF!</definedName>
    <definedName name="A5_562153" localSheetId="33">#REF!</definedName>
    <definedName name="A5_562153">#REF!</definedName>
    <definedName name="A5_562153BB" localSheetId="33">#REF!</definedName>
    <definedName name="A5_562153BB">#REF!</definedName>
    <definedName name="A5_562154" localSheetId="33">#REF!</definedName>
    <definedName name="A5_562154">#REF!</definedName>
    <definedName name="A5_562154BB" localSheetId="33">#REF!</definedName>
    <definedName name="A5_562154BB">#REF!</definedName>
    <definedName name="A5_562155" localSheetId="33">#REF!</definedName>
    <definedName name="A5_562155">#REF!</definedName>
    <definedName name="A5_562155BB" localSheetId="33">#REF!</definedName>
    <definedName name="A5_562155BB">#REF!</definedName>
    <definedName name="A5_562160" localSheetId="33">#REF!</definedName>
    <definedName name="A5_562160">#REF!</definedName>
    <definedName name="A5_562160BB" localSheetId="33">#REF!</definedName>
    <definedName name="A5_562160BB">#REF!</definedName>
    <definedName name="A5_562161" localSheetId="33">#REF!</definedName>
    <definedName name="A5_562161">#REF!</definedName>
    <definedName name="A5_562161BB" localSheetId="33">#REF!</definedName>
    <definedName name="A5_562161BB">#REF!</definedName>
    <definedName name="A5_562163" localSheetId="33">#REF!</definedName>
    <definedName name="A5_562163">#REF!</definedName>
    <definedName name="A5_562163BB" localSheetId="33">#REF!</definedName>
    <definedName name="A5_562163BB">#REF!</definedName>
    <definedName name="A5_562165" localSheetId="33">#REF!</definedName>
    <definedName name="A5_562165">#REF!</definedName>
    <definedName name="A5_562165BB" localSheetId="33">#REF!</definedName>
    <definedName name="A5_562165BB">#REF!</definedName>
    <definedName name="A5_562170" localSheetId="33">#REF!</definedName>
    <definedName name="A5_562170">#REF!</definedName>
    <definedName name="A5_562170BB" localSheetId="33">#REF!</definedName>
    <definedName name="A5_562170BB">#REF!</definedName>
    <definedName name="A5_562180" localSheetId="33">#REF!</definedName>
    <definedName name="A5_562180">#REF!</definedName>
    <definedName name="A5_562180BB" localSheetId="33">#REF!</definedName>
    <definedName name="A5_562180BB">#REF!</definedName>
    <definedName name="A5_562190" localSheetId="33">#REF!</definedName>
    <definedName name="A5_562190">#REF!</definedName>
    <definedName name="A5_562190BB" localSheetId="33">#REF!</definedName>
    <definedName name="A5_562190BB">#REF!</definedName>
    <definedName name="A5_562200" localSheetId="33">#REF!</definedName>
    <definedName name="A5_562200">#REF!</definedName>
    <definedName name="A5_562200BB" localSheetId="33">#REF!</definedName>
    <definedName name="A5_562200BB">#REF!</definedName>
    <definedName name="A5_562210" localSheetId="33">#REF!</definedName>
    <definedName name="A5_562210">#REF!</definedName>
    <definedName name="A5_562210BB" localSheetId="33">#REF!</definedName>
    <definedName name="A5_562210BB">#REF!</definedName>
    <definedName name="A5_562220" localSheetId="33">#REF!</definedName>
    <definedName name="A5_562220">#REF!</definedName>
    <definedName name="A5_562220BB" localSheetId="33">#REF!</definedName>
    <definedName name="A5_562220BB">#REF!</definedName>
    <definedName name="A5_562230" localSheetId="33">#REF!</definedName>
    <definedName name="A5_562230">#REF!</definedName>
    <definedName name="A5_562230BB" localSheetId="33">#REF!</definedName>
    <definedName name="A5_562230BB">#REF!</definedName>
    <definedName name="A5_562235" localSheetId="33">#REF!</definedName>
    <definedName name="A5_562235">#REF!</definedName>
    <definedName name="A5_562235BB" localSheetId="33">#REF!</definedName>
    <definedName name="A5_562235BB">#REF!</definedName>
    <definedName name="A5_562250" localSheetId="33">#REF!</definedName>
    <definedName name="A5_562250">#REF!</definedName>
    <definedName name="A5_562250BB" localSheetId="33">#REF!</definedName>
    <definedName name="A5_562250BB">#REF!</definedName>
    <definedName name="A5_565010" localSheetId="33">#REF!</definedName>
    <definedName name="A5_565010">#REF!</definedName>
    <definedName name="A5_565010BB" localSheetId="33">#REF!</definedName>
    <definedName name="A5_565010BB">#REF!</definedName>
    <definedName name="A5_565030" localSheetId="33">#REF!</definedName>
    <definedName name="A5_565030">#REF!</definedName>
    <definedName name="A5_565030BB" localSheetId="33">#REF!</definedName>
    <definedName name="A5_565030BB">#REF!</definedName>
    <definedName name="A5_565040" localSheetId="33">#REF!</definedName>
    <definedName name="A5_565040">#REF!</definedName>
    <definedName name="A5_565040BB" localSheetId="33">#REF!</definedName>
    <definedName name="A5_565040BB">#REF!</definedName>
    <definedName name="A5_566010" localSheetId="33">#REF!</definedName>
    <definedName name="A5_566010">#REF!</definedName>
    <definedName name="A5_566010BB" localSheetId="33">#REF!</definedName>
    <definedName name="A5_566010BB">#REF!</definedName>
    <definedName name="A5_566020" localSheetId="33">#REF!</definedName>
    <definedName name="A5_566020">#REF!</definedName>
    <definedName name="A5_566020BB" localSheetId="33">#REF!</definedName>
    <definedName name="A5_566020BB">#REF!</definedName>
    <definedName name="A5_566030" localSheetId="33">#REF!</definedName>
    <definedName name="A5_566030">#REF!</definedName>
    <definedName name="A5_566030BB" localSheetId="33">#REF!</definedName>
    <definedName name="A5_566030BB">#REF!</definedName>
    <definedName name="A5_566040" localSheetId="33">#REF!</definedName>
    <definedName name="A5_566040">#REF!</definedName>
    <definedName name="A5_566040BB" localSheetId="33">#REF!</definedName>
    <definedName name="A5_566040BB">#REF!</definedName>
    <definedName name="A5_567000" localSheetId="33">#REF!</definedName>
    <definedName name="A5_567000">#REF!</definedName>
    <definedName name="A5_567000BB" localSheetId="33">#REF!</definedName>
    <definedName name="A5_567000BB">#REF!</definedName>
    <definedName name="A5_569010" localSheetId="33">#REF!</definedName>
    <definedName name="A5_569010">#REF!</definedName>
    <definedName name="A5_569010BB" localSheetId="33">#REF!</definedName>
    <definedName name="A5_569010BB">#REF!</definedName>
    <definedName name="A5_569020" localSheetId="33">#REF!</definedName>
    <definedName name="A5_569020">#REF!</definedName>
    <definedName name="A5_569020BB" localSheetId="33">#REF!</definedName>
    <definedName name="A5_569020BB">#REF!</definedName>
    <definedName name="A5_570010" localSheetId="33">#REF!</definedName>
    <definedName name="A5_570010">#REF!</definedName>
    <definedName name="A5_570010BB" localSheetId="33">#REF!</definedName>
    <definedName name="A5_570010BB">#REF!</definedName>
    <definedName name="A5_571010" localSheetId="33">#REF!</definedName>
    <definedName name="A5_571010">#REF!</definedName>
    <definedName name="A5_571010BB" localSheetId="33">#REF!</definedName>
    <definedName name="A5_571010BB">#REF!</definedName>
    <definedName name="A5_571020" localSheetId="33">#REF!</definedName>
    <definedName name="A5_571020">#REF!</definedName>
    <definedName name="A5_571020BB" localSheetId="33">#REF!</definedName>
    <definedName name="A5_571020BB">#REF!</definedName>
    <definedName name="A5_571030" localSheetId="33">#REF!</definedName>
    <definedName name="A5_571030">#REF!</definedName>
    <definedName name="A5_571030BB" localSheetId="33">#REF!</definedName>
    <definedName name="A5_571030BB">#REF!</definedName>
    <definedName name="A5_571040" localSheetId="33">#REF!</definedName>
    <definedName name="A5_571040">#REF!</definedName>
    <definedName name="A5_571040BB" localSheetId="33">#REF!</definedName>
    <definedName name="A5_571040BB">#REF!</definedName>
    <definedName name="A5_571050" localSheetId="33">#REF!</definedName>
    <definedName name="A5_571050">#REF!</definedName>
    <definedName name="A5_571050BB" localSheetId="33">#REF!</definedName>
    <definedName name="A5_571050BB">#REF!</definedName>
    <definedName name="A5_572010" localSheetId="33">#REF!</definedName>
    <definedName name="A5_572010">#REF!</definedName>
    <definedName name="A5_572010BB" localSheetId="33">#REF!</definedName>
    <definedName name="A5_572010BB">#REF!</definedName>
    <definedName name="A5_572020" localSheetId="33">#REF!</definedName>
    <definedName name="A5_572020">#REF!</definedName>
    <definedName name="A5_572020BB" localSheetId="33">#REF!</definedName>
    <definedName name="A5_572020BB">#REF!</definedName>
    <definedName name="A5_572025" localSheetId="33">#REF!</definedName>
    <definedName name="A5_572025">#REF!</definedName>
    <definedName name="A5_572025BB" localSheetId="33">#REF!</definedName>
    <definedName name="A5_572025BB">#REF!</definedName>
    <definedName name="A5_572027" localSheetId="33">#REF!</definedName>
    <definedName name="A5_572027">#REF!</definedName>
    <definedName name="A5_572027BB" localSheetId="33">#REF!</definedName>
    <definedName name="A5_572027BB">#REF!</definedName>
    <definedName name="A5_572030" localSheetId="33">#REF!</definedName>
    <definedName name="A5_572030">#REF!</definedName>
    <definedName name="A5_572030BB" localSheetId="33">#REF!</definedName>
    <definedName name="A5_572030BB">#REF!</definedName>
    <definedName name="A5_572035" localSheetId="33">#REF!</definedName>
    <definedName name="A5_572035">#REF!</definedName>
    <definedName name="A5_572035BB" localSheetId="33">#REF!</definedName>
    <definedName name="A5_572035BB">#REF!</definedName>
    <definedName name="A5_572040" localSheetId="33">#REF!</definedName>
    <definedName name="A5_572040">#REF!</definedName>
    <definedName name="A5_572040BB" localSheetId="33">#REF!</definedName>
    <definedName name="A5_572040BB">#REF!</definedName>
    <definedName name="A5_572051" localSheetId="33">#REF!</definedName>
    <definedName name="A5_572051">#REF!</definedName>
    <definedName name="A5_572051BB" localSheetId="33">#REF!</definedName>
    <definedName name="A5_572051BB">#REF!</definedName>
    <definedName name="A5_572052" localSheetId="33">#REF!</definedName>
    <definedName name="A5_572052">#REF!</definedName>
    <definedName name="A5_572052BB" localSheetId="33">#REF!</definedName>
    <definedName name="A5_572052BB">#REF!</definedName>
    <definedName name="A5_60100UR" localSheetId="33">#REF!</definedName>
    <definedName name="A5_60100UR">#REF!</definedName>
    <definedName name="A5_60100UR_BB" localSheetId="33">#REF!</definedName>
    <definedName name="A5_60100UR_BB">#REF!</definedName>
    <definedName name="A5_6011070" localSheetId="33">#REF!</definedName>
    <definedName name="A5_6011070">#REF!</definedName>
    <definedName name="A5_6011070BB" localSheetId="33">#REF!</definedName>
    <definedName name="A5_6011070BB">#REF!</definedName>
    <definedName name="A5_6011074" localSheetId="33">#REF!</definedName>
    <definedName name="A5_6011074">#REF!</definedName>
    <definedName name="A5_6011074BB" localSheetId="33">#REF!</definedName>
    <definedName name="A5_6011074BB">#REF!</definedName>
    <definedName name="A5_6011090" localSheetId="33">#REF!</definedName>
    <definedName name="A5_6011090">#REF!</definedName>
    <definedName name="A5_6011090BB" localSheetId="33">#REF!</definedName>
    <definedName name="A5_6011090BB">#REF!</definedName>
    <definedName name="A5_6013090" localSheetId="33">#REF!</definedName>
    <definedName name="A5_6013090">#REF!</definedName>
    <definedName name="A5_6013090BB" localSheetId="33">#REF!</definedName>
    <definedName name="A5_6013090BB">#REF!</definedName>
    <definedName name="A5_6021080" localSheetId="33">#REF!</definedName>
    <definedName name="A5_6021080">#REF!</definedName>
    <definedName name="A5_6021080BB" localSheetId="33">#REF!</definedName>
    <definedName name="A5_6021080BB">#REF!</definedName>
    <definedName name="A5_6021090" localSheetId="33">#REF!</definedName>
    <definedName name="A5_6021090">#REF!</definedName>
    <definedName name="A5_6021090BB" localSheetId="33">#REF!</definedName>
    <definedName name="A5_6021090BB">#REF!</definedName>
    <definedName name="A5_6023090" localSheetId="33">#REF!</definedName>
    <definedName name="A5_6023090">#REF!</definedName>
    <definedName name="A5_6023090BB" localSheetId="33">#REF!</definedName>
    <definedName name="A5_6023090BB">#REF!</definedName>
    <definedName name="A5_6025010" localSheetId="33">#REF!</definedName>
    <definedName name="A5_6025010">#REF!</definedName>
    <definedName name="A5_6025010BB" localSheetId="33">#REF!</definedName>
    <definedName name="A5_6025010BB">#REF!</definedName>
    <definedName name="A5_6025050" localSheetId="33">#REF!</definedName>
    <definedName name="A5_6025050">#REF!</definedName>
    <definedName name="A5_6025050BB" localSheetId="33">#REF!</definedName>
    <definedName name="A5_6025050BB">#REF!</definedName>
    <definedName name="A5_6025051" localSheetId="33">#REF!</definedName>
    <definedName name="A5_6025051">#REF!</definedName>
    <definedName name="A5_6025051BB" localSheetId="33">#REF!</definedName>
    <definedName name="A5_6025051BB">#REF!</definedName>
    <definedName name="A5_6025065" localSheetId="33">#REF!</definedName>
    <definedName name="A5_6025065">#REF!</definedName>
    <definedName name="A5_6025065BB" localSheetId="33">#REF!</definedName>
    <definedName name="A5_6025065BB">#REF!</definedName>
    <definedName name="A5_6025091" localSheetId="33">#REF!</definedName>
    <definedName name="A5_6025091">#REF!</definedName>
    <definedName name="A5_6025091BB" localSheetId="33">#REF!</definedName>
    <definedName name="A5_6025091BB">#REF!</definedName>
    <definedName name="A5_6025092" localSheetId="33">#REF!</definedName>
    <definedName name="A5_6025092">#REF!</definedName>
    <definedName name="A5_6025092BB" localSheetId="33">#REF!</definedName>
    <definedName name="A5_6025092BB">#REF!</definedName>
    <definedName name="A5_6025093" localSheetId="33">#REF!</definedName>
    <definedName name="A5_6025093">#REF!</definedName>
    <definedName name="A5_6025093BB" localSheetId="33">#REF!</definedName>
    <definedName name="A5_6025093BB">#REF!</definedName>
    <definedName name="A5_6025095" localSheetId="33">#REF!</definedName>
    <definedName name="A5_6025095">#REF!</definedName>
    <definedName name="A5_6025095BB" localSheetId="33">#REF!</definedName>
    <definedName name="A5_6025095BB">#REF!</definedName>
    <definedName name="A5_6025150" localSheetId="33">#REF!</definedName>
    <definedName name="A5_6025150">#REF!</definedName>
    <definedName name="A5_6025150BB" localSheetId="33">#REF!</definedName>
    <definedName name="A5_6025150BB">#REF!</definedName>
    <definedName name="A5_6025304" localSheetId="33">#REF!</definedName>
    <definedName name="A5_6025304">#REF!</definedName>
    <definedName name="A5_6025304BB" localSheetId="33">#REF!</definedName>
    <definedName name="A5_6025304BB">#REF!</definedName>
    <definedName name="A5_6025306" localSheetId="33">#REF!</definedName>
    <definedName name="A5_6025306">#REF!</definedName>
    <definedName name="A5_6025306BB" localSheetId="33">#REF!</definedName>
    <definedName name="A5_6025306BB">#REF!</definedName>
    <definedName name="A5_6026090BB" localSheetId="33">#REF!</definedName>
    <definedName name="A5_6026090BB">#REF!</definedName>
    <definedName name="A5_6028080" localSheetId="33">#REF!</definedName>
    <definedName name="A5_6028080">#REF!</definedName>
    <definedName name="A5_6028080BB" localSheetId="33">#REF!</definedName>
    <definedName name="A5_6028080BB">#REF!</definedName>
    <definedName name="A5_6028090" localSheetId="33">#REF!</definedName>
    <definedName name="A5_6028090">#REF!</definedName>
    <definedName name="A5_6028090BB" localSheetId="33">#REF!</definedName>
    <definedName name="A5_6028090BB">#REF!</definedName>
    <definedName name="A5_6040050" localSheetId="33">#REF!</definedName>
    <definedName name="A5_6040050">#REF!</definedName>
    <definedName name="A5_6040050BB" localSheetId="33">#REF!</definedName>
    <definedName name="A5_6040050BB">#REF!</definedName>
    <definedName name="A5_6040051" localSheetId="33">#REF!</definedName>
    <definedName name="A5_6040051">#REF!</definedName>
    <definedName name="A5_6040051BB" localSheetId="33">#REF!</definedName>
    <definedName name="A5_6040051BB">#REF!</definedName>
    <definedName name="A5_6044090" localSheetId="33">#REF!</definedName>
    <definedName name="A5_6044090">#REF!</definedName>
    <definedName name="A5_6044090BB" localSheetId="33">#REF!</definedName>
    <definedName name="A5_6044090BB">#REF!</definedName>
    <definedName name="A5_6047090" localSheetId="33">#REF!</definedName>
    <definedName name="A5_6047090">#REF!</definedName>
    <definedName name="A5_6047090BB" localSheetId="33">#REF!</definedName>
    <definedName name="A5_6047090BB">#REF!</definedName>
    <definedName name="A5_6049090" localSheetId="33">#REF!</definedName>
    <definedName name="A5_6049090">#REF!</definedName>
    <definedName name="A5_6049090BB" localSheetId="33">#REF!</definedName>
    <definedName name="A5_6049090BB">#REF!</definedName>
    <definedName name="A5_604909D" localSheetId="33">#REF!</definedName>
    <definedName name="A5_604909D">#REF!</definedName>
    <definedName name="A5_604909D_BB" localSheetId="33">#REF!</definedName>
    <definedName name="A5_604909D_BB">#REF!</definedName>
    <definedName name="A5_604909Z" localSheetId="33">#REF!</definedName>
    <definedName name="A5_604909Z">#REF!</definedName>
    <definedName name="A5_604909Z_BB" localSheetId="33">#REF!</definedName>
    <definedName name="A5_604909Z_BB">#REF!</definedName>
    <definedName name="A5_6061090" localSheetId="33">#REF!</definedName>
    <definedName name="A5_6061090">#REF!</definedName>
    <definedName name="A5_6061090BB" localSheetId="33">#REF!</definedName>
    <definedName name="A5_6061090BB">#REF!</definedName>
    <definedName name="A5_6061090F" localSheetId="33">#REF!</definedName>
    <definedName name="A5_6061090F">#REF!</definedName>
    <definedName name="A5_6061090FBB" localSheetId="33">#REF!</definedName>
    <definedName name="A5_6061090FBB">#REF!</definedName>
    <definedName name="A5_606109D" localSheetId="33">#REF!</definedName>
    <definedName name="A5_606109D">#REF!</definedName>
    <definedName name="A5_606109D_BB" localSheetId="33">#REF!</definedName>
    <definedName name="A5_606109D_BB">#REF!</definedName>
    <definedName name="A5_6062090" localSheetId="33">#REF!</definedName>
    <definedName name="A5_6062090">#REF!</definedName>
    <definedName name="A5_6062090BB" localSheetId="33">#REF!</definedName>
    <definedName name="A5_6062090BB">#REF!</definedName>
    <definedName name="A5_6071010" localSheetId="33">#REF!</definedName>
    <definedName name="A5_6071010">#REF!</definedName>
    <definedName name="A5_6071010BB" localSheetId="33">#REF!</definedName>
    <definedName name="A5_6071010BB">#REF!</definedName>
    <definedName name="A5_607101D" localSheetId="33">#REF!</definedName>
    <definedName name="A5_607101D">#REF!</definedName>
    <definedName name="A5_607101D_BB" localSheetId="33">#REF!</definedName>
    <definedName name="A5_607101D_BB">#REF!</definedName>
    <definedName name="A5_607109D" localSheetId="33">#REF!</definedName>
    <definedName name="A5_607109D">#REF!</definedName>
    <definedName name="A5_607109D_BB" localSheetId="33">#REF!</definedName>
    <definedName name="A5_607109D_BB">#REF!</definedName>
    <definedName name="A5_6090000" localSheetId="33">#REF!</definedName>
    <definedName name="A5_6090000">#REF!</definedName>
    <definedName name="A5_6090000BB" localSheetId="33">#REF!</definedName>
    <definedName name="A5_6090000BB">#REF!</definedName>
    <definedName name="A5_6090089" localSheetId="33">#REF!</definedName>
    <definedName name="A5_6090089">#REF!</definedName>
    <definedName name="A5_6090089BB" localSheetId="33">#REF!</definedName>
    <definedName name="A5_6090089BB">#REF!</definedName>
    <definedName name="A5_6092086" localSheetId="33">#REF!</definedName>
    <definedName name="A5_6092086">#REF!</definedName>
    <definedName name="A5_6092086BB" localSheetId="33">#REF!</definedName>
    <definedName name="A5_6092086BB">#REF!</definedName>
    <definedName name="A5_6092087" localSheetId="33">#REF!</definedName>
    <definedName name="A5_6092087">#REF!</definedName>
    <definedName name="A5_6092087BB" localSheetId="33">#REF!</definedName>
    <definedName name="A5_6092087BB">#REF!</definedName>
    <definedName name="A5_6092090" localSheetId="33">#REF!</definedName>
    <definedName name="A5_6092090">#REF!</definedName>
    <definedName name="A5_6092090BB" localSheetId="33">#REF!</definedName>
    <definedName name="A5_6092090BB">#REF!</definedName>
    <definedName name="A5_6094090" localSheetId="33">#REF!</definedName>
    <definedName name="A5_6094090">#REF!</definedName>
    <definedName name="A5_6094090BB" localSheetId="33">#REF!</definedName>
    <definedName name="A5_6094090BB">#REF!</definedName>
    <definedName name="A5_6094091" localSheetId="33">#REF!</definedName>
    <definedName name="A5_6094091">#REF!</definedName>
    <definedName name="A5_6094091BB" localSheetId="33">#REF!</definedName>
    <definedName name="A5_6094091BB">#REF!</definedName>
    <definedName name="A5_60940DG" localSheetId="33">#REF!</definedName>
    <definedName name="A5_60940DG">#REF!</definedName>
    <definedName name="A5_60940DG_BB" localSheetId="33">#REF!</definedName>
    <definedName name="A5_60940DG_BB">#REF!</definedName>
    <definedName name="A5_60940DL" localSheetId="33">#REF!</definedName>
    <definedName name="A5_60940DL">#REF!</definedName>
    <definedName name="A5_60940DL_BB" localSheetId="33">#REF!</definedName>
    <definedName name="A5_60940DL_BB">#REF!</definedName>
    <definedName name="A5_6095010" localSheetId="33">#REF!</definedName>
    <definedName name="A5_6095010">#REF!</definedName>
    <definedName name="A5_6095010BB" localSheetId="33">#REF!</definedName>
    <definedName name="A5_6095010BB">#REF!</definedName>
    <definedName name="A5_6095090" localSheetId="33">#REF!</definedName>
    <definedName name="A5_6095090">#REF!</definedName>
    <definedName name="A5_6095090BB" localSheetId="33">#REF!</definedName>
    <definedName name="A5_6095090BB">#REF!</definedName>
    <definedName name="A5_6097010" localSheetId="33">#REF!</definedName>
    <definedName name="A5_6097010">#REF!</definedName>
    <definedName name="A5_6097010BB" localSheetId="33">#REF!</definedName>
    <definedName name="A5_6097010BB">#REF!</definedName>
    <definedName name="A5_6100005" localSheetId="33">#REF!</definedName>
    <definedName name="A5_6100005">#REF!</definedName>
    <definedName name="A5_6100005BB" localSheetId="33">#REF!</definedName>
    <definedName name="A5_6100005BB">#REF!</definedName>
    <definedName name="A5_6100030" localSheetId="33">#REF!</definedName>
    <definedName name="A5_6100030">#REF!</definedName>
    <definedName name="A5_6100030BB" localSheetId="33">#REF!</definedName>
    <definedName name="A5_6100030BB">#REF!</definedName>
    <definedName name="A5_6100035" localSheetId="33">#REF!</definedName>
    <definedName name="A5_6100035">#REF!</definedName>
    <definedName name="A5_6100035BB" localSheetId="33">#REF!</definedName>
    <definedName name="A5_6100035BB">#REF!</definedName>
    <definedName name="A5_6100054" localSheetId="33">#REF!</definedName>
    <definedName name="A5_6100054">#REF!</definedName>
    <definedName name="A5_6100054BB" localSheetId="33">#REF!</definedName>
    <definedName name="A5_6100054BB">#REF!</definedName>
    <definedName name="A5_6100055" localSheetId="33">#REF!</definedName>
    <definedName name="A5_6100055">#REF!</definedName>
    <definedName name="A5_6100055BB" localSheetId="33">#REF!</definedName>
    <definedName name="A5_6100055BB">#REF!</definedName>
    <definedName name="A5_6100060" localSheetId="33">#REF!</definedName>
    <definedName name="A5_6100060">#REF!</definedName>
    <definedName name="A5_6100060BB" localSheetId="33">#REF!</definedName>
    <definedName name="A5_6100060BB">#REF!</definedName>
    <definedName name="A5_6100061" localSheetId="33">#REF!</definedName>
    <definedName name="A5_6100061">#REF!</definedName>
    <definedName name="A5_6100061BB" localSheetId="33">#REF!</definedName>
    <definedName name="A5_6100061BB">#REF!</definedName>
    <definedName name="A5_6100062" localSheetId="33">#REF!</definedName>
    <definedName name="A5_6100062">#REF!</definedName>
    <definedName name="A5_6100062BB" localSheetId="33">#REF!</definedName>
    <definedName name="A5_6100062BB">#REF!</definedName>
    <definedName name="A5_6100063" localSheetId="33">#REF!</definedName>
    <definedName name="A5_6100063">#REF!</definedName>
    <definedName name="A5_6100063BB" localSheetId="33">#REF!</definedName>
    <definedName name="A5_6100063BB">#REF!</definedName>
    <definedName name="A5_6100064" localSheetId="33">#REF!</definedName>
    <definedName name="A5_6100064">#REF!</definedName>
    <definedName name="A5_6100064BB" localSheetId="33">#REF!</definedName>
    <definedName name="A5_6100064BB">#REF!</definedName>
    <definedName name="A5_6100071" localSheetId="33">#REF!</definedName>
    <definedName name="A5_6100071">#REF!</definedName>
    <definedName name="A5_6100071BB" localSheetId="33">#REF!</definedName>
    <definedName name="A5_6100071BB">#REF!</definedName>
    <definedName name="A5_6100078" localSheetId="33">#REF!</definedName>
    <definedName name="A5_6100078">#REF!</definedName>
    <definedName name="A5_6100078BB" localSheetId="33">#REF!</definedName>
    <definedName name="A5_6100078BB">#REF!</definedName>
    <definedName name="A5_6100079" localSheetId="33">#REF!</definedName>
    <definedName name="A5_6100079">#REF!</definedName>
    <definedName name="A5_6100079BB" localSheetId="33">#REF!</definedName>
    <definedName name="A5_6100079BB">#REF!</definedName>
    <definedName name="A5_6100089" localSheetId="33">#REF!</definedName>
    <definedName name="A5_6100089">#REF!</definedName>
    <definedName name="A5_6100089BB" localSheetId="33">#REF!</definedName>
    <definedName name="A5_6100089BB">#REF!</definedName>
    <definedName name="A5_6100090" localSheetId="33">#REF!</definedName>
    <definedName name="A5_6100090">#REF!</definedName>
    <definedName name="A5_6100090BB" localSheetId="33">#REF!</definedName>
    <definedName name="A5_6100090BB">#REF!</definedName>
    <definedName name="A5_6100100" localSheetId="33">#REF!</definedName>
    <definedName name="A5_6100100">#REF!</definedName>
    <definedName name="A5_6100100BB" localSheetId="33">#REF!</definedName>
    <definedName name="A5_6100100BB">#REF!</definedName>
    <definedName name="A5_6100140" localSheetId="33">#REF!</definedName>
    <definedName name="A5_6100140">#REF!</definedName>
    <definedName name="A5_6100140BB" localSheetId="33">#REF!</definedName>
    <definedName name="A5_6100140BB">#REF!</definedName>
    <definedName name="A5_610017DBB" localSheetId="33">#REF!</definedName>
    <definedName name="A5_610017DBB">#REF!</definedName>
    <definedName name="A5_610017E" localSheetId="33">#REF!</definedName>
    <definedName name="A5_610017E">#REF!</definedName>
    <definedName name="A5_610017Z" localSheetId="33">#REF!</definedName>
    <definedName name="A5_610017Z">#REF!</definedName>
    <definedName name="A5_610017Z_BB" localSheetId="33">#REF!</definedName>
    <definedName name="A5_610017Z_BB">#REF!</definedName>
    <definedName name="A5_6100200" localSheetId="33">#REF!</definedName>
    <definedName name="A5_6100200">#REF!</definedName>
    <definedName name="A5_6100200BB" localSheetId="33">#REF!</definedName>
    <definedName name="A5_6100200BB">#REF!</definedName>
    <definedName name="A5_610109D" localSheetId="33">#REF!</definedName>
    <definedName name="A5_610109D">#REF!</definedName>
    <definedName name="A5_610109D_BB" localSheetId="33">#REF!</definedName>
    <definedName name="A5_610109D_BB">#REF!</definedName>
    <definedName name="A5_610110D" localSheetId="33">#REF!</definedName>
    <definedName name="A5_610110D">#REF!</definedName>
    <definedName name="A5_610110D_BB" localSheetId="33">#REF!</definedName>
    <definedName name="A5_610110D_BB">#REF!</definedName>
    <definedName name="A5_6106090" localSheetId="33">#REF!</definedName>
    <definedName name="A5_6106090">#REF!</definedName>
    <definedName name="A5_6106090BB" localSheetId="33">#REF!</definedName>
    <definedName name="A5_6106090BB">#REF!</definedName>
    <definedName name="A5_6107055" localSheetId="33">#REF!</definedName>
    <definedName name="A5_6107055">#REF!</definedName>
    <definedName name="A5_6107055BB" localSheetId="33">#REF!</definedName>
    <definedName name="A5_6107055BB">#REF!</definedName>
    <definedName name="A5_6107084" localSheetId="33">#REF!</definedName>
    <definedName name="A5_6107084">#REF!</definedName>
    <definedName name="A5_6107084BB" localSheetId="33">#REF!</definedName>
    <definedName name="A5_6107084BB">#REF!</definedName>
    <definedName name="A5_6107099BB" localSheetId="33">#REF!</definedName>
    <definedName name="A5_6107099BB">#REF!</definedName>
    <definedName name="A5_6107106" localSheetId="33">#REF!</definedName>
    <definedName name="A5_6107106">#REF!</definedName>
    <definedName name="A5_6107106BB" localSheetId="33">#REF!</definedName>
    <definedName name="A5_6107106BB">#REF!</definedName>
    <definedName name="A5_6107108" localSheetId="33">#REF!</definedName>
    <definedName name="A5_6107108">#REF!</definedName>
    <definedName name="A5_6107108BB" localSheetId="33">#REF!</definedName>
    <definedName name="A5_6107108BB">#REF!</definedName>
    <definedName name="A5_6109210" localSheetId="33">#REF!</definedName>
    <definedName name="A5_6109210">#REF!</definedName>
    <definedName name="A5_6109210BB" localSheetId="33">#REF!</definedName>
    <definedName name="A5_6109210BB">#REF!</definedName>
    <definedName name="A5_6109300" localSheetId="33">#REF!</definedName>
    <definedName name="A5_6109300">#REF!</definedName>
    <definedName name="A5_6109300BB" localSheetId="33">#REF!</definedName>
    <definedName name="A5_6109300BB">#REF!</definedName>
    <definedName name="A5_6120090" localSheetId="33">#REF!</definedName>
    <definedName name="A5_6120090">#REF!</definedName>
    <definedName name="A5_6120090BB" localSheetId="33">#REF!</definedName>
    <definedName name="A5_6120090BB">#REF!</definedName>
    <definedName name="A5_6120094" localSheetId="33">#REF!</definedName>
    <definedName name="A5_6120094">#REF!</definedName>
    <definedName name="A5_6120094BB" localSheetId="33">#REF!</definedName>
    <definedName name="A5_6120094BB">#REF!</definedName>
    <definedName name="A5_6130070" localSheetId="33">#REF!</definedName>
    <definedName name="A5_6130070">#REF!</definedName>
    <definedName name="A5_6130070BB" localSheetId="33">#REF!</definedName>
    <definedName name="A5_6130070BB">#REF!</definedName>
    <definedName name="A5_6130080" localSheetId="33">#REF!</definedName>
    <definedName name="A5_6130080">#REF!</definedName>
    <definedName name="A5_6130080BB" localSheetId="33">#REF!</definedName>
    <definedName name="A5_6130080BB">#REF!</definedName>
    <definedName name="A5_6130085" localSheetId="33">#REF!</definedName>
    <definedName name="A5_6130085">#REF!</definedName>
    <definedName name="A5_6130085BB" localSheetId="33">#REF!</definedName>
    <definedName name="A5_6130085BB">#REF!</definedName>
    <definedName name="A5_6130090" localSheetId="33">#REF!</definedName>
    <definedName name="A5_6130090">#REF!</definedName>
    <definedName name="A5_6130090BB" localSheetId="33">#REF!</definedName>
    <definedName name="A5_6130090BB">#REF!</definedName>
    <definedName name="A5_6130096" localSheetId="33">#REF!</definedName>
    <definedName name="A5_6130096">#REF!</definedName>
    <definedName name="A5_6130096BB" localSheetId="33">#REF!</definedName>
    <definedName name="A5_6130096BB">#REF!</definedName>
    <definedName name="A5_6130097" localSheetId="33">#REF!</definedName>
    <definedName name="A5_6130097">#REF!</definedName>
    <definedName name="A5_6130097BB" localSheetId="33">#REF!</definedName>
    <definedName name="A5_6130097BB">#REF!</definedName>
    <definedName name="A5_6130098" localSheetId="33">#REF!</definedName>
    <definedName name="A5_6130098">#REF!</definedName>
    <definedName name="A5_6130098BB" localSheetId="33">#REF!</definedName>
    <definedName name="A5_6130098BB">#REF!</definedName>
    <definedName name="A5_6140010" localSheetId="33">#REF!</definedName>
    <definedName name="A5_6140010">#REF!</definedName>
    <definedName name="A5_6140010BB" localSheetId="33">#REF!</definedName>
    <definedName name="A5_6140010BB">#REF!</definedName>
    <definedName name="A5_6140030" localSheetId="33">#REF!</definedName>
    <definedName name="A5_6140030">#REF!</definedName>
    <definedName name="A5_6140030BB" localSheetId="33">#REF!</definedName>
    <definedName name="A5_6140030BB">#REF!</definedName>
    <definedName name="A5_6140090" localSheetId="33">#REF!</definedName>
    <definedName name="A5_6140090">#REF!</definedName>
    <definedName name="A5_6140090BB" localSheetId="33">#REF!</definedName>
    <definedName name="A5_6140090BB">#REF!</definedName>
    <definedName name="A5_6150090" localSheetId="33">#REF!</definedName>
    <definedName name="A5_6150090">#REF!</definedName>
    <definedName name="A5_6150090BB" localSheetId="33">#REF!</definedName>
    <definedName name="A5_6150090BB">#REF!</definedName>
    <definedName name="A5_6160080" localSheetId="33">#REF!</definedName>
    <definedName name="A5_6160080">#REF!</definedName>
    <definedName name="A5_6160080BB" localSheetId="33">#REF!</definedName>
    <definedName name="A5_6160080BB">#REF!</definedName>
    <definedName name="A5_6160090" localSheetId="33">#REF!</definedName>
    <definedName name="A5_6160090">#REF!</definedName>
    <definedName name="A5_6160090BB" localSheetId="33">#REF!</definedName>
    <definedName name="A5_6160090BB">#REF!</definedName>
    <definedName name="A5_6160091" localSheetId="33">#REF!</definedName>
    <definedName name="A5_6160091">#REF!</definedName>
    <definedName name="A5_6160091BB" localSheetId="33">#REF!</definedName>
    <definedName name="A5_6160091BB">#REF!</definedName>
    <definedName name="A5_6170090" localSheetId="33">#REF!</definedName>
    <definedName name="A5_6170090">#REF!</definedName>
    <definedName name="A5_6170090BB" localSheetId="33">#REF!</definedName>
    <definedName name="A5_6170090BB">#REF!</definedName>
    <definedName name="A5_6170093" localSheetId="33">#REF!</definedName>
    <definedName name="A5_6170093">#REF!</definedName>
    <definedName name="A5_6170093BB" localSheetId="33">#REF!</definedName>
    <definedName name="A5_6170093BB">#REF!</definedName>
    <definedName name="A5_6170094" localSheetId="33">#REF!</definedName>
    <definedName name="A5_6170094">#REF!</definedName>
    <definedName name="A5_6170094BB" localSheetId="33">#REF!</definedName>
    <definedName name="A5_6170094BB">#REF!</definedName>
    <definedName name="A5_6171090" localSheetId="33">#REF!</definedName>
    <definedName name="A5_6171090">#REF!</definedName>
    <definedName name="A5_6171090BB" localSheetId="33">#REF!</definedName>
    <definedName name="A5_6171090BB">#REF!</definedName>
    <definedName name="A5_6172090" localSheetId="33">#REF!</definedName>
    <definedName name="A5_6172090">#REF!</definedName>
    <definedName name="A5_6172090BB" localSheetId="33">#REF!</definedName>
    <definedName name="A5_6172090BB">#REF!</definedName>
    <definedName name="A5_6172093" localSheetId="33">#REF!</definedName>
    <definedName name="A5_6172093">#REF!</definedName>
    <definedName name="A5_6172093BB" localSheetId="33">#REF!</definedName>
    <definedName name="A5_6172093BB">#REF!</definedName>
    <definedName name="A5_6172094" localSheetId="33">#REF!</definedName>
    <definedName name="A5_6172094">#REF!</definedName>
    <definedName name="A5_6172094BB" localSheetId="33">#REF!</definedName>
    <definedName name="A5_6172094BB">#REF!</definedName>
    <definedName name="A5_6175010" localSheetId="33">#REF!</definedName>
    <definedName name="A5_6175010">#REF!</definedName>
    <definedName name="A5_6175010BB" localSheetId="33">#REF!</definedName>
    <definedName name="A5_6175010BB">#REF!</definedName>
    <definedName name="A5_6175020" localSheetId="33">#REF!</definedName>
    <definedName name="A5_6175020">#REF!</definedName>
    <definedName name="A5_6175020BB" localSheetId="33">#REF!</definedName>
    <definedName name="A5_6175020BB">#REF!</definedName>
    <definedName name="A5_6175035" localSheetId="33">#REF!</definedName>
    <definedName name="A5_6175035">#REF!</definedName>
    <definedName name="A5_6175035BB" localSheetId="33">#REF!</definedName>
    <definedName name="A5_6175035BB">#REF!</definedName>
    <definedName name="A5_6175040" localSheetId="33">#REF!</definedName>
    <definedName name="A5_6175040">#REF!</definedName>
    <definedName name="A5_6175040BB" localSheetId="33">#REF!</definedName>
    <definedName name="A5_6175040BB">#REF!</definedName>
    <definedName name="A5_6175070" localSheetId="33">#REF!</definedName>
    <definedName name="A5_6175070">#REF!</definedName>
    <definedName name="A5_6175070BB" localSheetId="33">#REF!</definedName>
    <definedName name="A5_6175070BB">#REF!</definedName>
    <definedName name="A5_6175075" localSheetId="33">#REF!</definedName>
    <definedName name="A5_6175075">#REF!</definedName>
    <definedName name="A5_6175075BB" localSheetId="33">#REF!</definedName>
    <definedName name="A5_6175075BB">#REF!</definedName>
    <definedName name="A5_6175080" localSheetId="33">#REF!</definedName>
    <definedName name="A5_6175080">#REF!</definedName>
    <definedName name="A5_6175080BB" localSheetId="33">#REF!</definedName>
    <definedName name="A5_6175080BB">#REF!</definedName>
    <definedName name="A5_6175090" localSheetId="33">#REF!</definedName>
    <definedName name="A5_6175090">#REF!</definedName>
    <definedName name="A5_6175090BB" localSheetId="33">#REF!</definedName>
    <definedName name="A5_6175090BB">#REF!</definedName>
    <definedName name="A5_6176090" localSheetId="33">#REF!</definedName>
    <definedName name="A5_6176090">#REF!</definedName>
    <definedName name="A5_6176090BB" localSheetId="33">#REF!</definedName>
    <definedName name="A5_6176090BB">#REF!</definedName>
    <definedName name="A5_6176100" localSheetId="33">#REF!</definedName>
    <definedName name="A5_6176100">#REF!</definedName>
    <definedName name="A5_6176100BB" localSheetId="33">#REF!</definedName>
    <definedName name="A5_6176100BB">#REF!</definedName>
    <definedName name="A5_6181090" localSheetId="33">#REF!</definedName>
    <definedName name="A5_6181090">#REF!</definedName>
    <definedName name="A5_6181090BB" localSheetId="33">#REF!</definedName>
    <definedName name="A5_6181090BB">#REF!</definedName>
    <definedName name="A5_6182090" localSheetId="33">#REF!</definedName>
    <definedName name="A5_6182090">#REF!</definedName>
    <definedName name="A5_6182090BB" localSheetId="33">#REF!</definedName>
    <definedName name="A5_6182090BB">#REF!</definedName>
    <definedName name="A5_6184090" localSheetId="33">#REF!</definedName>
    <definedName name="A5_6184090">#REF!</definedName>
    <definedName name="A5_6184090BB" localSheetId="33">#REF!</definedName>
    <definedName name="A5_6184090BB">#REF!</definedName>
    <definedName name="A5_6190090" localSheetId="33">#REF!</definedName>
    <definedName name="A5_6190090">#REF!</definedName>
    <definedName name="A5_6190090BB" localSheetId="33">#REF!</definedName>
    <definedName name="A5_6190090BB">#REF!</definedName>
    <definedName name="A5_6191090" localSheetId="33">#REF!</definedName>
    <definedName name="A5_6191090">#REF!</definedName>
    <definedName name="A5_6191090BB" localSheetId="33">#REF!</definedName>
    <definedName name="A5_6191090BB">#REF!</definedName>
    <definedName name="A5_6200090" localSheetId="33">#REF!</definedName>
    <definedName name="A5_6200090">#REF!</definedName>
    <definedName name="A5_6200090BB" localSheetId="33">#REF!</definedName>
    <definedName name="A5_6200090BB">#REF!</definedName>
    <definedName name="A5_6202010" localSheetId="33">#REF!</definedName>
    <definedName name="A5_6202010">#REF!</definedName>
    <definedName name="A5_6202010BB" localSheetId="33">#REF!</definedName>
    <definedName name="A5_6202010BB">#REF!</definedName>
    <definedName name="A5_6202020" localSheetId="33">#REF!</definedName>
    <definedName name="A5_6202020">#REF!</definedName>
    <definedName name="A5_6202020BB" localSheetId="33">#REF!</definedName>
    <definedName name="A5_6202020BB">#REF!</definedName>
    <definedName name="A5_6202030" localSheetId="33">#REF!</definedName>
    <definedName name="A5_6202030">#REF!</definedName>
    <definedName name="A5_6202030BB" localSheetId="33">#REF!</definedName>
    <definedName name="A5_6202030BB">#REF!</definedName>
    <definedName name="A5_6202040" localSheetId="33">#REF!</definedName>
    <definedName name="A5_6202040">#REF!</definedName>
    <definedName name="A5_6202040BB" localSheetId="33">#REF!</definedName>
    <definedName name="A5_6202040BB">#REF!</definedName>
    <definedName name="A5_6202050" localSheetId="33">#REF!</definedName>
    <definedName name="A5_6202050">#REF!</definedName>
    <definedName name="A5_6202050BB" localSheetId="33">#REF!</definedName>
    <definedName name="A5_6202050BB">#REF!</definedName>
    <definedName name="A5_6202060" localSheetId="33">#REF!</definedName>
    <definedName name="A5_6202060">#REF!</definedName>
    <definedName name="A5_6202060BB" localSheetId="33">#REF!</definedName>
    <definedName name="A5_6202060BB">#REF!</definedName>
    <definedName name="A5_6202085" localSheetId="33">#REF!</definedName>
    <definedName name="A5_6202085">#REF!</definedName>
    <definedName name="A5_6202085BB" localSheetId="33">#REF!</definedName>
    <definedName name="A5_6202085BB">#REF!</definedName>
    <definedName name="A5_6202090" localSheetId="33">#REF!</definedName>
    <definedName name="A5_6202090">#REF!</definedName>
    <definedName name="A5_6202090BB" localSheetId="33">#REF!</definedName>
    <definedName name="A5_6202090BB">#REF!</definedName>
    <definedName name="A5_6203090" localSheetId="33">#REF!</definedName>
    <definedName name="A5_6203090">#REF!</definedName>
    <definedName name="A5_6203090BB" localSheetId="33">#REF!</definedName>
    <definedName name="A5_6203090BB">#REF!</definedName>
    <definedName name="A5_6203095" localSheetId="33">#REF!</definedName>
    <definedName name="A5_6203095">#REF!</definedName>
    <definedName name="A5_6203095BB" localSheetId="33">#REF!</definedName>
    <definedName name="A5_6203095BB">#REF!</definedName>
    <definedName name="A5_6204010" localSheetId="33">#REF!</definedName>
    <definedName name="A5_6204010">#REF!</definedName>
    <definedName name="A5_6204010BB" localSheetId="33">#REF!</definedName>
    <definedName name="A5_6204010BB">#REF!</definedName>
    <definedName name="A5_6206090" localSheetId="33">#REF!</definedName>
    <definedName name="A5_6206090">#REF!</definedName>
    <definedName name="A5_6206090BB" localSheetId="33">#REF!</definedName>
    <definedName name="A5_6206090BB">#REF!</definedName>
    <definedName name="A5_6208010" localSheetId="33">#REF!</definedName>
    <definedName name="A5_6208010">#REF!</definedName>
    <definedName name="A5_6208010BB" localSheetId="33">#REF!</definedName>
    <definedName name="A5_6208010BB">#REF!</definedName>
    <definedName name="A5_6208015" localSheetId="33">#REF!</definedName>
    <definedName name="A5_6208015">#REF!</definedName>
    <definedName name="A5_6208015BB" localSheetId="33">#REF!</definedName>
    <definedName name="A5_6208015BB">#REF!</definedName>
    <definedName name="A5_6220090" localSheetId="33">#REF!</definedName>
    <definedName name="A5_6220090">#REF!</definedName>
    <definedName name="A5_6220090BB" localSheetId="33">#REF!</definedName>
    <definedName name="A5_6220090BB">#REF!</definedName>
    <definedName name="A5_6230090" localSheetId="33">#REF!</definedName>
    <definedName name="A5_6230090">#REF!</definedName>
    <definedName name="A5_6230090BB" localSheetId="33">#REF!</definedName>
    <definedName name="A5_6230090BB">#REF!</definedName>
    <definedName name="A5_6241010" localSheetId="33">#REF!</definedName>
    <definedName name="A5_6241010">#REF!</definedName>
    <definedName name="A5_6241010BB" localSheetId="33">#REF!</definedName>
    <definedName name="A5_6241010BB">#REF!</definedName>
    <definedName name="A5_6241020" localSheetId="33">#REF!</definedName>
    <definedName name="A5_6241020">#REF!</definedName>
    <definedName name="A5_6241020BB" localSheetId="33">#REF!</definedName>
    <definedName name="A5_6241020BB">#REF!</definedName>
    <definedName name="A5_6250090" localSheetId="33">#REF!</definedName>
    <definedName name="A5_6250090">#REF!</definedName>
    <definedName name="A5_6250090BB" localSheetId="33">#REF!</definedName>
    <definedName name="A5_6250090BB">#REF!</definedName>
    <definedName name="A5_6250095" localSheetId="33">#REF!</definedName>
    <definedName name="A5_6250095">#REF!</definedName>
    <definedName name="A5_6250095BB" localSheetId="33">#REF!</definedName>
    <definedName name="A5_6250095BB">#REF!</definedName>
    <definedName name="A5_6260002" localSheetId="33">#REF!</definedName>
    <definedName name="A5_6260002">#REF!</definedName>
    <definedName name="A5_6260002BB" localSheetId="33">#REF!</definedName>
    <definedName name="A5_6260002BB">#REF!</definedName>
    <definedName name="A5_6260004" localSheetId="33">#REF!</definedName>
    <definedName name="A5_6260004">#REF!</definedName>
    <definedName name="A5_6260004BB" localSheetId="33">#REF!</definedName>
    <definedName name="A5_6260004BB">#REF!</definedName>
    <definedName name="A5_6260005" localSheetId="33">#REF!</definedName>
    <definedName name="A5_6260005">#REF!</definedName>
    <definedName name="A5_6260005BB" localSheetId="33">#REF!</definedName>
    <definedName name="A5_6260005BB">#REF!</definedName>
    <definedName name="A5_6260007" localSheetId="33">#REF!</definedName>
    <definedName name="A5_6260007">#REF!</definedName>
    <definedName name="A5_6260007BB" localSheetId="33">#REF!</definedName>
    <definedName name="A5_6260007BB">#REF!</definedName>
    <definedName name="A5_6260010" localSheetId="33">#REF!</definedName>
    <definedName name="A5_6260010">#REF!</definedName>
    <definedName name="A5_6260010BB" localSheetId="33">#REF!</definedName>
    <definedName name="A5_6260010BB">#REF!</definedName>
    <definedName name="A5_6260012" localSheetId="33">#REF!</definedName>
    <definedName name="A5_6260012">#REF!</definedName>
    <definedName name="A5_6260012BB" localSheetId="33">#REF!</definedName>
    <definedName name="A5_6260012BB">#REF!</definedName>
    <definedName name="A5_6260016" localSheetId="33">#REF!</definedName>
    <definedName name="A5_6260016">#REF!</definedName>
    <definedName name="A5_6260016BB" localSheetId="33">#REF!</definedName>
    <definedName name="A5_6260016BB">#REF!</definedName>
    <definedName name="A5_6260018" localSheetId="33">#REF!</definedName>
    <definedName name="A5_6260018">#REF!</definedName>
    <definedName name="A5_6260018BB" localSheetId="33">#REF!</definedName>
    <definedName name="A5_6260018BB">#REF!</definedName>
    <definedName name="A5_6260020" localSheetId="33">#REF!</definedName>
    <definedName name="A5_6260020">#REF!</definedName>
    <definedName name="A5_6260020BB" localSheetId="33">#REF!</definedName>
    <definedName name="A5_6260020BB">#REF!</definedName>
    <definedName name="A5_6260021" localSheetId="33">#REF!</definedName>
    <definedName name="A5_6260021">#REF!</definedName>
    <definedName name="A5_6260021BB" localSheetId="33">#REF!</definedName>
    <definedName name="A5_6260021BB">#REF!</definedName>
    <definedName name="A5_6260026" localSheetId="33">#REF!</definedName>
    <definedName name="A5_6260026">#REF!</definedName>
    <definedName name="A5_6260026BB" localSheetId="33">#REF!</definedName>
    <definedName name="A5_6260026BB">#REF!</definedName>
    <definedName name="A5_6260030" localSheetId="33">#REF!</definedName>
    <definedName name="A5_6260030">#REF!</definedName>
    <definedName name="A5_6260030BB" localSheetId="33">#REF!</definedName>
    <definedName name="A5_6260030BB">#REF!</definedName>
    <definedName name="A5_6260031" localSheetId="33">#REF!</definedName>
    <definedName name="A5_6260031">#REF!</definedName>
    <definedName name="A5_6260031BB" localSheetId="33">#REF!</definedName>
    <definedName name="A5_6260031BB">#REF!</definedName>
    <definedName name="A5_6260032" localSheetId="33">#REF!</definedName>
    <definedName name="A5_6260032">#REF!</definedName>
    <definedName name="A5_6260032BB" localSheetId="33">#REF!</definedName>
    <definedName name="A5_6260032BB">#REF!</definedName>
    <definedName name="A5_6260033" localSheetId="33">#REF!</definedName>
    <definedName name="A5_6260033">#REF!</definedName>
    <definedName name="A5_6260033BB" localSheetId="33">#REF!</definedName>
    <definedName name="A5_6260033BB">#REF!</definedName>
    <definedName name="A5_6260034" localSheetId="33">#REF!</definedName>
    <definedName name="A5_6260034">#REF!</definedName>
    <definedName name="A5_6260034BB" localSheetId="33">#REF!</definedName>
    <definedName name="A5_6260034BB">#REF!</definedName>
    <definedName name="A5_6260035" localSheetId="33">#REF!</definedName>
    <definedName name="A5_6260035">#REF!</definedName>
    <definedName name="A5_6260035BB" localSheetId="33">#REF!</definedName>
    <definedName name="A5_6260035BB">#REF!</definedName>
    <definedName name="A5_6260036" localSheetId="33">#REF!</definedName>
    <definedName name="A5_6260036">#REF!</definedName>
    <definedName name="A5_6260036BB" localSheetId="33">#REF!</definedName>
    <definedName name="A5_6260036BB">#REF!</definedName>
    <definedName name="A5_6260038" localSheetId="33">#REF!</definedName>
    <definedName name="A5_6260038">#REF!</definedName>
    <definedName name="A5_6260038BB" localSheetId="33">#REF!</definedName>
    <definedName name="A5_6260038BB">#REF!</definedName>
    <definedName name="A5_6260040" localSheetId="33">#REF!</definedName>
    <definedName name="A5_6260040">#REF!</definedName>
    <definedName name="A5_6260040BB" localSheetId="33">#REF!</definedName>
    <definedName name="A5_6260040BB">#REF!</definedName>
    <definedName name="A5_6260041" localSheetId="33">#REF!</definedName>
    <definedName name="A5_6260041">#REF!</definedName>
    <definedName name="A5_6260041BB" localSheetId="33">#REF!</definedName>
    <definedName name="A5_6260041BB">#REF!</definedName>
    <definedName name="A5_6260045" localSheetId="33">#REF!</definedName>
    <definedName name="A5_6260045">#REF!</definedName>
    <definedName name="A5_6260045BB" localSheetId="33">#REF!</definedName>
    <definedName name="A5_6260045BB">#REF!</definedName>
    <definedName name="A5_6260050" localSheetId="33">#REF!</definedName>
    <definedName name="A5_6260050">#REF!</definedName>
    <definedName name="A5_6260050BB" localSheetId="33">#REF!</definedName>
    <definedName name="A5_6260050BB">#REF!</definedName>
    <definedName name="A5_6260052" localSheetId="33">#REF!</definedName>
    <definedName name="A5_6260052">#REF!</definedName>
    <definedName name="A5_6260052BB" localSheetId="33">#REF!</definedName>
    <definedName name="A5_6260052BB">#REF!</definedName>
    <definedName name="A5_6260054" localSheetId="33">#REF!</definedName>
    <definedName name="A5_6260054">#REF!</definedName>
    <definedName name="A5_6260054BB" localSheetId="33">#REF!</definedName>
    <definedName name="A5_6260054BB">#REF!</definedName>
    <definedName name="A5_6260056" localSheetId="33">#REF!</definedName>
    <definedName name="A5_6260056">#REF!</definedName>
    <definedName name="A5_6260056BB" localSheetId="33">#REF!</definedName>
    <definedName name="A5_6260056BB">#REF!</definedName>
    <definedName name="A5_6260058" localSheetId="33">#REF!</definedName>
    <definedName name="A5_6260058">#REF!</definedName>
    <definedName name="A5_6260058BB" localSheetId="33">#REF!</definedName>
    <definedName name="A5_6260058BB">#REF!</definedName>
    <definedName name="A5_6260064" localSheetId="33">#REF!</definedName>
    <definedName name="A5_6260064">#REF!</definedName>
    <definedName name="A5_6260064BB" localSheetId="33">#REF!</definedName>
    <definedName name="A5_6260064BB">#REF!</definedName>
    <definedName name="A5_6260068" localSheetId="33">#REF!</definedName>
    <definedName name="A5_6260068">#REF!</definedName>
    <definedName name="A5_6260068BB" localSheetId="33">#REF!</definedName>
    <definedName name="A5_6260068BB">#REF!</definedName>
    <definedName name="A5_6260092" localSheetId="33">#REF!</definedName>
    <definedName name="A5_6260092">#REF!</definedName>
    <definedName name="A5_6260092BB" localSheetId="33">#REF!</definedName>
    <definedName name="A5_6260092BB">#REF!</definedName>
    <definedName name="A5_6260094" localSheetId="33">#REF!</definedName>
    <definedName name="A5_6260094">#REF!</definedName>
    <definedName name="A5_6260094BB" localSheetId="33">#REF!</definedName>
    <definedName name="A5_6260094BB">#REF!</definedName>
    <definedName name="A5_6260096" localSheetId="33">#REF!</definedName>
    <definedName name="A5_6260096">#REF!</definedName>
    <definedName name="A5_6260096BB" localSheetId="33">#REF!</definedName>
    <definedName name="A5_6260096BB">#REF!</definedName>
    <definedName name="A5_6260097" localSheetId="33">#REF!</definedName>
    <definedName name="A5_6260097">#REF!</definedName>
    <definedName name="A5_6260097BB" localSheetId="33">#REF!</definedName>
    <definedName name="A5_6260097BB">#REF!</definedName>
    <definedName name="A5_6260200" localSheetId="33">#REF!</definedName>
    <definedName name="A5_6260200">#REF!</definedName>
    <definedName name="A5_6260200BB" localSheetId="33">#REF!</definedName>
    <definedName name="A5_6260200BB">#REF!</definedName>
    <definedName name="A5_6260205" localSheetId="33">#REF!</definedName>
    <definedName name="A5_6260205">#REF!</definedName>
    <definedName name="A5_6260205BB" localSheetId="33">#REF!</definedName>
    <definedName name="A5_6260205BB">#REF!</definedName>
    <definedName name="A5_6260210" localSheetId="33">#REF!</definedName>
    <definedName name="A5_6260210">#REF!</definedName>
    <definedName name="A5_6260210BB" localSheetId="33">#REF!</definedName>
    <definedName name="A5_6260210BB">#REF!</definedName>
    <definedName name="A5_6260220" localSheetId="33">#REF!</definedName>
    <definedName name="A5_6260220">#REF!</definedName>
    <definedName name="A5_6260220BB" localSheetId="33">#REF!</definedName>
    <definedName name="A5_6260220BB">#REF!</definedName>
    <definedName name="A5_6260221" localSheetId="33">#REF!</definedName>
    <definedName name="A5_6260221">#REF!</definedName>
    <definedName name="A5_6260221BB" localSheetId="33">#REF!</definedName>
    <definedName name="A5_6260221BB">#REF!</definedName>
    <definedName name="A5_6260225" localSheetId="33">#REF!</definedName>
    <definedName name="A5_6260225">#REF!</definedName>
    <definedName name="A5_6260225BB" localSheetId="33">#REF!</definedName>
    <definedName name="A5_6260225BB">#REF!</definedName>
    <definedName name="A5_6260230" localSheetId="33">#REF!</definedName>
    <definedName name="A5_6260230">#REF!</definedName>
    <definedName name="A5_6260230BB" localSheetId="33">#REF!</definedName>
    <definedName name="A5_6260230BB">#REF!</definedName>
    <definedName name="A5_6260300" localSheetId="33">#REF!</definedName>
    <definedName name="A5_6260300">#REF!</definedName>
    <definedName name="A5_6260300BB" localSheetId="33">#REF!</definedName>
    <definedName name="A5_6260300BB">#REF!</definedName>
    <definedName name="A5_6260301" localSheetId="33">#REF!</definedName>
    <definedName name="A5_6260301">#REF!</definedName>
    <definedName name="A5_6260301BB" localSheetId="33">#REF!</definedName>
    <definedName name="A5_6260301BB">#REF!</definedName>
    <definedName name="A5_6260302" localSheetId="33">#REF!</definedName>
    <definedName name="A5_6260302">#REF!</definedName>
    <definedName name="A5_6260302BB" localSheetId="33">#REF!</definedName>
    <definedName name="A5_6260302BB">#REF!</definedName>
    <definedName name="A5_6260303" localSheetId="33">#REF!</definedName>
    <definedName name="A5_6260303">#REF!</definedName>
    <definedName name="A5_6260303BB" localSheetId="33">#REF!</definedName>
    <definedName name="A5_6260303BB">#REF!</definedName>
    <definedName name="A5_6260410" localSheetId="33">#REF!</definedName>
    <definedName name="A5_6260410">#REF!</definedName>
    <definedName name="A5_6260410BB" localSheetId="33">#REF!</definedName>
    <definedName name="A5_6260410BB">#REF!</definedName>
    <definedName name="A5_6260435" localSheetId="33">#REF!</definedName>
    <definedName name="A5_6260435">#REF!</definedName>
    <definedName name="A5_6260435BB" localSheetId="33">#REF!</definedName>
    <definedName name="A5_6260435BB">#REF!</definedName>
    <definedName name="A5_6260455" localSheetId="33">#REF!</definedName>
    <definedName name="A5_6260455">#REF!</definedName>
    <definedName name="A5_6260455BB" localSheetId="33">#REF!</definedName>
    <definedName name="A5_6260455BB">#REF!</definedName>
    <definedName name="A5_6260465" localSheetId="33">#REF!</definedName>
    <definedName name="A5_6260465">#REF!</definedName>
    <definedName name="A5_6260465BB" localSheetId="33">#REF!</definedName>
    <definedName name="A5_6260465BB">#REF!</definedName>
    <definedName name="A5_6260515" localSheetId="33">#REF!</definedName>
    <definedName name="A5_6260515">#REF!</definedName>
    <definedName name="A5_6260515BB" localSheetId="33">#REF!</definedName>
    <definedName name="A5_6260515BB">#REF!</definedName>
    <definedName name="A5_6260992" localSheetId="33">#REF!</definedName>
    <definedName name="A5_6260992">#REF!</definedName>
    <definedName name="A5_6260992BB" localSheetId="33">#REF!</definedName>
    <definedName name="A5_6260992BB">#REF!</definedName>
    <definedName name="A5_6260993" localSheetId="33">#REF!</definedName>
    <definedName name="A5_6260993">#REF!</definedName>
    <definedName name="A5_6260993BB" localSheetId="33">#REF!</definedName>
    <definedName name="A5_6260993BB">#REF!</definedName>
    <definedName name="A5_6260999" localSheetId="33">#REF!</definedName>
    <definedName name="A5_6260999">#REF!</definedName>
    <definedName name="A5_6260999BB" localSheetId="33">#REF!</definedName>
    <definedName name="A5_6260999BB">#REF!</definedName>
    <definedName name="A5_626409D" localSheetId="33">#REF!</definedName>
    <definedName name="A5_626409D">#REF!</definedName>
    <definedName name="A5_626409D_BB" localSheetId="33">#REF!</definedName>
    <definedName name="A5_626409D_BB">#REF!</definedName>
    <definedName name="A5_6266020" localSheetId="33">#REF!</definedName>
    <definedName name="A5_6266020">#REF!</definedName>
    <definedName name="A5_6266020BB" localSheetId="33">#REF!</definedName>
    <definedName name="A5_6266020BB">#REF!</definedName>
    <definedName name="A5_6268050" localSheetId="33">#REF!</definedName>
    <definedName name="A5_6268050">#REF!</definedName>
    <definedName name="A5_6268050BB" localSheetId="33">#REF!</definedName>
    <definedName name="A5_6268050BB">#REF!</definedName>
    <definedName name="A5_6268051" localSheetId="33">#REF!</definedName>
    <definedName name="A5_6268051">#REF!</definedName>
    <definedName name="A5_6268051BB" localSheetId="33">#REF!</definedName>
    <definedName name="A5_6268051BB">#REF!</definedName>
    <definedName name="A5_6268090" localSheetId="33">#REF!</definedName>
    <definedName name="A5_6268090">#REF!</definedName>
    <definedName name="A5_6268090BB" localSheetId="33">#REF!</definedName>
    <definedName name="A5_6268090BB">#REF!</definedName>
    <definedName name="A5_6268100" localSheetId="33">#REF!</definedName>
    <definedName name="A5_6268100">#REF!</definedName>
    <definedName name="A5_6268100BB" localSheetId="33">#REF!</definedName>
    <definedName name="A5_6268100BB">#REF!</definedName>
    <definedName name="A5_6268120" localSheetId="33">#REF!</definedName>
    <definedName name="A5_6268120">#REF!</definedName>
    <definedName name="A5_6268120BB" localSheetId="33">#REF!</definedName>
    <definedName name="A5_6268120BB">#REF!</definedName>
    <definedName name="A5_6268130" localSheetId="33">#REF!</definedName>
    <definedName name="A5_6268130">#REF!</definedName>
    <definedName name="A5_6268130BB" localSheetId="33">#REF!</definedName>
    <definedName name="A5_6268130BB">#REF!</definedName>
    <definedName name="A5_6268150" localSheetId="33">#REF!</definedName>
    <definedName name="A5_6268150">#REF!</definedName>
    <definedName name="A5_6268150BB" localSheetId="33">#REF!</definedName>
    <definedName name="A5_6268150BB">#REF!</definedName>
    <definedName name="A5_626F107" localSheetId="33">#REF!</definedName>
    <definedName name="A5_626F107">#REF!</definedName>
    <definedName name="A5_626F107_BB" localSheetId="33">#REF!</definedName>
    <definedName name="A5_626F107_BB">#REF!</definedName>
    <definedName name="A5_700010" localSheetId="33">#REF!</definedName>
    <definedName name="A5_700010">#REF!</definedName>
    <definedName name="A5_700010BB" localSheetId="33">#REF!</definedName>
    <definedName name="A5_700010BB">#REF!</definedName>
    <definedName name="A5_702010" localSheetId="33">#REF!</definedName>
    <definedName name="A5_702010">#REF!</definedName>
    <definedName name="A5_702010BB" localSheetId="33">#REF!</definedName>
    <definedName name="A5_702010BB">#REF!</definedName>
    <definedName name="A5_702050" localSheetId="33">#REF!</definedName>
    <definedName name="A5_702050">#REF!</definedName>
    <definedName name="A5_702050BB" localSheetId="33">#REF!</definedName>
    <definedName name="A5_702050BB">#REF!</definedName>
    <definedName name="A5_702070" localSheetId="33">#REF!</definedName>
    <definedName name="A5_702070">#REF!</definedName>
    <definedName name="A5_702070BB" localSheetId="33">#REF!</definedName>
    <definedName name="A5_702070BB">#REF!</definedName>
    <definedName name="A5_704010" localSheetId="33">#REF!</definedName>
    <definedName name="A5_704010">#REF!</definedName>
    <definedName name="A5_704010BB" localSheetId="33">#REF!</definedName>
    <definedName name="A5_704010BB">#REF!</definedName>
    <definedName name="A5_704020" localSheetId="33">#REF!</definedName>
    <definedName name="A5_704020">#REF!</definedName>
    <definedName name="A5_704020BB" localSheetId="33">#REF!</definedName>
    <definedName name="A5_704020BB">#REF!</definedName>
    <definedName name="A5_704030" localSheetId="33">#REF!</definedName>
    <definedName name="A5_704030">#REF!</definedName>
    <definedName name="A5_704030BB" localSheetId="33">#REF!</definedName>
    <definedName name="A5_704030BB">#REF!</definedName>
    <definedName name="A5_704031" localSheetId="33">#REF!</definedName>
    <definedName name="A5_704031">#REF!</definedName>
    <definedName name="A5_704031BB" localSheetId="33">#REF!</definedName>
    <definedName name="A5_704031BB">#REF!</definedName>
    <definedName name="A5_704034" localSheetId="33">#REF!</definedName>
    <definedName name="A5_704034">#REF!</definedName>
    <definedName name="A5_704034BB" localSheetId="33">#REF!</definedName>
    <definedName name="A5_704034BB">#REF!</definedName>
    <definedName name="A5_704040" localSheetId="33">#REF!</definedName>
    <definedName name="A5_704040">#REF!</definedName>
    <definedName name="A5_704040BB" localSheetId="33">#REF!</definedName>
    <definedName name="A5_704040BB">#REF!</definedName>
    <definedName name="A5_704090" localSheetId="33">#REF!</definedName>
    <definedName name="A5_704090">#REF!</definedName>
    <definedName name="A5_704090BB" localSheetId="33">#REF!</definedName>
    <definedName name="A5_704090BB">#REF!</definedName>
    <definedName name="A5_708010" localSheetId="33">#REF!</definedName>
    <definedName name="A5_708010">#REF!</definedName>
    <definedName name="A5_708010BB" localSheetId="33">#REF!</definedName>
    <definedName name="A5_708010BB">#REF!</definedName>
    <definedName name="A5_708020" localSheetId="33">#REF!</definedName>
    <definedName name="A5_708020">#REF!</definedName>
    <definedName name="A5_708020BB" localSheetId="33">#REF!</definedName>
    <definedName name="A5_708020BB">#REF!</definedName>
    <definedName name="A5_708030" localSheetId="33">#REF!</definedName>
    <definedName name="A5_708030">#REF!</definedName>
    <definedName name="A5_708030BB" localSheetId="33">#REF!</definedName>
    <definedName name="A5_708030BB">#REF!</definedName>
    <definedName name="A5_708050" localSheetId="33">#REF!</definedName>
    <definedName name="A5_708050">#REF!</definedName>
    <definedName name="A5_708050BB" localSheetId="33">#REF!</definedName>
    <definedName name="A5_708050BB">#REF!</definedName>
    <definedName name="A5_708060" localSheetId="33">#REF!</definedName>
    <definedName name="A5_708060">#REF!</definedName>
    <definedName name="A5_708060BB" localSheetId="33">#REF!</definedName>
    <definedName name="A5_708060BB">#REF!</definedName>
    <definedName name="A5_708062" localSheetId="33">#REF!</definedName>
    <definedName name="A5_708062">#REF!</definedName>
    <definedName name="A5_708062BB" localSheetId="33">#REF!</definedName>
    <definedName name="A5_708062BB">#REF!</definedName>
    <definedName name="A5_708070" localSheetId="33">#REF!</definedName>
    <definedName name="A5_708070">#REF!</definedName>
    <definedName name="A5_708070BB" localSheetId="33">#REF!</definedName>
    <definedName name="A5_708070BB">#REF!</definedName>
    <definedName name="A5_708080" localSheetId="33">#REF!</definedName>
    <definedName name="A5_708080">#REF!</definedName>
    <definedName name="A5_708080BB" localSheetId="33">#REF!</definedName>
    <definedName name="A5_708080BB">#REF!</definedName>
    <definedName name="A5_708085" localSheetId="33">#REF!</definedName>
    <definedName name="A5_708085">#REF!</definedName>
    <definedName name="A5_708085BB" localSheetId="33">#REF!</definedName>
    <definedName name="A5_708085BB">#REF!</definedName>
    <definedName name="A5_708115" localSheetId="33">#REF!</definedName>
    <definedName name="A5_708115">#REF!</definedName>
    <definedName name="A5_708115BB" localSheetId="33">#REF!</definedName>
    <definedName name="A5_708115BB">#REF!</definedName>
    <definedName name="A5_708120" localSheetId="33">#REF!</definedName>
    <definedName name="A5_708120">#REF!</definedName>
    <definedName name="A5_708120BB" localSheetId="33">#REF!</definedName>
    <definedName name="A5_708120BB">#REF!</definedName>
    <definedName name="A5_708130" localSheetId="33">#REF!</definedName>
    <definedName name="A5_708130">#REF!</definedName>
    <definedName name="A5_708130BB" localSheetId="33">#REF!</definedName>
    <definedName name="A5_708130BB">#REF!</definedName>
    <definedName name="A5_708140" localSheetId="33">#REF!</definedName>
    <definedName name="A5_708140">#REF!</definedName>
    <definedName name="A5_708140BB" localSheetId="33">#REF!</definedName>
    <definedName name="A5_708140BB">#REF!</definedName>
    <definedName name="A5_708160" localSheetId="33">#REF!</definedName>
    <definedName name="A5_708160">#REF!</definedName>
    <definedName name="A5_708160BB" localSheetId="33">#REF!</definedName>
    <definedName name="A5_708160BB">#REF!</definedName>
    <definedName name="A5_708165" localSheetId="33">#REF!</definedName>
    <definedName name="A5_708165">#REF!</definedName>
    <definedName name="A5_708165BB" localSheetId="33">#REF!</definedName>
    <definedName name="A5_708165BB">#REF!</definedName>
    <definedName name="A5_708230" localSheetId="33">#REF!</definedName>
    <definedName name="A5_708230">#REF!</definedName>
    <definedName name="A5_708230BB" localSheetId="33">#REF!</definedName>
    <definedName name="A5_708230BB">#REF!</definedName>
    <definedName name="A5_708240" localSheetId="33">#REF!</definedName>
    <definedName name="A5_708240">#REF!</definedName>
    <definedName name="A5_708240BB" localSheetId="33">#REF!</definedName>
    <definedName name="A5_708240BB">#REF!</definedName>
    <definedName name="A5_708280" localSheetId="33">#REF!</definedName>
    <definedName name="A5_708280">#REF!</definedName>
    <definedName name="A5_708280BB" localSheetId="33">#REF!</definedName>
    <definedName name="A5_708280BB">#REF!</definedName>
    <definedName name="A5_711998" localSheetId="33">#REF!</definedName>
    <definedName name="A5_711998">#REF!</definedName>
    <definedName name="A5_711998BB" localSheetId="33">#REF!</definedName>
    <definedName name="A5_711998BB">#REF!</definedName>
    <definedName name="A5_711999" localSheetId="33">#REF!</definedName>
    <definedName name="A5_711999">#REF!</definedName>
    <definedName name="A5_711999BB" localSheetId="33">#REF!</definedName>
    <definedName name="A5_711999BB">#REF!</definedName>
    <definedName name="A5_712015" localSheetId="33">#REF!</definedName>
    <definedName name="A5_712015">#REF!</definedName>
    <definedName name="A5_712015BB" localSheetId="33">#REF!</definedName>
    <definedName name="A5_712015BB">#REF!</definedName>
    <definedName name="A5_712020" localSheetId="33">#REF!</definedName>
    <definedName name="A5_712020">#REF!</definedName>
    <definedName name="A5_712020BB" localSheetId="33">#REF!</definedName>
    <definedName name="A5_712020BB">#REF!</definedName>
    <definedName name="A5_712031" localSheetId="33">#REF!</definedName>
    <definedName name="A5_712031">#REF!</definedName>
    <definedName name="A5_712031BB" localSheetId="33">#REF!</definedName>
    <definedName name="A5_712031BB">#REF!</definedName>
    <definedName name="A5_712040" localSheetId="33">#REF!</definedName>
    <definedName name="A5_712040">#REF!</definedName>
    <definedName name="A5_712040BB" localSheetId="33">#REF!</definedName>
    <definedName name="A5_712040BB">#REF!</definedName>
    <definedName name="A5_717010" localSheetId="33">#REF!</definedName>
    <definedName name="A5_717010">#REF!</definedName>
    <definedName name="A5_717010BB" localSheetId="33">#REF!</definedName>
    <definedName name="A5_717010BB">#REF!</definedName>
    <definedName name="A5_717020" localSheetId="33">#REF!</definedName>
    <definedName name="A5_717020">#REF!</definedName>
    <definedName name="A5_717020BB" localSheetId="33">#REF!</definedName>
    <definedName name="A5_717020BB">#REF!</definedName>
    <definedName name="A5_717025" localSheetId="33">#REF!</definedName>
    <definedName name="A5_717025">#REF!</definedName>
    <definedName name="A5_717025BB" localSheetId="33">#REF!</definedName>
    <definedName name="A5_717025BB">#REF!</definedName>
    <definedName name="A5_717510" localSheetId="33">#REF!</definedName>
    <definedName name="A5_717510">#REF!</definedName>
    <definedName name="A5_717510BB" localSheetId="33">#REF!</definedName>
    <definedName name="A5_717510BB">#REF!</definedName>
    <definedName name="A5_717520" localSheetId="33">#REF!</definedName>
    <definedName name="A5_717520">#REF!</definedName>
    <definedName name="A5_717520BB" localSheetId="33">#REF!</definedName>
    <definedName name="A5_717520BB">#REF!</definedName>
    <definedName name="A5_717545" localSheetId="33">#REF!</definedName>
    <definedName name="A5_717545">#REF!</definedName>
    <definedName name="A5_717545BB" localSheetId="33">#REF!</definedName>
    <definedName name="A5_717545BB">#REF!</definedName>
    <definedName name="A5_717550" localSheetId="33">#REF!</definedName>
    <definedName name="A5_717550">#REF!</definedName>
    <definedName name="A5_717550BB" localSheetId="33">#REF!</definedName>
    <definedName name="A5_717550BB">#REF!</definedName>
    <definedName name="A5_720020" localSheetId="33">#REF!</definedName>
    <definedName name="A5_720020">#REF!</definedName>
    <definedName name="A5_720020BB" localSheetId="33">#REF!</definedName>
    <definedName name="A5_720020BB">#REF!</definedName>
    <definedName name="A5_720040" localSheetId="33">#REF!</definedName>
    <definedName name="A5_720040">#REF!</definedName>
    <definedName name="A5_720040BB" localSheetId="33">#REF!</definedName>
    <definedName name="A5_720040BB">#REF!</definedName>
    <definedName name="A5_722010" localSheetId="33">#REF!</definedName>
    <definedName name="A5_722010">#REF!</definedName>
    <definedName name="A5_722010BB" localSheetId="33">#REF!</definedName>
    <definedName name="A5_722010BB">#REF!</definedName>
    <definedName name="A5_722020" localSheetId="33">#REF!</definedName>
    <definedName name="A5_722020">#REF!</definedName>
    <definedName name="A5_722020BB" localSheetId="33">#REF!</definedName>
    <definedName name="A5_722020BB">#REF!</definedName>
    <definedName name="A5_722080" localSheetId="33">#REF!</definedName>
    <definedName name="A5_722080">#REF!</definedName>
    <definedName name="A5_722080BB" localSheetId="33">#REF!</definedName>
    <definedName name="A5_722080BB">#REF!</definedName>
    <definedName name="A5_722110" localSheetId="33">#REF!</definedName>
    <definedName name="A5_722110">#REF!</definedName>
    <definedName name="A5_722110BB" localSheetId="33">#REF!</definedName>
    <definedName name="A5_722110BB">#REF!</definedName>
    <definedName name="A5_722120" localSheetId="33">#REF!</definedName>
    <definedName name="A5_722120">#REF!</definedName>
    <definedName name="A5_722120BB" localSheetId="33">#REF!</definedName>
    <definedName name="A5_722120BB">#REF!</definedName>
    <definedName name="A5_722130" localSheetId="33">#REF!</definedName>
    <definedName name="A5_722130">#REF!</definedName>
    <definedName name="A5_722130BB" localSheetId="33">#REF!</definedName>
    <definedName name="A5_722130BB">#REF!</definedName>
    <definedName name="A5_722131" localSheetId="33">#REF!</definedName>
    <definedName name="A5_722131">#REF!</definedName>
    <definedName name="A5_722131BB" localSheetId="33">#REF!</definedName>
    <definedName name="A5_722131BB">#REF!</definedName>
    <definedName name="A5_722135" localSheetId="33">#REF!</definedName>
    <definedName name="A5_722135">#REF!</definedName>
    <definedName name="A5_722135BB" localSheetId="33">#REF!</definedName>
    <definedName name="A5_722135BB">#REF!</definedName>
    <definedName name="A5_722140" localSheetId="33">#REF!</definedName>
    <definedName name="A5_722140">#REF!</definedName>
    <definedName name="A5_722140BB" localSheetId="33">#REF!</definedName>
    <definedName name="A5_722140BB">#REF!</definedName>
    <definedName name="A5_722150" localSheetId="33">#REF!</definedName>
    <definedName name="A5_722150">#REF!</definedName>
    <definedName name="A5_722150BB" localSheetId="33">#REF!</definedName>
    <definedName name="A5_722150BB">#REF!</definedName>
    <definedName name="A5_722160" localSheetId="33">#REF!</definedName>
    <definedName name="A5_722160">#REF!</definedName>
    <definedName name="A5_722160BB" localSheetId="33">#REF!</definedName>
    <definedName name="A5_722160BB">#REF!</definedName>
    <definedName name="A5_722170" localSheetId="33">#REF!</definedName>
    <definedName name="A5_722170">#REF!</definedName>
    <definedName name="A5_722170BB" localSheetId="33">#REF!</definedName>
    <definedName name="A5_722170BB">#REF!</definedName>
    <definedName name="A5_722181" localSheetId="33">#REF!</definedName>
    <definedName name="A5_722181">#REF!</definedName>
    <definedName name="A5_722181BB" localSheetId="33">#REF!</definedName>
    <definedName name="A5_722181BB">#REF!</definedName>
    <definedName name="A5_722190" localSheetId="33">#REF!</definedName>
    <definedName name="A5_722190">#REF!</definedName>
    <definedName name="A5_722190BB" localSheetId="33">#REF!</definedName>
    <definedName name="A5_722190BB">#REF!</definedName>
    <definedName name="A5_722200" localSheetId="33">#REF!</definedName>
    <definedName name="A5_722200">#REF!</definedName>
    <definedName name="A5_722200BB" localSheetId="33">#REF!</definedName>
    <definedName name="A5_722200BB">#REF!</definedName>
    <definedName name="A5_722205" localSheetId="33">#REF!</definedName>
    <definedName name="A5_722205">#REF!</definedName>
    <definedName name="A5_722205BB" localSheetId="33">#REF!</definedName>
    <definedName name="A5_722205BB">#REF!</definedName>
    <definedName name="A5_E1000090" localSheetId="33">#REF!</definedName>
    <definedName name="A5_E1000090">#REF!</definedName>
    <definedName name="A5_E1000091" localSheetId="33">#REF!</definedName>
    <definedName name="A5_E1000091">#REF!</definedName>
    <definedName name="A5_E100030" localSheetId="33">#REF!</definedName>
    <definedName name="A5_E100030">#REF!</definedName>
    <definedName name="A5_E100040" localSheetId="33">#REF!</definedName>
    <definedName name="A5_E100040">#REF!</definedName>
    <definedName name="A5_E100510" localSheetId="33">#REF!</definedName>
    <definedName name="A5_E100510">#REF!</definedName>
    <definedName name="A5_E100520" localSheetId="33">#REF!</definedName>
    <definedName name="A5_E100520">#REF!</definedName>
    <definedName name="A5_E100540" localSheetId="33">#REF!</definedName>
    <definedName name="A5_E100540">#REF!</definedName>
    <definedName name="A5_E101990" localSheetId="33">#REF!</definedName>
    <definedName name="A5_E101990">#REF!</definedName>
    <definedName name="A5_E102000" localSheetId="33">#REF!</definedName>
    <definedName name="A5_E102000">#REF!</definedName>
    <definedName name="A5_E102010" localSheetId="33">#REF!</definedName>
    <definedName name="A5_E102010">#REF!</definedName>
    <definedName name="A5_E102011" localSheetId="33">#REF!</definedName>
    <definedName name="A5_E102011">#REF!</definedName>
    <definedName name="A5_E102017" localSheetId="33">#REF!</definedName>
    <definedName name="A5_E102017">#REF!</definedName>
    <definedName name="A5_E102018" localSheetId="33">#REF!</definedName>
    <definedName name="A5_E102018">#REF!</definedName>
    <definedName name="A5_E102021" localSheetId="33">#REF!</definedName>
    <definedName name="A5_E102021">#REF!</definedName>
    <definedName name="A5_E102050" localSheetId="33">#REF!</definedName>
    <definedName name="A5_E102050">#REF!</definedName>
    <definedName name="A5_E102116" localSheetId="33">#REF!</definedName>
    <definedName name="A5_E102116">#REF!</definedName>
    <definedName name="A5_E102371" localSheetId="33">#REF!</definedName>
    <definedName name="A5_E102371">#REF!</definedName>
    <definedName name="A5_E102372" localSheetId="33">#REF!</definedName>
    <definedName name="A5_E102372">#REF!</definedName>
    <definedName name="A5_E102376" localSheetId="33">#REF!</definedName>
    <definedName name="A5_E102376">#REF!</definedName>
    <definedName name="A5_E102377" localSheetId="33">#REF!</definedName>
    <definedName name="A5_E102377">#REF!</definedName>
    <definedName name="A5_E102379" localSheetId="33">#REF!</definedName>
    <definedName name="A5_E102379">#REF!</definedName>
    <definedName name="A5_E102380" localSheetId="33">#REF!</definedName>
    <definedName name="A5_E102380">#REF!</definedName>
    <definedName name="A5_E102534" localSheetId="33">#REF!</definedName>
    <definedName name="A5_E102534">#REF!</definedName>
    <definedName name="A5_E102536" localSheetId="33">#REF!</definedName>
    <definedName name="A5_E102536">#REF!</definedName>
    <definedName name="A5_E102651" localSheetId="33">#REF!</definedName>
    <definedName name="A5_E102651">#REF!</definedName>
    <definedName name="A5_E102710" localSheetId="33">#REF!</definedName>
    <definedName name="A5_E102710">#REF!</definedName>
    <definedName name="A5_E102813" localSheetId="33">#REF!</definedName>
    <definedName name="A5_E102813">#REF!</definedName>
    <definedName name="A5_E102961" localSheetId="33">#REF!</definedName>
    <definedName name="A5_E102961">#REF!</definedName>
    <definedName name="A5_E111999" localSheetId="33">#REF!</definedName>
    <definedName name="A5_E111999">#REF!</definedName>
    <definedName name="A5_E114010" localSheetId="33">#REF!</definedName>
    <definedName name="A5_E114010">#REF!</definedName>
    <definedName name="A5_E114015" localSheetId="33">#REF!</definedName>
    <definedName name="A5_E114015">#REF!</definedName>
    <definedName name="A5_E116010" localSheetId="33">#REF!</definedName>
    <definedName name="A5_E116010">#REF!</definedName>
    <definedName name="A5_E116020" localSheetId="33">#REF!</definedName>
    <definedName name="A5_E116020">#REF!</definedName>
    <definedName name="A5_E118010" localSheetId="33">#REF!</definedName>
    <definedName name="A5_E118010">#REF!</definedName>
    <definedName name="A5_E120001" localSheetId="33">#REF!</definedName>
    <definedName name="A5_E120001">#REF!</definedName>
    <definedName name="A5_E1200090" localSheetId="33">#REF!</definedName>
    <definedName name="A5_E1200090">#REF!</definedName>
    <definedName name="A5_E120010" localSheetId="33">#REF!</definedName>
    <definedName name="A5_E120010">#REF!</definedName>
    <definedName name="A5_E121018" localSheetId="33">#REF!</definedName>
    <definedName name="A5_E121018">#REF!</definedName>
    <definedName name="A5_E121019" localSheetId="33">#REF!</definedName>
    <definedName name="A5_E121019">#REF!</definedName>
    <definedName name="A5_E121020" localSheetId="33">#REF!</definedName>
    <definedName name="A5_E121020">#REF!</definedName>
    <definedName name="A5_E121022" localSheetId="33">#REF!</definedName>
    <definedName name="A5_E121022">#REF!</definedName>
    <definedName name="A5_E121023" localSheetId="33">#REF!</definedName>
    <definedName name="A5_E121023">#REF!</definedName>
    <definedName name="A5_E121030" localSheetId="33">#REF!</definedName>
    <definedName name="A5_E121030">#REF!</definedName>
    <definedName name="A5_E121040" localSheetId="33">#REF!</definedName>
    <definedName name="A5_E121040">#REF!</definedName>
    <definedName name="A5_E121042" localSheetId="33">#REF!</definedName>
    <definedName name="A5_E121042">#REF!</definedName>
    <definedName name="A5_E121045" localSheetId="33">#REF!</definedName>
    <definedName name="A5_E121045">#REF!</definedName>
    <definedName name="A5_E121049" localSheetId="33">#REF!</definedName>
    <definedName name="A5_E121049">#REF!</definedName>
    <definedName name="A5_E121050" localSheetId="33">#REF!</definedName>
    <definedName name="A5_E121050">#REF!</definedName>
    <definedName name="A5_E121055" localSheetId="33">#REF!</definedName>
    <definedName name="A5_E121055">#REF!</definedName>
    <definedName name="A5_E121060" localSheetId="33">#REF!</definedName>
    <definedName name="A5_E121060">#REF!</definedName>
    <definedName name="A5_E121061" localSheetId="33">#REF!</definedName>
    <definedName name="A5_E121061">#REF!</definedName>
    <definedName name="A5_E121063" localSheetId="33">#REF!</definedName>
    <definedName name="A5_E121063">#REF!</definedName>
    <definedName name="A5_E121064" localSheetId="33">#REF!</definedName>
    <definedName name="A5_E121064">#REF!</definedName>
    <definedName name="A5_E121065" localSheetId="33">#REF!</definedName>
    <definedName name="A5_E121065">#REF!</definedName>
    <definedName name="A5_E121068" localSheetId="33">#REF!</definedName>
    <definedName name="A5_E121068">#REF!</definedName>
    <definedName name="A5_E121070" localSheetId="33">#REF!</definedName>
    <definedName name="A5_E121070">#REF!</definedName>
    <definedName name="A5_E121072" localSheetId="33">#REF!</definedName>
    <definedName name="A5_E121072">#REF!</definedName>
    <definedName name="A5_E121080" localSheetId="33">#REF!</definedName>
    <definedName name="A5_E121080">#REF!</definedName>
    <definedName name="A5_E121081" localSheetId="33">#REF!</definedName>
    <definedName name="A5_E121081">#REF!</definedName>
    <definedName name="A5_E121082" localSheetId="33">#REF!</definedName>
    <definedName name="A5_E121082">#REF!</definedName>
    <definedName name="A5_E121083" localSheetId="33">#REF!</definedName>
    <definedName name="A5_E121083">#REF!</definedName>
    <definedName name="A5_E121084" localSheetId="33">#REF!</definedName>
    <definedName name="A5_E121084">#REF!</definedName>
    <definedName name="A5_E121085" localSheetId="33">#REF!</definedName>
    <definedName name="A5_E121085">#REF!</definedName>
    <definedName name="A5_E121086" localSheetId="33">#REF!</definedName>
    <definedName name="A5_E121086">#REF!</definedName>
    <definedName name="A5_E121090" localSheetId="33">#REF!</definedName>
    <definedName name="A5_E121090">#REF!</definedName>
    <definedName name="A5_E121140" localSheetId="33">#REF!</definedName>
    <definedName name="A5_E121140">#REF!</definedName>
    <definedName name="A5_E121155" localSheetId="33">#REF!</definedName>
    <definedName name="A5_E121155">#REF!</definedName>
    <definedName name="A5_E121156" localSheetId="33">#REF!</definedName>
    <definedName name="A5_E121156">#REF!</definedName>
    <definedName name="A5_E121160" localSheetId="33">#REF!</definedName>
    <definedName name="A5_E121160">#REF!</definedName>
    <definedName name="A5_E121200" localSheetId="33">#REF!</definedName>
    <definedName name="A5_E121200">#REF!</definedName>
    <definedName name="A5_E121205" localSheetId="33">#REF!</definedName>
    <definedName name="A5_E121205">#REF!</definedName>
    <definedName name="A5_E121995" localSheetId="33">#REF!</definedName>
    <definedName name="A5_E121995">#REF!</definedName>
    <definedName name="A5_E121997" localSheetId="33">#REF!</definedName>
    <definedName name="A5_E121997">#REF!</definedName>
    <definedName name="A5_E121998" localSheetId="33">#REF!</definedName>
    <definedName name="A5_E121998">#REF!</definedName>
    <definedName name="A5_E121999" localSheetId="33">#REF!</definedName>
    <definedName name="A5_E121999">#REF!</definedName>
    <definedName name="A5_E123010" localSheetId="33">#REF!</definedName>
    <definedName name="A5_E123010">#REF!</definedName>
    <definedName name="A5_E123030" localSheetId="33">#REF!</definedName>
    <definedName name="A5_E123030">#REF!</definedName>
    <definedName name="A5_E123040" localSheetId="33">#REF!</definedName>
    <definedName name="A5_E123040">#REF!</definedName>
    <definedName name="A5_E123050" localSheetId="33">#REF!</definedName>
    <definedName name="A5_E123050">#REF!</definedName>
    <definedName name="A5_E124030" localSheetId="33">#REF!</definedName>
    <definedName name="A5_E124030">#REF!</definedName>
    <definedName name="A5_E124035" localSheetId="33">#REF!</definedName>
    <definedName name="A5_E124035">#REF!</definedName>
    <definedName name="A5_E124050" localSheetId="33">#REF!</definedName>
    <definedName name="A5_E124050">#REF!</definedName>
    <definedName name="A5_E124060" localSheetId="33">#REF!</definedName>
    <definedName name="A5_E124060">#REF!</definedName>
    <definedName name="A5_E124083" localSheetId="33">#REF!</definedName>
    <definedName name="A5_E124083">#REF!</definedName>
    <definedName name="A5_E126010" localSheetId="33">#REF!</definedName>
    <definedName name="A5_E126010">#REF!</definedName>
    <definedName name="A5_E126030" localSheetId="33">#REF!</definedName>
    <definedName name="A5_E126030">#REF!</definedName>
    <definedName name="A5_E126040" localSheetId="33">#REF!</definedName>
    <definedName name="A5_E126040">#REF!</definedName>
    <definedName name="A5_E126045" localSheetId="33">#REF!</definedName>
    <definedName name="A5_E126045">#REF!</definedName>
    <definedName name="A5_E127010" localSheetId="33">#REF!</definedName>
    <definedName name="A5_E127010">#REF!</definedName>
    <definedName name="A5_E1290090" localSheetId="33">#REF!</definedName>
    <definedName name="A5_E1290090">#REF!</definedName>
    <definedName name="A5_E129010" localSheetId="33">#REF!</definedName>
    <definedName name="A5_E129010">#REF!</definedName>
    <definedName name="A5_E133020" localSheetId="33">#REF!</definedName>
    <definedName name="A5_E133020">#REF!</definedName>
    <definedName name="A5_E133999" localSheetId="33">#REF!</definedName>
    <definedName name="A5_E133999">#REF!</definedName>
    <definedName name="A5_E134999" localSheetId="33">#REF!</definedName>
    <definedName name="A5_E134999">#REF!</definedName>
    <definedName name="A5_E135010" localSheetId="33">#REF!</definedName>
    <definedName name="A5_E135010">#REF!</definedName>
    <definedName name="A5_E135050" localSheetId="33">#REF!</definedName>
    <definedName name="A5_E135050">#REF!</definedName>
    <definedName name="A5_E135060" localSheetId="33">#REF!</definedName>
    <definedName name="A5_E135060">#REF!</definedName>
    <definedName name="A5_E136010" localSheetId="33">#REF!</definedName>
    <definedName name="A5_E136010">#REF!</definedName>
    <definedName name="A5_E137010" localSheetId="33">#REF!</definedName>
    <definedName name="A5_E137010">#REF!</definedName>
    <definedName name="A5_E137011" localSheetId="33">#REF!</definedName>
    <definedName name="A5_E137011">#REF!</definedName>
    <definedName name="A5_E137012" localSheetId="33">#REF!</definedName>
    <definedName name="A5_E137012">#REF!</definedName>
    <definedName name="A5_E137015" localSheetId="33">#REF!</definedName>
    <definedName name="A5_E137015">#REF!</definedName>
    <definedName name="A5_E138010" localSheetId="33">#REF!</definedName>
    <definedName name="A5_E138010">#REF!</definedName>
    <definedName name="A5_E138999" localSheetId="33">#REF!</definedName>
    <definedName name="A5_E138999">#REF!</definedName>
    <definedName name="A5_E139010" localSheetId="33">#REF!</definedName>
    <definedName name="A5_E139010">#REF!</definedName>
    <definedName name="A5_E1400090" localSheetId="33">#REF!</definedName>
    <definedName name="A5_E1400090">#REF!</definedName>
    <definedName name="A5_E141020" localSheetId="33">#REF!</definedName>
    <definedName name="A5_E141020">#REF!</definedName>
    <definedName name="A5_E141050" localSheetId="33">#REF!</definedName>
    <definedName name="A5_E141050">#REF!</definedName>
    <definedName name="A5_E143030" localSheetId="33">#REF!</definedName>
    <definedName name="A5_E143030">#REF!</definedName>
    <definedName name="A5_E143040" localSheetId="33">#REF!</definedName>
    <definedName name="A5_E143040">#REF!</definedName>
    <definedName name="A5_E144010" localSheetId="33">#REF!</definedName>
    <definedName name="A5_E144010">#REF!</definedName>
    <definedName name="A5_E144020" localSheetId="33">#REF!</definedName>
    <definedName name="A5_E144020">#REF!</definedName>
    <definedName name="A5_E144030" localSheetId="33">#REF!</definedName>
    <definedName name="A5_E144030">#REF!</definedName>
    <definedName name="A5_E146020" localSheetId="33">#REF!</definedName>
    <definedName name="A5_E146020">#REF!</definedName>
    <definedName name="A5_E147015" localSheetId="33">#REF!</definedName>
    <definedName name="A5_E147015">#REF!</definedName>
    <definedName name="A5_E147025" localSheetId="33">#REF!</definedName>
    <definedName name="A5_E147025">#REF!</definedName>
    <definedName name="A5_E147026" localSheetId="33">#REF!</definedName>
    <definedName name="A5_E147026">#REF!</definedName>
    <definedName name="A5_E147040" localSheetId="33">#REF!</definedName>
    <definedName name="A5_E147040">#REF!</definedName>
    <definedName name="A5_E147041" localSheetId="33">#REF!</definedName>
    <definedName name="A5_E147041">#REF!</definedName>
    <definedName name="A5_E147060" localSheetId="33">#REF!</definedName>
    <definedName name="A5_E147060">#REF!</definedName>
    <definedName name="A5_E148010" localSheetId="33">#REF!</definedName>
    <definedName name="A5_E148010">#REF!</definedName>
    <definedName name="A5_E150100" localSheetId="33">#REF!</definedName>
    <definedName name="A5_E150100">#REF!</definedName>
    <definedName name="A5_E151010" localSheetId="33">#REF!</definedName>
    <definedName name="A5_E151010">#REF!</definedName>
    <definedName name="A5_E152010" localSheetId="33">#REF!</definedName>
    <definedName name="A5_E152010">#REF!</definedName>
    <definedName name="A5_E153000" localSheetId="33">#REF!</definedName>
    <definedName name="A5_E153000">#REF!</definedName>
    <definedName name="A5_E154070" localSheetId="33">#REF!</definedName>
    <definedName name="A5_E154070">#REF!</definedName>
    <definedName name="A5_E156010" localSheetId="33">#REF!</definedName>
    <definedName name="A5_E156010">#REF!</definedName>
    <definedName name="A5_E157010" localSheetId="33">#REF!</definedName>
    <definedName name="A5_E157010">#REF!</definedName>
    <definedName name="A5_E157020" localSheetId="33">#REF!</definedName>
    <definedName name="A5_E157020">#REF!</definedName>
    <definedName name="A5_E157030" localSheetId="33">#REF!</definedName>
    <definedName name="A5_E157030">#REF!</definedName>
    <definedName name="A5_E157040" localSheetId="33">#REF!</definedName>
    <definedName name="A5_E157040">#REF!</definedName>
    <definedName name="A5_E157050" localSheetId="33">#REF!</definedName>
    <definedName name="A5_E157050">#REF!</definedName>
    <definedName name="A5_E157080" localSheetId="33">#REF!</definedName>
    <definedName name="A5_E157080">#REF!</definedName>
    <definedName name="A5_E161005" localSheetId="33">#REF!</definedName>
    <definedName name="A5_E161005">#REF!</definedName>
    <definedName name="A5_E162010" localSheetId="33">#REF!</definedName>
    <definedName name="A5_E162010">#REF!</definedName>
    <definedName name="A5_E162013" localSheetId="33">#REF!</definedName>
    <definedName name="A5_E162013">#REF!</definedName>
    <definedName name="A5_E162014" localSheetId="33">#REF!</definedName>
    <definedName name="A5_E162014">#REF!</definedName>
    <definedName name="A5_E162015" localSheetId="33">#REF!</definedName>
    <definedName name="A5_E162015">#REF!</definedName>
    <definedName name="A5_E162020" localSheetId="33">#REF!</definedName>
    <definedName name="A5_E162020">#REF!</definedName>
    <definedName name="A5_E162035" localSheetId="33">#REF!</definedName>
    <definedName name="A5_E162035">#REF!</definedName>
    <definedName name="A5_E162036" localSheetId="33">#REF!</definedName>
    <definedName name="A5_E162036">#REF!</definedName>
    <definedName name="A5_E163010" localSheetId="33">#REF!</definedName>
    <definedName name="A5_E163010">#REF!</definedName>
    <definedName name="A5_E163020" localSheetId="33">#REF!</definedName>
    <definedName name="A5_E163020">#REF!</definedName>
    <definedName name="A5_E163030" localSheetId="33">#REF!</definedName>
    <definedName name="A5_E163030">#REF!</definedName>
    <definedName name="A5_E164010" localSheetId="33">#REF!</definedName>
    <definedName name="A5_E164010">#REF!</definedName>
    <definedName name="A5_E166010" localSheetId="33">#REF!</definedName>
    <definedName name="A5_E166010">#REF!</definedName>
    <definedName name="A5_E166011" localSheetId="33">#REF!</definedName>
    <definedName name="A5_E166011">#REF!</definedName>
    <definedName name="A5_E167010" localSheetId="33">#REF!</definedName>
    <definedName name="A5_E167010">#REF!</definedName>
    <definedName name="A5_E169010" localSheetId="33">#REF!</definedName>
    <definedName name="A5_E169010">#REF!</definedName>
    <definedName name="A5_E170010" localSheetId="33">#REF!</definedName>
    <definedName name="A5_E170010">#REF!</definedName>
    <definedName name="A5_E171010" localSheetId="33">#REF!</definedName>
    <definedName name="A5_E171010">#REF!</definedName>
    <definedName name="A5_E171030" localSheetId="33">#REF!</definedName>
    <definedName name="A5_E171030">#REF!</definedName>
    <definedName name="A5_E171040" localSheetId="33">#REF!</definedName>
    <definedName name="A5_E171040">#REF!</definedName>
    <definedName name="A5_E172010" localSheetId="33">#REF!</definedName>
    <definedName name="A5_E172010">#REF!</definedName>
    <definedName name="A5_E172011" localSheetId="33">#REF!</definedName>
    <definedName name="A5_E172011">#REF!</definedName>
    <definedName name="A5_E172030" localSheetId="33">#REF!</definedName>
    <definedName name="A5_E172030">#REF!</definedName>
    <definedName name="A5_E172031" localSheetId="33">#REF!</definedName>
    <definedName name="A5_E172031">#REF!</definedName>
    <definedName name="A5_E172050" localSheetId="33">#REF!</definedName>
    <definedName name="A5_E172050">#REF!</definedName>
    <definedName name="A5_E172080" localSheetId="33">#REF!</definedName>
    <definedName name="A5_E172080">#REF!</definedName>
    <definedName name="A5_E172085" localSheetId="33">#REF!</definedName>
    <definedName name="A5_E172085">#REF!</definedName>
    <definedName name="A5_E172090" localSheetId="33">#REF!</definedName>
    <definedName name="A5_E172090">#REF!</definedName>
    <definedName name="A5_E172115" localSheetId="33">#REF!</definedName>
    <definedName name="A5_E172115">#REF!</definedName>
    <definedName name="A5_E172120" localSheetId="33">#REF!</definedName>
    <definedName name="A5_E172120">#REF!</definedName>
    <definedName name="A5_E173012" localSheetId="33">#REF!</definedName>
    <definedName name="A5_E173012">#REF!</definedName>
    <definedName name="A5_E173013" localSheetId="33">#REF!</definedName>
    <definedName name="A5_E173013">#REF!</definedName>
    <definedName name="A5_E173014" localSheetId="33">#REF!</definedName>
    <definedName name="A5_E173014">#REF!</definedName>
    <definedName name="A5_E173015" localSheetId="33">#REF!</definedName>
    <definedName name="A5_E173015">#REF!</definedName>
    <definedName name="A5_E173017" localSheetId="33">#REF!</definedName>
    <definedName name="A5_E173017">#REF!</definedName>
    <definedName name="A5_E173020" localSheetId="33">#REF!</definedName>
    <definedName name="A5_E173020">#REF!</definedName>
    <definedName name="A5_E174520" localSheetId="33">#REF!</definedName>
    <definedName name="A5_E174520">#REF!</definedName>
    <definedName name="A5_E174992" localSheetId="33">#REF!</definedName>
    <definedName name="A5_E174992">#REF!</definedName>
    <definedName name="A5_E174993" localSheetId="33">#REF!</definedName>
    <definedName name="A5_E174993">#REF!</definedName>
    <definedName name="A5_E174995" localSheetId="33">#REF!</definedName>
    <definedName name="A5_E174995">#REF!</definedName>
    <definedName name="A5_E174996" localSheetId="33">#REF!</definedName>
    <definedName name="A5_E174996">#REF!</definedName>
    <definedName name="A5_E174998" localSheetId="33">#REF!</definedName>
    <definedName name="A5_E174998">#REF!</definedName>
    <definedName name="A5_E174999" localSheetId="33">#REF!</definedName>
    <definedName name="A5_E174999">#REF!</definedName>
    <definedName name="A5_E175030" localSheetId="33">#REF!</definedName>
    <definedName name="A5_E175030">#REF!</definedName>
    <definedName name="A5_E176982" localSheetId="33">#REF!</definedName>
    <definedName name="A5_E176982">#REF!</definedName>
    <definedName name="A5_E176985" localSheetId="33">#REF!</definedName>
    <definedName name="A5_E176985">#REF!</definedName>
    <definedName name="A5_E176986" localSheetId="33">#REF!</definedName>
    <definedName name="A5_E176986">#REF!</definedName>
    <definedName name="A5_E176987" localSheetId="33">#REF!</definedName>
    <definedName name="A5_E176987">#REF!</definedName>
    <definedName name="A5_E176993" localSheetId="33">#REF!</definedName>
    <definedName name="A5_E176993">#REF!</definedName>
    <definedName name="A5_E176995" localSheetId="33">#REF!</definedName>
    <definedName name="A5_E176995">#REF!</definedName>
    <definedName name="A5_E176997" localSheetId="33">#REF!</definedName>
    <definedName name="A5_E176997">#REF!</definedName>
    <definedName name="A5_E176998" localSheetId="33">#REF!</definedName>
    <definedName name="A5_E176998">#REF!</definedName>
    <definedName name="A5_E176999" localSheetId="33">#REF!</definedName>
    <definedName name="A5_E176999">#REF!</definedName>
    <definedName name="A5_E177010" localSheetId="33">#REF!</definedName>
    <definedName name="A5_E177010">#REF!</definedName>
    <definedName name="A5_E177011" localSheetId="33">#REF!</definedName>
    <definedName name="A5_E177011">#REF!</definedName>
    <definedName name="A5_E177015" localSheetId="33">#REF!</definedName>
    <definedName name="A5_E177015">#REF!</definedName>
    <definedName name="A5_E177999" localSheetId="33">#REF!</definedName>
    <definedName name="A5_E177999">#REF!</definedName>
    <definedName name="A5_E179021" localSheetId="33">#REF!</definedName>
    <definedName name="A5_E179021">#REF!</definedName>
    <definedName name="A5_E179022" localSheetId="33">#REF!</definedName>
    <definedName name="A5_E179022">#REF!</definedName>
    <definedName name="A5_E179023" localSheetId="33">#REF!</definedName>
    <definedName name="A5_E179023">#REF!</definedName>
    <definedName name="A5_E179026" localSheetId="33">#REF!</definedName>
    <definedName name="A5_E179026">#REF!</definedName>
    <definedName name="A5_E179030" localSheetId="33">#REF!</definedName>
    <definedName name="A5_E179030">#REF!</definedName>
    <definedName name="A5_E179031" localSheetId="33">#REF!</definedName>
    <definedName name="A5_E179031">#REF!</definedName>
    <definedName name="A5_E179032" localSheetId="33">#REF!</definedName>
    <definedName name="A5_E179032">#REF!</definedName>
    <definedName name="A5_E179033" localSheetId="33">#REF!</definedName>
    <definedName name="A5_E179033">#REF!</definedName>
    <definedName name="A5_E179034" localSheetId="33">#REF!</definedName>
    <definedName name="A5_E179034">#REF!</definedName>
    <definedName name="A5_E179035" localSheetId="33">#REF!</definedName>
    <definedName name="A5_E179035">#REF!</definedName>
    <definedName name="A5_E179036" localSheetId="33">#REF!</definedName>
    <definedName name="A5_E179036">#REF!</definedName>
    <definedName name="A5_E179038" localSheetId="33">#REF!</definedName>
    <definedName name="A5_E179038">#REF!</definedName>
    <definedName name="A5_E179039" localSheetId="33">#REF!</definedName>
    <definedName name="A5_E179039">#REF!</definedName>
    <definedName name="A5_E179041" localSheetId="33">#REF!</definedName>
    <definedName name="A5_E179041">#REF!</definedName>
    <definedName name="A5_E179042" localSheetId="33">#REF!</definedName>
    <definedName name="A5_E179042">#REF!</definedName>
    <definedName name="A5_E179059" localSheetId="33">#REF!</definedName>
    <definedName name="A5_E179059">#REF!</definedName>
    <definedName name="A5_E179060" localSheetId="33">#REF!</definedName>
    <definedName name="A5_E179060">#REF!</definedName>
    <definedName name="A5_E179062" localSheetId="33">#REF!</definedName>
    <definedName name="A5_E179062">#REF!</definedName>
    <definedName name="A5_E179064" localSheetId="33">#REF!</definedName>
    <definedName name="A5_E179064">#REF!</definedName>
    <definedName name="A5_E179070" localSheetId="33">#REF!</definedName>
    <definedName name="A5_E179070">#REF!</definedName>
    <definedName name="A5_E179072" localSheetId="33">#REF!</definedName>
    <definedName name="A5_E179072">#REF!</definedName>
    <definedName name="A5_E179079" localSheetId="33">#REF!</definedName>
    <definedName name="A5_E179079">#REF!</definedName>
    <definedName name="A5_E179080" localSheetId="33">#REF!</definedName>
    <definedName name="A5_E179080">#REF!</definedName>
    <definedName name="A5_E179088" localSheetId="33">#REF!</definedName>
    <definedName name="A5_E179088">#REF!</definedName>
    <definedName name="A5_E179089" localSheetId="33">#REF!</definedName>
    <definedName name="A5_E179089">#REF!</definedName>
    <definedName name="A5_E179090" localSheetId="33">#REF!</definedName>
    <definedName name="A5_E179090">#REF!</definedName>
    <definedName name="A5_E179091" localSheetId="33">#REF!</definedName>
    <definedName name="A5_E179091">#REF!</definedName>
    <definedName name="A5_E179092" localSheetId="33">#REF!</definedName>
    <definedName name="A5_E179092">#REF!</definedName>
    <definedName name="A5_E179093" localSheetId="33">#REF!</definedName>
    <definedName name="A5_E179093">#REF!</definedName>
    <definedName name="A5_E179094" localSheetId="33">#REF!</definedName>
    <definedName name="A5_E179094">#REF!</definedName>
    <definedName name="A5_E179095" localSheetId="33">#REF!</definedName>
    <definedName name="A5_E179095">#REF!</definedName>
    <definedName name="A5_E179096" localSheetId="33">#REF!</definedName>
    <definedName name="A5_E179096">#REF!</definedName>
    <definedName name="A5_E179105" localSheetId="33">#REF!</definedName>
    <definedName name="A5_E179105">#REF!</definedName>
    <definedName name="A5_E179110" localSheetId="33">#REF!</definedName>
    <definedName name="A5_E179110">#REF!</definedName>
    <definedName name="A5_E179120" localSheetId="33">#REF!</definedName>
    <definedName name="A5_E179120">#REF!</definedName>
    <definedName name="A5_E179130" localSheetId="33">#REF!</definedName>
    <definedName name="A5_E179130">#REF!</definedName>
    <definedName name="A5_E179140" localSheetId="33">#REF!</definedName>
    <definedName name="A5_E179140">#REF!</definedName>
    <definedName name="A5_E179150" localSheetId="33">#REF!</definedName>
    <definedName name="A5_E179150">#REF!</definedName>
    <definedName name="A5_E179220" localSheetId="33">#REF!</definedName>
    <definedName name="A5_E179220">#REF!</definedName>
    <definedName name="A5_E179230" localSheetId="33">#REF!</definedName>
    <definedName name="A5_E179230">#REF!</definedName>
    <definedName name="A5_E179240" localSheetId="33">#REF!</definedName>
    <definedName name="A5_E179240">#REF!</definedName>
    <definedName name="A5_E179250" localSheetId="33">#REF!</definedName>
    <definedName name="A5_E179250">#REF!</definedName>
    <definedName name="A5_E179260" localSheetId="33">#REF!</definedName>
    <definedName name="A5_E179260">#REF!</definedName>
    <definedName name="A5_E179270" localSheetId="33">#REF!</definedName>
    <definedName name="A5_E179270">#REF!</definedName>
    <definedName name="A5_E1800001" localSheetId="33">#REF!</definedName>
    <definedName name="A5_E1800001">#REF!</definedName>
    <definedName name="A5_E1800002" localSheetId="33">#REF!</definedName>
    <definedName name="A5_E1800002">#REF!</definedName>
    <definedName name="A5_E1800003" localSheetId="33">#REF!</definedName>
    <definedName name="A5_E1800003">#REF!</definedName>
    <definedName name="A5_E1800004" localSheetId="33">#REF!</definedName>
    <definedName name="A5_E1800004">#REF!</definedName>
    <definedName name="A5_E1800015" localSheetId="33">#REF!</definedName>
    <definedName name="A5_E1800015">#REF!</definedName>
    <definedName name="A5_E1800020" localSheetId="33">#REF!</definedName>
    <definedName name="A5_E1800020">#REF!</definedName>
    <definedName name="A5_E1800025" localSheetId="33">#REF!</definedName>
    <definedName name="A5_E1800025">#REF!</definedName>
    <definedName name="A5_E1800030" localSheetId="33">#REF!</definedName>
    <definedName name="A5_E1800030">#REF!</definedName>
    <definedName name="A5_E1800035" localSheetId="33">#REF!</definedName>
    <definedName name="A5_E1800035">#REF!</definedName>
    <definedName name="A5_E1800040" localSheetId="33">#REF!</definedName>
    <definedName name="A5_E1800040">#REF!</definedName>
    <definedName name="A5_E1800050" localSheetId="33">#REF!</definedName>
    <definedName name="A5_E1800050">#REF!</definedName>
    <definedName name="A5_E1800060" localSheetId="33">#REF!</definedName>
    <definedName name="A5_E1800060">#REF!</definedName>
    <definedName name="A5_E1800070" localSheetId="33">#REF!</definedName>
    <definedName name="A5_E1800070">#REF!</definedName>
    <definedName name="A5_E1800072" localSheetId="33">#REF!</definedName>
    <definedName name="A5_E1800072">#REF!</definedName>
    <definedName name="A5_E1800080" localSheetId="33">#REF!</definedName>
    <definedName name="A5_E1800080">#REF!</definedName>
    <definedName name="A5_E1800086" localSheetId="33">#REF!</definedName>
    <definedName name="A5_E1800086">#REF!</definedName>
    <definedName name="A5_E1800090" localSheetId="33">#REF!</definedName>
    <definedName name="A5_E1800090">#REF!</definedName>
    <definedName name="A5_E1800092" localSheetId="33">#REF!</definedName>
    <definedName name="A5_E1800092">#REF!</definedName>
    <definedName name="A5_E1800202" localSheetId="33">#REF!</definedName>
    <definedName name="A5_E1800202">#REF!</definedName>
    <definedName name="A5_E1800210" localSheetId="33">#REF!</definedName>
    <definedName name="A5_E1800210">#REF!</definedName>
    <definedName name="A5_E1800230" localSheetId="33">#REF!</definedName>
    <definedName name="A5_E1800230">#REF!</definedName>
    <definedName name="A5_E1800605" localSheetId="33">#REF!</definedName>
    <definedName name="A5_E1800605">#REF!</definedName>
    <definedName name="A5_E1800610" localSheetId="33">#REF!</definedName>
    <definedName name="A5_E1800610">#REF!</definedName>
    <definedName name="A5_E183010" localSheetId="33">#REF!</definedName>
    <definedName name="A5_E183010">#REF!</definedName>
    <definedName name="A5_E184025" localSheetId="33">#REF!</definedName>
    <definedName name="A5_E184025">#REF!</definedName>
    <definedName name="A5_E184030" localSheetId="33">#REF!</definedName>
    <definedName name="A5_E184030">#REF!</definedName>
    <definedName name="A5_E184035" localSheetId="33">#REF!</definedName>
    <definedName name="A5_E184035">#REF!</definedName>
    <definedName name="A5_E186010" localSheetId="33">#REF!</definedName>
    <definedName name="A5_E186010">#REF!</definedName>
    <definedName name="A5_E186020" localSheetId="33">#REF!</definedName>
    <definedName name="A5_E186020">#REF!</definedName>
    <definedName name="A5_E188010" localSheetId="33">#REF!</definedName>
    <definedName name="A5_E188010">#REF!</definedName>
    <definedName name="A5_E188085" localSheetId="33">#REF!</definedName>
    <definedName name="A5_E188085">#REF!</definedName>
    <definedName name="A5_E188130" localSheetId="33">#REF!</definedName>
    <definedName name="A5_E188130">#REF!</definedName>
    <definedName name="A5_E193010" localSheetId="33">#REF!</definedName>
    <definedName name="A5_E193010">#REF!</definedName>
    <definedName name="A5_E193020" localSheetId="33">#REF!</definedName>
    <definedName name="A5_E193020">#REF!</definedName>
    <definedName name="A5_E193021" localSheetId="33">#REF!</definedName>
    <definedName name="A5_E193021">#REF!</definedName>
    <definedName name="A5_E193025" localSheetId="33">#REF!</definedName>
    <definedName name="A5_E193025">#REF!</definedName>
    <definedName name="A5_E193026" localSheetId="33">#REF!</definedName>
    <definedName name="A5_E193026">#REF!</definedName>
    <definedName name="A5_E193070" localSheetId="33">#REF!</definedName>
    <definedName name="A5_E193070">#REF!</definedName>
    <definedName name="A5_E193071" localSheetId="33">#REF!</definedName>
    <definedName name="A5_E193071">#REF!</definedName>
    <definedName name="A5_E193072" localSheetId="33">#REF!</definedName>
    <definedName name="A5_E193072">#REF!</definedName>
    <definedName name="A5_E193090" localSheetId="33">#REF!</definedName>
    <definedName name="A5_E193090">#REF!</definedName>
    <definedName name="A5_E193095" localSheetId="33">#REF!</definedName>
    <definedName name="A5_E193095">#REF!</definedName>
    <definedName name="A5_E194010" localSheetId="33">#REF!</definedName>
    <definedName name="A5_E194010">#REF!</definedName>
    <definedName name="A5_E194030" localSheetId="33">#REF!</definedName>
    <definedName name="A5_E194030">#REF!</definedName>
    <definedName name="A5_E1950010" localSheetId="33">#REF!</definedName>
    <definedName name="A5_E1950010">#REF!</definedName>
    <definedName name="A5_E1950082" localSheetId="33">#REF!</definedName>
    <definedName name="A5_E1950082">#REF!</definedName>
    <definedName name="A5_E1950090" localSheetId="33">#REF!</definedName>
    <definedName name="A5_E1950090">#REF!</definedName>
    <definedName name="A5_E1950092" localSheetId="33">#REF!</definedName>
    <definedName name="A5_E1950092">#REF!</definedName>
    <definedName name="A5_E1950336" localSheetId="33">#REF!</definedName>
    <definedName name="A5_E1950336">#REF!</definedName>
    <definedName name="A5_E1950401" localSheetId="33">#REF!</definedName>
    <definedName name="A5_E1950401">#REF!</definedName>
    <definedName name="A5_E1950940" localSheetId="33">#REF!</definedName>
    <definedName name="A5_E1950940">#REF!</definedName>
    <definedName name="A5_E1950990" localSheetId="33">#REF!</definedName>
    <definedName name="A5_E1950990">#REF!</definedName>
    <definedName name="A5_E1951005" localSheetId="33">#REF!</definedName>
    <definedName name="A5_E1951005">#REF!</definedName>
    <definedName name="A5_E1951015" localSheetId="33">#REF!</definedName>
    <definedName name="A5_E1951015">#REF!</definedName>
    <definedName name="A5_E1951020" localSheetId="33">#REF!</definedName>
    <definedName name="A5_E1951020">#REF!</definedName>
    <definedName name="A5_E200001" localSheetId="33">#REF!</definedName>
    <definedName name="A5_E200001">#REF!</definedName>
    <definedName name="A5_E200010" localSheetId="33">#REF!</definedName>
    <definedName name="A5_E200010">#REF!</definedName>
    <definedName name="A5_E201010" localSheetId="33">#REF!</definedName>
    <definedName name="A5_E201010">#REF!</definedName>
    <definedName name="A5_E202015" localSheetId="33">#REF!</definedName>
    <definedName name="A5_E202015">#REF!</definedName>
    <definedName name="A5_E203010" localSheetId="33">#REF!</definedName>
    <definedName name="A5_E203010">#REF!</definedName>
    <definedName name="A5_E203015" localSheetId="33">#REF!</definedName>
    <definedName name="A5_E203015">#REF!</definedName>
    <definedName name="A5_E203020" localSheetId="33">#REF!</definedName>
    <definedName name="A5_E203020">#REF!</definedName>
    <definedName name="A5_E203030" localSheetId="33">#REF!</definedName>
    <definedName name="A5_E203030">#REF!</definedName>
    <definedName name="A5_E203040" localSheetId="33">#REF!</definedName>
    <definedName name="A5_E203040">#REF!</definedName>
    <definedName name="A5_E203050" localSheetId="33">#REF!</definedName>
    <definedName name="A5_E203050">#REF!</definedName>
    <definedName name="A5_E204010" localSheetId="33">#REF!</definedName>
    <definedName name="A5_E204010">#REF!</definedName>
    <definedName name="A5_E204020" localSheetId="33">#REF!</definedName>
    <definedName name="A5_E204020">#REF!</definedName>
    <definedName name="A5_E204110" localSheetId="33">#REF!</definedName>
    <definedName name="A5_E204110">#REF!</definedName>
    <definedName name="A5_E204220" localSheetId="33">#REF!</definedName>
    <definedName name="A5_E204220">#REF!</definedName>
    <definedName name="A5_E204230" localSheetId="33">#REF!</definedName>
    <definedName name="A5_E204230">#REF!</definedName>
    <definedName name="A5_E204260" localSheetId="33">#REF!</definedName>
    <definedName name="A5_E204260">#REF!</definedName>
    <definedName name="A5_E204330" localSheetId="33">#REF!</definedName>
    <definedName name="A5_E204330">#REF!</definedName>
    <definedName name="A5_E204410" localSheetId="33">#REF!</definedName>
    <definedName name="A5_E204410">#REF!</definedName>
    <definedName name="A5_E204420" localSheetId="33">#REF!</definedName>
    <definedName name="A5_E204420">#REF!</definedName>
    <definedName name="A5_E204520" localSheetId="33">#REF!</definedName>
    <definedName name="A5_E204520">#REF!</definedName>
    <definedName name="A5_E204530" localSheetId="33">#REF!</definedName>
    <definedName name="A5_E204530">#REF!</definedName>
    <definedName name="A5_E204720" localSheetId="33">#REF!</definedName>
    <definedName name="A5_E204720">#REF!</definedName>
    <definedName name="A5_E205001" localSheetId="33">#REF!</definedName>
    <definedName name="A5_E205001">#REF!</definedName>
    <definedName name="A5_E205003" localSheetId="33">#REF!</definedName>
    <definedName name="A5_E205003">#REF!</definedName>
    <definedName name="A5_E205005" localSheetId="33">#REF!</definedName>
    <definedName name="A5_E205005">#REF!</definedName>
    <definedName name="A5_E205006" localSheetId="33">#REF!</definedName>
    <definedName name="A5_E205006">#REF!</definedName>
    <definedName name="A5_E205007" localSheetId="33">#REF!</definedName>
    <definedName name="A5_E205007">#REF!</definedName>
    <definedName name="A5_E2091005" localSheetId="33">#REF!</definedName>
    <definedName name="A5_E2091005">#REF!</definedName>
    <definedName name="A5_E2091030" localSheetId="33">#REF!</definedName>
    <definedName name="A5_E2091030">#REF!</definedName>
    <definedName name="A5_E2091070" localSheetId="33">#REF!</definedName>
    <definedName name="A5_E2091070">#REF!</definedName>
    <definedName name="A5_E2091080" localSheetId="33">#REF!</definedName>
    <definedName name="A5_E2091080">#REF!</definedName>
    <definedName name="A5_E2091090" localSheetId="33">#REF!</definedName>
    <definedName name="A5_E2091090">#REF!</definedName>
    <definedName name="A5_E213792" localSheetId="33">#REF!</definedName>
    <definedName name="A5_E213792">#REF!</definedName>
    <definedName name="A5_E213806" localSheetId="33">#REF!</definedName>
    <definedName name="A5_E213806">#REF!</definedName>
    <definedName name="A5_E213813" localSheetId="33">#REF!</definedName>
    <definedName name="A5_E213813">#REF!</definedName>
    <definedName name="A5_E213816" localSheetId="33">#REF!</definedName>
    <definedName name="A5_E213816">#REF!</definedName>
    <definedName name="A5_E213817" localSheetId="33">#REF!</definedName>
    <definedName name="A5_E213817">#REF!</definedName>
    <definedName name="A5_E213818" localSheetId="33">#REF!</definedName>
    <definedName name="A5_E213818">#REF!</definedName>
    <definedName name="A5_E213820" localSheetId="33">#REF!</definedName>
    <definedName name="A5_E213820">#REF!</definedName>
    <definedName name="A5_E213824" localSheetId="33">#REF!</definedName>
    <definedName name="A5_E213824">#REF!</definedName>
    <definedName name="A5_E213825" localSheetId="33">#REF!</definedName>
    <definedName name="A5_E213825">#REF!</definedName>
    <definedName name="A5_E213826" localSheetId="33">#REF!</definedName>
    <definedName name="A5_E213826">#REF!</definedName>
    <definedName name="A5_E213831" localSheetId="33">#REF!</definedName>
    <definedName name="A5_E213831">#REF!</definedName>
    <definedName name="A5_E213832" localSheetId="33">#REF!</definedName>
    <definedName name="A5_E213832">#REF!</definedName>
    <definedName name="A5_E213834" localSheetId="33">#REF!</definedName>
    <definedName name="A5_E213834">#REF!</definedName>
    <definedName name="A5_E213842" localSheetId="33">#REF!</definedName>
    <definedName name="A5_E213842">#REF!</definedName>
    <definedName name="A5_E213893" localSheetId="33">#REF!</definedName>
    <definedName name="A5_E213893">#REF!</definedName>
    <definedName name="A5_E213895" localSheetId="33">#REF!</definedName>
    <definedName name="A5_E213895">#REF!</definedName>
    <definedName name="A5_E213902" localSheetId="33">#REF!</definedName>
    <definedName name="A5_E213902">#REF!</definedName>
    <definedName name="A5_E213918" localSheetId="33">#REF!</definedName>
    <definedName name="A5_E213918">#REF!</definedName>
    <definedName name="A5_E213938" localSheetId="33">#REF!</definedName>
    <definedName name="A5_E213938">#REF!</definedName>
    <definedName name="A5_E213967" localSheetId="33">#REF!</definedName>
    <definedName name="A5_E213967">#REF!</definedName>
    <definedName name="A5_E213988" localSheetId="33">#REF!</definedName>
    <definedName name="A5_E213988">#REF!</definedName>
    <definedName name="A5_E213994" localSheetId="33">#REF!</definedName>
    <definedName name="A5_E213994">#REF!</definedName>
    <definedName name="A5_E213995" localSheetId="33">#REF!</definedName>
    <definedName name="A5_E213995">#REF!</definedName>
    <definedName name="A5_E213997" localSheetId="33">#REF!</definedName>
    <definedName name="A5_E213997">#REF!</definedName>
    <definedName name="A5_E213999" localSheetId="33">#REF!</definedName>
    <definedName name="A5_E213999">#REF!</definedName>
    <definedName name="A5_E214010" localSheetId="33">#REF!</definedName>
    <definedName name="A5_E214010">#REF!</definedName>
    <definedName name="A5_E215010" localSheetId="33">#REF!</definedName>
    <definedName name="A5_E215010">#REF!</definedName>
    <definedName name="A5_E215020" localSheetId="33">#REF!</definedName>
    <definedName name="A5_E215020">#REF!</definedName>
    <definedName name="A5_E216090" localSheetId="33">#REF!</definedName>
    <definedName name="A5_E216090">#REF!</definedName>
    <definedName name="A5_E217010" localSheetId="33">#REF!</definedName>
    <definedName name="A5_E217010">#REF!</definedName>
    <definedName name="A5_E2200070" localSheetId="33">#REF!</definedName>
    <definedName name="A5_E2200070">#REF!</definedName>
    <definedName name="A5_E2200090" localSheetId="33">#REF!</definedName>
    <definedName name="A5_E2200090">#REF!</definedName>
    <definedName name="A5_E220010" localSheetId="33">#REF!</definedName>
    <definedName name="A5_E220010">#REF!</definedName>
    <definedName name="A5_E2200100" localSheetId="33">#REF!</definedName>
    <definedName name="A5_E2200100">#REF!</definedName>
    <definedName name="A5_E2200110" localSheetId="33">#REF!</definedName>
    <definedName name="A5_E2200110">#REF!</definedName>
    <definedName name="A5_E2200120" localSheetId="33">#REF!</definedName>
    <definedName name="A5_E2200120">#REF!</definedName>
    <definedName name="A5_E2200130" localSheetId="33">#REF!</definedName>
    <definedName name="A5_E2200130">#REF!</definedName>
    <definedName name="A5_E2200160" localSheetId="33">#REF!</definedName>
    <definedName name="A5_E2200160">#REF!</definedName>
    <definedName name="A5_E2200170" localSheetId="33">#REF!</definedName>
    <definedName name="A5_E2200170">#REF!</definedName>
    <definedName name="A5_E220020" localSheetId="33">#REF!</definedName>
    <definedName name="A5_E220020">#REF!</definedName>
    <definedName name="A5_E220510" localSheetId="33">#REF!</definedName>
    <definedName name="A5_E220510">#REF!</definedName>
    <definedName name="A5_E220520" localSheetId="33">#REF!</definedName>
    <definedName name="A5_E220520">#REF!</definedName>
    <definedName name="A5_E221050" localSheetId="33">#REF!</definedName>
    <definedName name="A5_E221050">#REF!</definedName>
    <definedName name="A5_E221135" localSheetId="33">#REF!</definedName>
    <definedName name="A5_E221135">#REF!</definedName>
    <definedName name="A5_E221140" localSheetId="33">#REF!</definedName>
    <definedName name="A5_E221140">#REF!</definedName>
    <definedName name="A5_E221142" localSheetId="33">#REF!</definedName>
    <definedName name="A5_E221142">#REF!</definedName>
    <definedName name="A5_E221143" localSheetId="33">#REF!</definedName>
    <definedName name="A5_E221143">#REF!</definedName>
    <definedName name="A5_E221144" localSheetId="33">#REF!</definedName>
    <definedName name="A5_E221144">#REF!</definedName>
    <definedName name="A5_E221146" localSheetId="33">#REF!</definedName>
    <definedName name="A5_E221146">#REF!</definedName>
    <definedName name="A5_E221148" localSheetId="33">#REF!</definedName>
    <definedName name="A5_E221148">#REF!</definedName>
    <definedName name="A5_E221149" localSheetId="33">#REF!</definedName>
    <definedName name="A5_E221149">#REF!</definedName>
    <definedName name="A5_E221151" localSheetId="33">#REF!</definedName>
    <definedName name="A5_E221151">#REF!</definedName>
    <definedName name="A5_E221152" localSheetId="33">#REF!</definedName>
    <definedName name="A5_E221152">#REF!</definedName>
    <definedName name="A5_E221153" localSheetId="33">#REF!</definedName>
    <definedName name="A5_E221153">#REF!</definedName>
    <definedName name="A5_E221160" localSheetId="33">#REF!</definedName>
    <definedName name="A5_E221160">#REF!</definedName>
    <definedName name="A5_E221165" localSheetId="33">#REF!</definedName>
    <definedName name="A5_E221165">#REF!</definedName>
    <definedName name="A5_E221180" localSheetId="33">#REF!</definedName>
    <definedName name="A5_E221180">#REF!</definedName>
    <definedName name="A5_E222010" localSheetId="33">#REF!</definedName>
    <definedName name="A5_E222010">#REF!</definedName>
    <definedName name="A5_E223010" localSheetId="33">#REF!</definedName>
    <definedName name="A5_E223010">#REF!</definedName>
    <definedName name="A5_E223011" localSheetId="33">#REF!</definedName>
    <definedName name="A5_E223011">#REF!</definedName>
    <definedName name="A5_E223015" localSheetId="33">#REF!</definedName>
    <definedName name="A5_E223015">#REF!</definedName>
    <definedName name="A5_E223025" localSheetId="33">#REF!</definedName>
    <definedName name="A5_E223025">#REF!</definedName>
    <definedName name="A5_E223030" localSheetId="33">#REF!</definedName>
    <definedName name="A5_E223030">#REF!</definedName>
    <definedName name="A5_E228011" localSheetId="33">#REF!</definedName>
    <definedName name="A5_E228011">#REF!</definedName>
    <definedName name="A5_E231010" localSheetId="33">#REF!</definedName>
    <definedName name="A5_E231010">#REF!</definedName>
    <definedName name="A5_E231011" localSheetId="33">#REF!</definedName>
    <definedName name="A5_E231011">#REF!</definedName>
    <definedName name="A5_E232001" localSheetId="33">#REF!</definedName>
    <definedName name="A5_E232001">#REF!</definedName>
    <definedName name="A5_E232002" localSheetId="33">#REF!</definedName>
    <definedName name="A5_E232002">#REF!</definedName>
    <definedName name="A5_E232003" localSheetId="33">#REF!</definedName>
    <definedName name="A5_E232003">#REF!</definedName>
    <definedName name="A5_E232010" localSheetId="33">#REF!</definedName>
    <definedName name="A5_E232010">#REF!</definedName>
    <definedName name="A5_E232011" localSheetId="33">#REF!</definedName>
    <definedName name="A5_E232011">#REF!</definedName>
    <definedName name="A5_E232030" localSheetId="33">#REF!</definedName>
    <definedName name="A5_E232030">#REF!</definedName>
    <definedName name="A5_E232050" localSheetId="33">#REF!</definedName>
    <definedName name="A5_E232050">#REF!</definedName>
    <definedName name="A5_E232150" localSheetId="33">#REF!</definedName>
    <definedName name="A5_E232150">#REF!</definedName>
    <definedName name="A5_E240010" localSheetId="33">#REF!</definedName>
    <definedName name="A5_E240010">#REF!</definedName>
    <definedName name="A5_E240035" localSheetId="33">#REF!</definedName>
    <definedName name="A5_E240035">#REF!</definedName>
    <definedName name="A5_E240060" localSheetId="33">#REF!</definedName>
    <definedName name="A5_E240060">#REF!</definedName>
    <definedName name="A5_E240065" localSheetId="33">#REF!</definedName>
    <definedName name="A5_E240065">#REF!</definedName>
    <definedName name="A5_E240066" localSheetId="33">#REF!</definedName>
    <definedName name="A5_E240066">#REF!</definedName>
    <definedName name="A5_E240067" localSheetId="33">#REF!</definedName>
    <definedName name="A5_E240067">#REF!</definedName>
    <definedName name="A5_E240080" localSheetId="33">#REF!</definedName>
    <definedName name="A5_E240080">#REF!</definedName>
    <definedName name="A5_E241140" localSheetId="33">#REF!</definedName>
    <definedName name="A5_E241140">#REF!</definedName>
    <definedName name="A5_E242010" localSheetId="33">#REF!</definedName>
    <definedName name="A5_E242010">#REF!</definedName>
    <definedName name="A5_E242020" localSheetId="33">#REF!</definedName>
    <definedName name="A5_E242020">#REF!</definedName>
    <definedName name="A5_E243010" localSheetId="33">#REF!</definedName>
    <definedName name="A5_E243010">#REF!</definedName>
    <definedName name="A5_E244010" localSheetId="33">#REF!</definedName>
    <definedName name="A5_E244010">#REF!</definedName>
    <definedName name="A5_E244011" localSheetId="33">#REF!</definedName>
    <definedName name="A5_E244011">#REF!</definedName>
    <definedName name="A5_E244015" localSheetId="33">#REF!</definedName>
    <definedName name="A5_E244015">#REF!</definedName>
    <definedName name="A5_E244020" localSheetId="33">#REF!</definedName>
    <definedName name="A5_E244020">#REF!</definedName>
    <definedName name="A5_E244030" localSheetId="33">#REF!</definedName>
    <definedName name="A5_E244030">#REF!</definedName>
    <definedName name="A5_E245010" localSheetId="33">#REF!</definedName>
    <definedName name="A5_E245010">#REF!</definedName>
    <definedName name="A5_E245015" localSheetId="33">#REF!</definedName>
    <definedName name="A5_E245015">#REF!</definedName>
    <definedName name="A5_E246010" localSheetId="33">#REF!</definedName>
    <definedName name="A5_E246010">#REF!</definedName>
    <definedName name="A5_E246020" localSheetId="33">#REF!</definedName>
    <definedName name="A5_E246020">#REF!</definedName>
    <definedName name="A5_E246030" localSheetId="33">#REF!</definedName>
    <definedName name="A5_E246030">#REF!</definedName>
    <definedName name="A5_E247010" localSheetId="33">#REF!</definedName>
    <definedName name="A5_E247010">#REF!</definedName>
    <definedName name="A5_E247030" localSheetId="33">#REF!</definedName>
    <definedName name="A5_E247030">#REF!</definedName>
    <definedName name="A5_E247050" localSheetId="33">#REF!</definedName>
    <definedName name="A5_E247050">#REF!</definedName>
    <definedName name="A5_E248010" localSheetId="33">#REF!</definedName>
    <definedName name="A5_E248010">#REF!</definedName>
    <definedName name="A5_E248500" localSheetId="33">#REF!</definedName>
    <definedName name="A5_E248500">#REF!</definedName>
    <definedName name="A5_E249100" localSheetId="33">#REF!</definedName>
    <definedName name="A5_E249100">#REF!</definedName>
    <definedName name="A5_E2510090" localSheetId="33">#REF!</definedName>
    <definedName name="A5_E2510090">#REF!</definedName>
    <definedName name="A5_E251010" localSheetId="33">#REF!</definedName>
    <definedName name="A5_E251010">#REF!</definedName>
    <definedName name="A5_E2510100" localSheetId="33">#REF!</definedName>
    <definedName name="A5_E2510100">#REF!</definedName>
    <definedName name="A5_E2510110" localSheetId="33">#REF!</definedName>
    <definedName name="A5_E2510110">#REF!</definedName>
    <definedName name="A5_E2510120" localSheetId="33">#REF!</definedName>
    <definedName name="A5_E2510120">#REF!</definedName>
    <definedName name="A5_E2520090" localSheetId="33">#REF!</definedName>
    <definedName name="A5_E2520090">#REF!</definedName>
    <definedName name="A5_E254010" localSheetId="33">#REF!</definedName>
    <definedName name="A5_E254010">#REF!</definedName>
    <definedName name="A5_E254020" localSheetId="33">#REF!</definedName>
    <definedName name="A5_E254020">#REF!</definedName>
    <definedName name="A5_E254030" localSheetId="33">#REF!</definedName>
    <definedName name="A5_E254030">#REF!</definedName>
    <definedName name="A5_E254031" localSheetId="33">#REF!</definedName>
    <definedName name="A5_E254031">#REF!</definedName>
    <definedName name="A5_E255010" localSheetId="33">#REF!</definedName>
    <definedName name="A5_E255010">#REF!</definedName>
    <definedName name="A5_E255011" localSheetId="33">#REF!</definedName>
    <definedName name="A5_E255011">#REF!</definedName>
    <definedName name="A5_E255020" localSheetId="33">#REF!</definedName>
    <definedName name="A5_E255020">#REF!</definedName>
    <definedName name="A5_E256000" localSheetId="33">#REF!</definedName>
    <definedName name="A5_E256000">#REF!</definedName>
    <definedName name="A5_E256001" localSheetId="33">#REF!</definedName>
    <definedName name="A5_E256001">#REF!</definedName>
    <definedName name="A5_E257010" localSheetId="33">#REF!</definedName>
    <definedName name="A5_E257010">#REF!</definedName>
    <definedName name="A5_E257023" localSheetId="33">#REF!</definedName>
    <definedName name="A5_E257023">#REF!</definedName>
    <definedName name="A5_E257024" localSheetId="33">#REF!</definedName>
    <definedName name="A5_E257024">#REF!</definedName>
    <definedName name="A5_E257027" localSheetId="33">#REF!</definedName>
    <definedName name="A5_E257027">#REF!</definedName>
    <definedName name="A5_E257028" localSheetId="33">#REF!</definedName>
    <definedName name="A5_E257028">#REF!</definedName>
    <definedName name="A5_E257029" localSheetId="33">#REF!</definedName>
    <definedName name="A5_E257029">#REF!</definedName>
    <definedName name="A5_E258010" localSheetId="33">#REF!</definedName>
    <definedName name="A5_E258010">#REF!</definedName>
    <definedName name="A5_E258020" localSheetId="33">#REF!</definedName>
    <definedName name="A5_E258020">#REF!</definedName>
    <definedName name="A5_E258021" localSheetId="33">#REF!</definedName>
    <definedName name="A5_E258021">#REF!</definedName>
    <definedName name="A5_E258030" localSheetId="33">#REF!</definedName>
    <definedName name="A5_E258030">#REF!</definedName>
    <definedName name="A5_E258031" localSheetId="33">#REF!</definedName>
    <definedName name="A5_E258031">#REF!</definedName>
    <definedName name="A5_E259020" localSheetId="33">#REF!</definedName>
    <definedName name="A5_E259020">#REF!</definedName>
    <definedName name="A5_E259021" localSheetId="33">#REF!</definedName>
    <definedName name="A5_E259021">#REF!</definedName>
    <definedName name="A5_E259040" localSheetId="33">#REF!</definedName>
    <definedName name="A5_E259040">#REF!</definedName>
    <definedName name="A5_E259041" localSheetId="33">#REF!</definedName>
    <definedName name="A5_E259041">#REF!</definedName>
    <definedName name="A5_E259042" localSheetId="33">#REF!</definedName>
    <definedName name="A5_E259042">#REF!</definedName>
    <definedName name="A5_E259043" localSheetId="33">#REF!</definedName>
    <definedName name="A5_E259043">#REF!</definedName>
    <definedName name="A5_E259044" localSheetId="33">#REF!</definedName>
    <definedName name="A5_E259044">#REF!</definedName>
    <definedName name="A5_E259045" localSheetId="33">#REF!</definedName>
    <definedName name="A5_E259045">#REF!</definedName>
    <definedName name="A5_E2600005" localSheetId="33">#REF!</definedName>
    <definedName name="A5_E2600005">#REF!</definedName>
    <definedName name="A5_E2600011" localSheetId="33">#REF!</definedName>
    <definedName name="A5_E2600011">#REF!</definedName>
    <definedName name="A5_E2600015" localSheetId="33">#REF!</definedName>
    <definedName name="A5_E2600015">#REF!</definedName>
    <definedName name="A5_E2600020" localSheetId="33">#REF!</definedName>
    <definedName name="A5_E2600020">#REF!</definedName>
    <definedName name="A5_E2600030" localSheetId="33">#REF!</definedName>
    <definedName name="A5_E2600030">#REF!</definedName>
    <definedName name="A5_E2600031" localSheetId="33">#REF!</definedName>
    <definedName name="A5_E2600031">#REF!</definedName>
    <definedName name="A5_E2600040" localSheetId="33">#REF!</definedName>
    <definedName name="A5_E2600040">#REF!</definedName>
    <definedName name="A5_E2600055" localSheetId="33">#REF!</definedName>
    <definedName name="A5_E2600055">#REF!</definedName>
    <definedName name="A5_E2600080" localSheetId="33">#REF!</definedName>
    <definedName name="A5_E2600080">#REF!</definedName>
    <definedName name="A5_E2600090" localSheetId="33">#REF!</definedName>
    <definedName name="A5_E2600090">#REF!</definedName>
    <definedName name="A5_E2600201" localSheetId="33">#REF!</definedName>
    <definedName name="A5_E2600201">#REF!</definedName>
    <definedName name="A5_E2600205" localSheetId="33">#REF!</definedName>
    <definedName name="A5_E2600205">#REF!</definedName>
    <definedName name="A5_E2600207" localSheetId="33">#REF!</definedName>
    <definedName name="A5_E2600207">#REF!</definedName>
    <definedName name="A5_E2600209" localSheetId="33">#REF!</definedName>
    <definedName name="A5_E2600209">#REF!</definedName>
    <definedName name="A5_E2600218" localSheetId="33">#REF!</definedName>
    <definedName name="A5_E2600218">#REF!</definedName>
    <definedName name="A5_E2600220" localSheetId="33">#REF!</definedName>
    <definedName name="A5_E2600220">#REF!</definedName>
    <definedName name="A5_E2600221" localSheetId="33">#REF!</definedName>
    <definedName name="A5_E2600221">#REF!</definedName>
    <definedName name="A5_E2600224" localSheetId="33">#REF!</definedName>
    <definedName name="A5_E2600224">#REF!</definedName>
    <definedName name="A5_E2600226" localSheetId="33">#REF!</definedName>
    <definedName name="A5_E2600226">#REF!</definedName>
    <definedName name="A5_E2600229" localSheetId="33">#REF!</definedName>
    <definedName name="A5_E2600229">#REF!</definedName>
    <definedName name="A5_E2600230" localSheetId="33">#REF!</definedName>
    <definedName name="A5_E2600230">#REF!</definedName>
    <definedName name="A5_E2600231" localSheetId="33">#REF!</definedName>
    <definedName name="A5_E2600231">#REF!</definedName>
    <definedName name="A5_E2600232" localSheetId="33">#REF!</definedName>
    <definedName name="A5_E2600232">#REF!</definedName>
    <definedName name="A5_E262010" localSheetId="33">#REF!</definedName>
    <definedName name="A5_E262010">#REF!</definedName>
    <definedName name="A5_E263010" localSheetId="33">#REF!</definedName>
    <definedName name="A5_E263010">#REF!</definedName>
    <definedName name="A5_E264050" localSheetId="33">#REF!</definedName>
    <definedName name="A5_E264050">#REF!</definedName>
    <definedName name="A5_E265010" localSheetId="33">#REF!</definedName>
    <definedName name="A5_E265010">#REF!</definedName>
    <definedName name="A5_E265020" localSheetId="33">#REF!</definedName>
    <definedName name="A5_E265020">#REF!</definedName>
    <definedName name="A5_E265025" localSheetId="33">#REF!</definedName>
    <definedName name="A5_E265025">#REF!</definedName>
    <definedName name="A5_E265030" localSheetId="33">#REF!</definedName>
    <definedName name="A5_E265030">#REF!</definedName>
    <definedName name="A5_E265035" localSheetId="33">#REF!</definedName>
    <definedName name="A5_E265035">#REF!</definedName>
    <definedName name="A5_E265150" localSheetId="33">#REF!</definedName>
    <definedName name="A5_E265150">#REF!</definedName>
    <definedName name="A5_E265190" localSheetId="33">#REF!</definedName>
    <definedName name="A5_E265190">#REF!</definedName>
    <definedName name="A5_E265192" localSheetId="33">#REF!</definedName>
    <definedName name="A5_E265192">#REF!</definedName>
    <definedName name="A5_E265193" localSheetId="33">#REF!</definedName>
    <definedName name="A5_E265193">#REF!</definedName>
    <definedName name="A5_E265310" localSheetId="33">#REF!</definedName>
    <definedName name="A5_E265310">#REF!</definedName>
    <definedName name="A5_E269010" localSheetId="33">#REF!</definedName>
    <definedName name="A5_E269010">#REF!</definedName>
    <definedName name="A5_E269013" localSheetId="33">#REF!</definedName>
    <definedName name="A5_E269013">#REF!</definedName>
    <definedName name="A5_E269018" localSheetId="33">#REF!</definedName>
    <definedName name="A5_E269018">#REF!</definedName>
    <definedName name="A5_E269020" localSheetId="33">#REF!</definedName>
    <definedName name="A5_E269020">#REF!</definedName>
    <definedName name="A5_E269030" localSheetId="33">#REF!</definedName>
    <definedName name="A5_E269030">#REF!</definedName>
    <definedName name="A5_E269066" localSheetId="33">#REF!</definedName>
    <definedName name="A5_E269066">#REF!</definedName>
    <definedName name="A5_E269068" localSheetId="33">#REF!</definedName>
    <definedName name="A5_E269068">#REF!</definedName>
    <definedName name="A5_E269069" localSheetId="33">#REF!</definedName>
    <definedName name="A5_E269069">#REF!</definedName>
    <definedName name="A5_E269070" localSheetId="33">#REF!</definedName>
    <definedName name="A5_E269070">#REF!</definedName>
    <definedName name="A5_E269071" localSheetId="33">#REF!</definedName>
    <definedName name="A5_E269071">#REF!</definedName>
    <definedName name="A5_E269075" localSheetId="33">#REF!</definedName>
    <definedName name="A5_E269075">#REF!</definedName>
    <definedName name="A5_E269082" localSheetId="33">#REF!</definedName>
    <definedName name="A5_E269082">#REF!</definedName>
    <definedName name="A5_E269084" localSheetId="33">#REF!</definedName>
    <definedName name="A5_E269084">#REF!</definedName>
    <definedName name="A5_E269085" localSheetId="33">#REF!</definedName>
    <definedName name="A5_E269085">#REF!</definedName>
    <definedName name="A5_E275010" localSheetId="33">#REF!</definedName>
    <definedName name="A5_E275010">#REF!</definedName>
    <definedName name="A5_E275020" localSheetId="33">#REF!</definedName>
    <definedName name="A5_E275020">#REF!</definedName>
    <definedName name="A5_E275021" localSheetId="33">#REF!</definedName>
    <definedName name="A5_E275021">#REF!</definedName>
    <definedName name="A5_E275030" localSheetId="33">#REF!</definedName>
    <definedName name="A5_E275030">#REF!</definedName>
    <definedName name="A5_E275040" localSheetId="33">#REF!</definedName>
    <definedName name="A5_E275040">#REF!</definedName>
    <definedName name="A5_E276999" localSheetId="33">#REF!</definedName>
    <definedName name="A5_E276999">#REF!</definedName>
    <definedName name="A5_E277010" localSheetId="33">#REF!</definedName>
    <definedName name="A5_E277010">#REF!</definedName>
    <definedName name="A5_E277018" localSheetId="33">#REF!</definedName>
    <definedName name="A5_E277018">#REF!</definedName>
    <definedName name="A5_E277020" localSheetId="33">#REF!</definedName>
    <definedName name="A5_E277020">#REF!</definedName>
    <definedName name="A5_E277200" localSheetId="33">#REF!</definedName>
    <definedName name="A5_E277200">#REF!</definedName>
    <definedName name="A5_E282010" localSheetId="33">#REF!</definedName>
    <definedName name="A5_E282010">#REF!</definedName>
    <definedName name="A5_E285020" localSheetId="33">#REF!</definedName>
    <definedName name="A5_E285020">#REF!</definedName>
    <definedName name="A5_E285030" localSheetId="33">#REF!</definedName>
    <definedName name="A5_E285030">#REF!</definedName>
    <definedName name="A5_E285031" localSheetId="33">#REF!</definedName>
    <definedName name="A5_E285031">#REF!</definedName>
    <definedName name="A5_E285032" localSheetId="33">#REF!</definedName>
    <definedName name="A5_E285032">#REF!</definedName>
    <definedName name="A5_E285033" localSheetId="33">#REF!</definedName>
    <definedName name="A5_E285033">#REF!</definedName>
    <definedName name="A5_E285034" localSheetId="33">#REF!</definedName>
    <definedName name="A5_E285034">#REF!</definedName>
    <definedName name="A5_E285035" localSheetId="33">#REF!</definedName>
    <definedName name="A5_E285035">#REF!</definedName>
    <definedName name="A5_E285036" localSheetId="33">#REF!</definedName>
    <definedName name="A5_E285036">#REF!</definedName>
    <definedName name="A5_E285050" localSheetId="33">#REF!</definedName>
    <definedName name="A5_E285050">#REF!</definedName>
    <definedName name="A5_E285060" localSheetId="33">#REF!</definedName>
    <definedName name="A5_E285060">#REF!</definedName>
    <definedName name="A5_E285100" localSheetId="33">#REF!</definedName>
    <definedName name="A5_E285100">#REF!</definedName>
    <definedName name="A5_E285150" localSheetId="33">#REF!</definedName>
    <definedName name="A5_E285150">#REF!</definedName>
    <definedName name="A5_E287010" localSheetId="33">#REF!</definedName>
    <definedName name="A5_E287010">#REF!</definedName>
    <definedName name="A5_E289010" localSheetId="33">#REF!</definedName>
    <definedName name="A5_E289010">#REF!</definedName>
    <definedName name="A5_E290010" localSheetId="33">#REF!</definedName>
    <definedName name="A5_E290010">#REF!</definedName>
    <definedName name="A5_E290041" localSheetId="33">#REF!</definedName>
    <definedName name="A5_E290041">#REF!</definedName>
    <definedName name="A5_E290051" localSheetId="33">#REF!</definedName>
    <definedName name="A5_E290051">#REF!</definedName>
    <definedName name="A5_E295010" localSheetId="33">#REF!</definedName>
    <definedName name="A5_E295010">#REF!</definedName>
    <definedName name="A5_E295011" localSheetId="33">#REF!</definedName>
    <definedName name="A5_E295011">#REF!</definedName>
    <definedName name="A5_E297050" localSheetId="33">#REF!</definedName>
    <definedName name="A5_E297050">#REF!</definedName>
    <definedName name="A5_E297090" localSheetId="33">#REF!</definedName>
    <definedName name="A5_E297090">#REF!</definedName>
    <definedName name="A5_E297095" localSheetId="33">#REF!</definedName>
    <definedName name="A5_E297095">#REF!</definedName>
    <definedName name="A5_E297992" localSheetId="33">#REF!</definedName>
    <definedName name="A5_E297992">#REF!</definedName>
    <definedName name="A5_E297993" localSheetId="33">#REF!</definedName>
    <definedName name="A5_E297993">#REF!</definedName>
    <definedName name="A5_E297998" localSheetId="33">#REF!</definedName>
    <definedName name="A5_E297998">#REF!</definedName>
    <definedName name="A5_E297999" localSheetId="33">#REF!</definedName>
    <definedName name="A5_E297999">#REF!</definedName>
    <definedName name="A5_E298012" localSheetId="33">#REF!</definedName>
    <definedName name="A5_E298012">#REF!</definedName>
    <definedName name="A5_E298021" localSheetId="33">#REF!</definedName>
    <definedName name="A5_E298021">#REF!</definedName>
    <definedName name="A5_E298022" localSheetId="33">#REF!</definedName>
    <definedName name="A5_E298022">#REF!</definedName>
    <definedName name="A5_E298030" localSheetId="33">#REF!</definedName>
    <definedName name="A5_E298030">#REF!</definedName>
    <definedName name="A5_E298031" localSheetId="33">#REF!</definedName>
    <definedName name="A5_E298031">#REF!</definedName>
    <definedName name="A5_E298050" localSheetId="33">#REF!</definedName>
    <definedName name="A5_E298050">#REF!</definedName>
    <definedName name="A5_E3100090" localSheetId="33">#REF!</definedName>
    <definedName name="A5_E3100090">#REF!</definedName>
    <definedName name="A5_E3150090" localSheetId="33">#REF!</definedName>
    <definedName name="A5_E3150090">#REF!</definedName>
    <definedName name="A5_E3150092" localSheetId="33">#REF!</definedName>
    <definedName name="A5_E3150092">#REF!</definedName>
    <definedName name="A5_E3200005" localSheetId="33">#REF!</definedName>
    <definedName name="A5_E3200005">#REF!</definedName>
    <definedName name="A5_E3200006" localSheetId="33">#REF!</definedName>
    <definedName name="A5_E3200006">#REF!</definedName>
    <definedName name="A5_E3200008" localSheetId="33">#REF!</definedName>
    <definedName name="A5_E3200008">#REF!</definedName>
    <definedName name="A5_E3200010" localSheetId="33">#REF!</definedName>
    <definedName name="A5_E3200010">#REF!</definedName>
    <definedName name="A5_E3200015" localSheetId="33">#REF!</definedName>
    <definedName name="A5_E3200015">#REF!</definedName>
    <definedName name="A5_E3200016" localSheetId="33">#REF!</definedName>
    <definedName name="A5_E3200016">#REF!</definedName>
    <definedName name="A5_E3200018" localSheetId="33">#REF!</definedName>
    <definedName name="A5_E3200018">#REF!</definedName>
    <definedName name="A5_E3200025" localSheetId="33">#REF!</definedName>
    <definedName name="A5_E3200025">#REF!</definedName>
    <definedName name="A5_E3200027" localSheetId="33">#REF!</definedName>
    <definedName name="A5_E3200027">#REF!</definedName>
    <definedName name="A5_E3200030" localSheetId="33">#REF!</definedName>
    <definedName name="A5_E3200030">#REF!</definedName>
    <definedName name="A5_E3200035" localSheetId="33">#REF!</definedName>
    <definedName name="A5_E3200035">#REF!</definedName>
    <definedName name="A5_E3200040" localSheetId="33">#REF!</definedName>
    <definedName name="A5_E3200040">#REF!</definedName>
    <definedName name="A5_E3200045" localSheetId="33">#REF!</definedName>
    <definedName name="A5_E3200045">#REF!</definedName>
    <definedName name="A5_E3200046" localSheetId="33">#REF!</definedName>
    <definedName name="A5_E3200046">#REF!</definedName>
    <definedName name="A5_E3200055" localSheetId="33">#REF!</definedName>
    <definedName name="A5_E3200055">#REF!</definedName>
    <definedName name="A5_E3200065" localSheetId="33">#REF!</definedName>
    <definedName name="A5_E3200065">#REF!</definedName>
    <definedName name="A5_E3200070" localSheetId="33">#REF!</definedName>
    <definedName name="A5_E3200070">#REF!</definedName>
    <definedName name="A5_E3200071" localSheetId="33">#REF!</definedName>
    <definedName name="A5_E3200071">#REF!</definedName>
    <definedName name="A5_E3200072" localSheetId="33">#REF!</definedName>
    <definedName name="A5_E3200072">#REF!</definedName>
    <definedName name="A5_E3200080" localSheetId="33">#REF!</definedName>
    <definedName name="A5_E3200080">#REF!</definedName>
    <definedName name="A5_E3200090" localSheetId="33">#REF!</definedName>
    <definedName name="A5_E3200090">#REF!</definedName>
    <definedName name="A5_E3200091" localSheetId="33">#REF!</definedName>
    <definedName name="A5_E3200091">#REF!</definedName>
    <definedName name="A5_E3200092" localSheetId="33">#REF!</definedName>
    <definedName name="A5_E3200092">#REF!</definedName>
    <definedName name="A5_E3200120" localSheetId="33">#REF!</definedName>
    <definedName name="A5_E3200120">#REF!</definedName>
    <definedName name="A5_E3200130" localSheetId="33">#REF!</definedName>
    <definedName name="A5_E3200130">#REF!</definedName>
    <definedName name="A5_E3200140" localSheetId="33">#REF!</definedName>
    <definedName name="A5_E3200140">#REF!</definedName>
    <definedName name="A5_E3200201" localSheetId="33">#REF!</definedName>
    <definedName name="A5_E3200201">#REF!</definedName>
    <definedName name="A5_E3200202" localSheetId="33">#REF!</definedName>
    <definedName name="A5_E3200202">#REF!</definedName>
    <definedName name="A5_E3200203" localSheetId="33">#REF!</definedName>
    <definedName name="A5_E3200203">#REF!</definedName>
    <definedName name="A5_E3200206" localSheetId="33">#REF!</definedName>
    <definedName name="A5_E3200206">#REF!</definedName>
    <definedName name="A5_E3200211" localSheetId="33">#REF!</definedName>
    <definedName name="A5_E3200211">#REF!</definedName>
    <definedName name="A5_E3200214" localSheetId="33">#REF!</definedName>
    <definedName name="A5_E3200214">#REF!</definedName>
    <definedName name="A5_E3200215" localSheetId="33">#REF!</definedName>
    <definedName name="A5_E3200215">#REF!</definedName>
    <definedName name="A5_E3200216" localSheetId="33">#REF!</definedName>
    <definedName name="A5_E3200216">#REF!</definedName>
    <definedName name="A5_E3200220" localSheetId="33">#REF!</definedName>
    <definedName name="A5_E3200220">#REF!</definedName>
    <definedName name="A5_E3200225" localSheetId="33">#REF!</definedName>
    <definedName name="A5_E3200225">#REF!</definedName>
    <definedName name="A5_E3200369" localSheetId="33">#REF!</definedName>
    <definedName name="A5_E3200369">#REF!</definedName>
    <definedName name="A5_E3200406" localSheetId="33">#REF!</definedName>
    <definedName name="A5_E3200406">#REF!</definedName>
    <definedName name="A5_E3200502" localSheetId="33">#REF!</definedName>
    <definedName name="A5_E3200502">#REF!</definedName>
    <definedName name="A5_E3200605" localSheetId="33">#REF!</definedName>
    <definedName name="A5_E3200605">#REF!</definedName>
    <definedName name="A5_E3600090" localSheetId="33">#REF!</definedName>
    <definedName name="A5_E3600090">#REF!</definedName>
    <definedName name="A5_E3700005" localSheetId="33">#REF!</definedName>
    <definedName name="A5_E3700005">#REF!</definedName>
    <definedName name="A5_E3700007" localSheetId="33">#REF!</definedName>
    <definedName name="A5_E3700007">#REF!</definedName>
    <definedName name="A5_E3700008" localSheetId="33">#REF!</definedName>
    <definedName name="A5_E3700008">#REF!</definedName>
    <definedName name="A5_E3700010" localSheetId="33">#REF!</definedName>
    <definedName name="A5_E3700010">#REF!</definedName>
    <definedName name="A5_E3700011" localSheetId="33">#REF!</definedName>
    <definedName name="A5_E3700011">#REF!</definedName>
    <definedName name="A5_E3700015" localSheetId="33">#REF!</definedName>
    <definedName name="A5_E3700015">#REF!</definedName>
    <definedName name="A5_E3700020" localSheetId="33">#REF!</definedName>
    <definedName name="A5_E3700020">#REF!</definedName>
    <definedName name="A5_E3700025" localSheetId="33">#REF!</definedName>
    <definedName name="A5_E3700025">#REF!</definedName>
    <definedName name="A5_E3700027" localSheetId="33">#REF!</definedName>
    <definedName name="A5_E3700027">#REF!</definedName>
    <definedName name="A5_E3700035" localSheetId="33">#REF!</definedName>
    <definedName name="A5_E3700035">#REF!</definedName>
    <definedName name="A5_E3700040" localSheetId="33">#REF!</definedName>
    <definedName name="A5_E3700040">#REF!</definedName>
    <definedName name="A5_E3700045" localSheetId="33">#REF!</definedName>
    <definedName name="A5_E3700045">#REF!</definedName>
    <definedName name="A5_E3700046" localSheetId="33">#REF!</definedName>
    <definedName name="A5_E3700046">#REF!</definedName>
    <definedName name="A5_E3700050" localSheetId="33">#REF!</definedName>
    <definedName name="A5_E3700050">#REF!</definedName>
    <definedName name="A5_E3700051" localSheetId="33">#REF!</definedName>
    <definedName name="A5_E3700051">#REF!</definedName>
    <definedName name="A5_E3700060" localSheetId="33">#REF!</definedName>
    <definedName name="A5_E3700060">#REF!</definedName>
    <definedName name="A5_E3700070" localSheetId="33">#REF!</definedName>
    <definedName name="A5_E3700070">#REF!</definedName>
    <definedName name="A5_E3700085" localSheetId="33">#REF!</definedName>
    <definedName name="A5_E3700085">#REF!</definedName>
    <definedName name="A5_E3700090" localSheetId="33">#REF!</definedName>
    <definedName name="A5_E3700090">#REF!</definedName>
    <definedName name="A5_E3700092" localSheetId="33">#REF!</definedName>
    <definedName name="A5_E3700092">#REF!</definedName>
    <definedName name="A5_E3700200" localSheetId="33">#REF!</definedName>
    <definedName name="A5_E3700200">#REF!</definedName>
    <definedName name="A5_E3700201" localSheetId="33">#REF!</definedName>
    <definedName name="A5_E3700201">#REF!</definedName>
    <definedName name="A5_E3700203" localSheetId="33">#REF!</definedName>
    <definedName name="A5_E3700203">#REF!</definedName>
    <definedName name="A5_E3700205" localSheetId="33">#REF!</definedName>
    <definedName name="A5_E3700205">#REF!</definedName>
    <definedName name="A5_E3700206" localSheetId="33">#REF!</definedName>
    <definedName name="A5_E3700206">#REF!</definedName>
    <definedName name="A5_E3700207" localSheetId="33">#REF!</definedName>
    <definedName name="A5_E3700207">#REF!</definedName>
    <definedName name="A5_E3700208" localSheetId="33">#REF!</definedName>
    <definedName name="A5_E3700208">#REF!</definedName>
    <definedName name="A5_E3700209" localSheetId="33">#REF!</definedName>
    <definedName name="A5_E3700209">#REF!</definedName>
    <definedName name="A5_E3700212" localSheetId="33">#REF!</definedName>
    <definedName name="A5_E3700212">#REF!</definedName>
    <definedName name="A5_E3700213" localSheetId="33">#REF!</definedName>
    <definedName name="A5_E3700213">#REF!</definedName>
    <definedName name="A5_E3700215" localSheetId="33">#REF!</definedName>
    <definedName name="A5_E3700215">#REF!</definedName>
    <definedName name="A5_E3700216" localSheetId="33">#REF!</definedName>
    <definedName name="A5_E3700216">#REF!</definedName>
    <definedName name="A5_E3700217" localSheetId="33">#REF!</definedName>
    <definedName name="A5_E3700217">#REF!</definedName>
    <definedName name="A5_E3700218" localSheetId="33">#REF!</definedName>
    <definedName name="A5_E3700218">#REF!</definedName>
    <definedName name="A5_E3700222" localSheetId="33">#REF!</definedName>
    <definedName name="A5_E3700222">#REF!</definedName>
    <definedName name="A5_E3700224" localSheetId="33">#REF!</definedName>
    <definedName name="A5_E3700224">#REF!</definedName>
    <definedName name="A5_E3700227" localSheetId="33">#REF!</definedName>
    <definedName name="A5_E3700227">#REF!</definedName>
    <definedName name="A5_E3700228" localSheetId="33">#REF!</definedName>
    <definedName name="A5_E3700228">#REF!</definedName>
    <definedName name="A5_E3700229" localSheetId="33">#REF!</definedName>
    <definedName name="A5_E3700229">#REF!</definedName>
    <definedName name="A5_E3700235" localSheetId="33">#REF!</definedName>
    <definedName name="A5_E3700235">#REF!</definedName>
    <definedName name="A5_E3700237" localSheetId="33">#REF!</definedName>
    <definedName name="A5_E3700237">#REF!</definedName>
    <definedName name="A5_E3700238" localSheetId="33">#REF!</definedName>
    <definedName name="A5_E3700238">#REF!</definedName>
    <definedName name="A5_E3700239" localSheetId="33">#REF!</definedName>
    <definedName name="A5_E3700239">#REF!</definedName>
    <definedName name="A5_E3700240" localSheetId="33">#REF!</definedName>
    <definedName name="A5_E3700240">#REF!</definedName>
    <definedName name="A5_E3700241" localSheetId="33">#REF!</definedName>
    <definedName name="A5_E3700241">#REF!</definedName>
    <definedName name="A5_E3700242" localSheetId="33">#REF!</definedName>
    <definedName name="A5_E3700242">#REF!</definedName>
    <definedName name="A5_E3700316" localSheetId="33">#REF!</definedName>
    <definedName name="A5_E3700316">#REF!</definedName>
    <definedName name="A5_E3700405" localSheetId="33">#REF!</definedName>
    <definedName name="A5_E3700405">#REF!</definedName>
    <definedName name="A5_E3910090" localSheetId="33">#REF!</definedName>
    <definedName name="A5_E3910090">#REF!</definedName>
    <definedName name="A5_E3920090" localSheetId="33">#REF!</definedName>
    <definedName name="A5_E3920090">#REF!</definedName>
    <definedName name="A5_E3930070" localSheetId="33">#REF!</definedName>
    <definedName name="A5_E3930070">#REF!</definedName>
    <definedName name="A5_E3930090" localSheetId="33">#REF!</definedName>
    <definedName name="A5_E3930090">#REF!</definedName>
    <definedName name="A5_E3933090" localSheetId="33">#REF!</definedName>
    <definedName name="A5_E3933090">#REF!</definedName>
    <definedName name="A5_E3951010" localSheetId="33">#REF!</definedName>
    <definedName name="A5_E3951010">#REF!</definedName>
    <definedName name="A5_E3951090" localSheetId="33">#REF!</definedName>
    <definedName name="A5_E3951090">#REF!</definedName>
    <definedName name="A5_E3951095" localSheetId="33">#REF!</definedName>
    <definedName name="A5_E3951095">#REF!</definedName>
    <definedName name="A5_E3952010" localSheetId="33">#REF!</definedName>
    <definedName name="A5_E3952010">#REF!</definedName>
    <definedName name="A5_E3953025" localSheetId="33">#REF!</definedName>
    <definedName name="A5_E3953025">#REF!</definedName>
    <definedName name="A5_E3953035" localSheetId="33">#REF!</definedName>
    <definedName name="A5_E3953035">#REF!</definedName>
    <definedName name="A5_E3953036" localSheetId="33">#REF!</definedName>
    <definedName name="A5_E3953036">#REF!</definedName>
    <definedName name="A5_E3953045" localSheetId="33">#REF!</definedName>
    <definedName name="A5_E3953045">#REF!</definedName>
    <definedName name="A5_E3953090" localSheetId="33">#REF!</definedName>
    <definedName name="A5_E3953090">#REF!</definedName>
    <definedName name="A5_E3955010" localSheetId="33">#REF!</definedName>
    <definedName name="A5_E3955010">#REF!</definedName>
    <definedName name="A5_E3955020" localSheetId="33">#REF!</definedName>
    <definedName name="A5_E3955020">#REF!</definedName>
    <definedName name="A5_E3958035" localSheetId="33">#REF!</definedName>
    <definedName name="A5_E3958035">#REF!</definedName>
    <definedName name="A5_E3958090" localSheetId="33">#REF!</definedName>
    <definedName name="A5_E3958090">#REF!</definedName>
    <definedName name="A5_E3959020" localSheetId="33">#REF!</definedName>
    <definedName name="A5_E3959020">#REF!</definedName>
    <definedName name="A5_E3959021" localSheetId="33">#REF!</definedName>
    <definedName name="A5_E3959021">#REF!</definedName>
    <definedName name="A5_E3959090" localSheetId="33">#REF!</definedName>
    <definedName name="A5_E3959090">#REF!</definedName>
    <definedName name="A5_E3960090" localSheetId="33">#REF!</definedName>
    <definedName name="A5_E3960090">#REF!</definedName>
    <definedName name="A5_E401001" localSheetId="33">#REF!</definedName>
    <definedName name="A5_E401001">#REF!</definedName>
    <definedName name="A5_E401002" localSheetId="33">#REF!</definedName>
    <definedName name="A5_E401002">#REF!</definedName>
    <definedName name="A5_E401011" localSheetId="33">#REF!</definedName>
    <definedName name="A5_E401011">#REF!</definedName>
    <definedName name="A5_E401015" localSheetId="33">#REF!</definedName>
    <definedName name="A5_E401015">#REF!</definedName>
    <definedName name="A5_E401017" localSheetId="33">#REF!</definedName>
    <definedName name="A5_E401017">#REF!</definedName>
    <definedName name="A5_E401020" localSheetId="33">#REF!</definedName>
    <definedName name="A5_E401020">#REF!</definedName>
    <definedName name="A5_E401022" localSheetId="33">#REF!</definedName>
    <definedName name="A5_E401022">#REF!</definedName>
    <definedName name="A5_E401026" localSheetId="33">#REF!</definedName>
    <definedName name="A5_E401026">#REF!</definedName>
    <definedName name="A5_E401028" localSheetId="33">#REF!</definedName>
    <definedName name="A5_E401028">#REF!</definedName>
    <definedName name="A5_E401030" localSheetId="33">#REF!</definedName>
    <definedName name="A5_E401030">#REF!</definedName>
    <definedName name="A5_E401032" localSheetId="33">#REF!</definedName>
    <definedName name="A5_E401032">#REF!</definedName>
    <definedName name="A5_E401151" localSheetId="33">#REF!</definedName>
    <definedName name="A5_E401151">#REF!</definedName>
    <definedName name="A5_E401153" localSheetId="33">#REF!</definedName>
    <definedName name="A5_E401153">#REF!</definedName>
    <definedName name="A5_E401154" localSheetId="33">#REF!</definedName>
    <definedName name="A5_E401154">#REF!</definedName>
    <definedName name="A5_E401160" localSheetId="33">#REF!</definedName>
    <definedName name="A5_E401160">#REF!</definedName>
    <definedName name="A5_E401162" localSheetId="33">#REF!</definedName>
    <definedName name="A5_E401162">#REF!</definedName>
    <definedName name="A5_E401166" localSheetId="33">#REF!</definedName>
    <definedName name="A5_E401166">#REF!</definedName>
    <definedName name="A5_E401168" localSheetId="33">#REF!</definedName>
    <definedName name="A5_E401168">#REF!</definedName>
    <definedName name="A5_E401170" localSheetId="33">#REF!</definedName>
    <definedName name="A5_E401170">#REF!</definedName>
    <definedName name="A5_E401172" localSheetId="33">#REF!</definedName>
    <definedName name="A5_E401172">#REF!</definedName>
    <definedName name="A5_E401176" localSheetId="33">#REF!</definedName>
    <definedName name="A5_E401176">#REF!</definedName>
    <definedName name="A5_E401178" localSheetId="33">#REF!</definedName>
    <definedName name="A5_E401178">#REF!</definedName>
    <definedName name="A5_E401180" localSheetId="33">#REF!</definedName>
    <definedName name="A5_E401180">#REF!</definedName>
    <definedName name="A5_E401182" localSheetId="33">#REF!</definedName>
    <definedName name="A5_E401182">#REF!</definedName>
    <definedName name="A5_E401320" localSheetId="33">#REF!</definedName>
    <definedName name="A5_E401320">#REF!</definedName>
    <definedName name="A5_E401322" localSheetId="33">#REF!</definedName>
    <definedName name="A5_E401322">#REF!</definedName>
    <definedName name="A5_E401323" localSheetId="33">#REF!</definedName>
    <definedName name="A5_E401323">#REF!</definedName>
    <definedName name="A5_E401326" localSheetId="33">#REF!</definedName>
    <definedName name="A5_E401326">#REF!</definedName>
    <definedName name="A5_E401328" localSheetId="33">#REF!</definedName>
    <definedName name="A5_E401328">#REF!</definedName>
    <definedName name="A5_E401330" localSheetId="33">#REF!</definedName>
    <definedName name="A5_E401330">#REF!</definedName>
    <definedName name="A5_E401332" localSheetId="33">#REF!</definedName>
    <definedName name="A5_E401332">#REF!</definedName>
    <definedName name="A5_E401335" localSheetId="33">#REF!</definedName>
    <definedName name="A5_E401335">#REF!</definedName>
    <definedName name="A5_E401410" localSheetId="33">#REF!</definedName>
    <definedName name="A5_E401410">#REF!</definedName>
    <definedName name="A5_E401411" localSheetId="33">#REF!</definedName>
    <definedName name="A5_E401411">#REF!</definedName>
    <definedName name="A5_E401413" localSheetId="33">#REF!</definedName>
    <definedName name="A5_E401413">#REF!</definedName>
    <definedName name="A5_E401420" localSheetId="33">#REF!</definedName>
    <definedName name="A5_E401420">#REF!</definedName>
    <definedName name="A5_E401422" localSheetId="33">#REF!</definedName>
    <definedName name="A5_E401422">#REF!</definedName>
    <definedName name="A5_E401423" localSheetId="33">#REF!</definedName>
    <definedName name="A5_E401423">#REF!</definedName>
    <definedName name="A5_E401426" localSheetId="33">#REF!</definedName>
    <definedName name="A5_E401426">#REF!</definedName>
    <definedName name="A5_E401428" localSheetId="33">#REF!</definedName>
    <definedName name="A5_E401428">#REF!</definedName>
    <definedName name="A5_E401430" localSheetId="33">#REF!</definedName>
    <definedName name="A5_E401430">#REF!</definedName>
    <definedName name="A5_E401432" localSheetId="33">#REF!</definedName>
    <definedName name="A5_E401432">#REF!</definedName>
    <definedName name="A5_E401436" localSheetId="33">#REF!</definedName>
    <definedName name="A5_E401436">#REF!</definedName>
    <definedName name="A5_E401437" localSheetId="33">#REF!</definedName>
    <definedName name="A5_E401437">#REF!</definedName>
    <definedName name="A5_E401460" localSheetId="33">#REF!</definedName>
    <definedName name="A5_E401460">#REF!</definedName>
    <definedName name="A5_E401462" localSheetId="33">#REF!</definedName>
    <definedName name="A5_E401462">#REF!</definedName>
    <definedName name="A5_E401463" localSheetId="33">#REF!</definedName>
    <definedName name="A5_E401463">#REF!</definedName>
    <definedName name="A5_E401466" localSheetId="33">#REF!</definedName>
    <definedName name="A5_E401466">#REF!</definedName>
    <definedName name="A5_E401468" localSheetId="33">#REF!</definedName>
    <definedName name="A5_E401468">#REF!</definedName>
    <definedName name="A5_E401469" localSheetId="33">#REF!</definedName>
    <definedName name="A5_E401469">#REF!</definedName>
    <definedName name="A5_E401470" localSheetId="33">#REF!</definedName>
    <definedName name="A5_E401470">#REF!</definedName>
    <definedName name="A5_E401472" localSheetId="33">#REF!</definedName>
    <definedName name="A5_E401472">#REF!</definedName>
    <definedName name="A5_E401481" localSheetId="33">#REF!</definedName>
    <definedName name="A5_E401481">#REF!</definedName>
    <definedName name="A5_E401483" localSheetId="33">#REF!</definedName>
    <definedName name="A5_E401483">#REF!</definedName>
    <definedName name="A5_E401485" localSheetId="33">#REF!</definedName>
    <definedName name="A5_E401485">#REF!</definedName>
    <definedName name="A5_E401501" localSheetId="33">#REF!</definedName>
    <definedName name="A5_E401501">#REF!</definedName>
    <definedName name="A5_E401503" localSheetId="33">#REF!</definedName>
    <definedName name="A5_E401503">#REF!</definedName>
    <definedName name="A5_E401511" localSheetId="33">#REF!</definedName>
    <definedName name="A5_E401511">#REF!</definedName>
    <definedName name="A5_E401513" localSheetId="33">#REF!</definedName>
    <definedName name="A5_E401513">#REF!</definedName>
    <definedName name="A5_E401514" localSheetId="33">#REF!</definedName>
    <definedName name="A5_E401514">#REF!</definedName>
    <definedName name="A5_E401515" localSheetId="33">#REF!</definedName>
    <definedName name="A5_E401515">#REF!</definedName>
    <definedName name="A5_E401620" localSheetId="33">#REF!</definedName>
    <definedName name="A5_E401620">#REF!</definedName>
    <definedName name="A5_E401622" localSheetId="33">#REF!</definedName>
    <definedName name="A5_E401622">#REF!</definedName>
    <definedName name="A5_E401626" localSheetId="33">#REF!</definedName>
    <definedName name="A5_E401626">#REF!</definedName>
    <definedName name="A5_E401628" localSheetId="33">#REF!</definedName>
    <definedName name="A5_E401628">#REF!</definedName>
    <definedName name="A5_E401630" localSheetId="33">#REF!</definedName>
    <definedName name="A5_E401630">#REF!</definedName>
    <definedName name="A5_E401632" localSheetId="33">#REF!</definedName>
    <definedName name="A5_E401632">#REF!</definedName>
    <definedName name="A5_E401636" localSheetId="33">#REF!</definedName>
    <definedName name="A5_E401636">#REF!</definedName>
    <definedName name="A5_E401637" localSheetId="33">#REF!</definedName>
    <definedName name="A5_E401637">#REF!</definedName>
    <definedName name="A5_E401820" localSheetId="33">#REF!</definedName>
    <definedName name="A5_E401820">#REF!</definedName>
    <definedName name="A5_E401822" localSheetId="33">#REF!</definedName>
    <definedName name="A5_E401822">#REF!</definedName>
    <definedName name="A5_E401826" localSheetId="33">#REF!</definedName>
    <definedName name="A5_E401826">#REF!</definedName>
    <definedName name="A5_E401828" localSheetId="33">#REF!</definedName>
    <definedName name="A5_E401828">#REF!</definedName>
    <definedName name="A5_E401830" localSheetId="33">#REF!</definedName>
    <definedName name="A5_E401830">#REF!</definedName>
    <definedName name="A5_E401832" localSheetId="33">#REF!</definedName>
    <definedName name="A5_E401832">#REF!</definedName>
    <definedName name="A5_E401850" localSheetId="33">#REF!</definedName>
    <definedName name="A5_E401850">#REF!</definedName>
    <definedName name="A5_E401851" localSheetId="33">#REF!</definedName>
    <definedName name="A5_E401851">#REF!</definedName>
    <definedName name="A5_E402320" localSheetId="33">#REF!</definedName>
    <definedName name="A5_E402320">#REF!</definedName>
    <definedName name="A5_E402322" localSheetId="33">#REF!</definedName>
    <definedName name="A5_E402322">#REF!</definedName>
    <definedName name="A5_E402326" localSheetId="33">#REF!</definedName>
    <definedName name="A5_E402326">#REF!</definedName>
    <definedName name="A5_E402328" localSheetId="33">#REF!</definedName>
    <definedName name="A5_E402328">#REF!</definedName>
    <definedName name="A5_E402330" localSheetId="33">#REF!</definedName>
    <definedName name="A5_E402330">#REF!</definedName>
    <definedName name="A5_E402332" localSheetId="33">#REF!</definedName>
    <definedName name="A5_E402332">#REF!</definedName>
    <definedName name="A5_E402335" localSheetId="33">#REF!</definedName>
    <definedName name="A5_E402335">#REF!</definedName>
    <definedName name="A5_E402350" localSheetId="33">#REF!</definedName>
    <definedName name="A5_E402350">#REF!</definedName>
    <definedName name="A5_E402351" localSheetId="33">#REF!</definedName>
    <definedName name="A5_E402351">#REF!</definedName>
    <definedName name="A5_E402701" localSheetId="33">#REF!</definedName>
    <definedName name="A5_E402701">#REF!</definedName>
    <definedName name="A5_E402720" localSheetId="33">#REF!</definedName>
    <definedName name="A5_E402720">#REF!</definedName>
    <definedName name="A5_E402723" localSheetId="33">#REF!</definedName>
    <definedName name="A5_E402723">#REF!</definedName>
    <definedName name="A5_E402732" localSheetId="33">#REF!</definedName>
    <definedName name="A5_E402732">#REF!</definedName>
    <definedName name="A5_E402825" localSheetId="33">#REF!</definedName>
    <definedName name="A5_E402825">#REF!</definedName>
    <definedName name="A5_E402826" localSheetId="33">#REF!</definedName>
    <definedName name="A5_E402826">#REF!</definedName>
    <definedName name="A5_E402827" localSheetId="33">#REF!</definedName>
    <definedName name="A5_E402827">#REF!</definedName>
    <definedName name="A5_E402828" localSheetId="33">#REF!</definedName>
    <definedName name="A5_E402828">#REF!</definedName>
    <definedName name="A5_E402829" localSheetId="33">#REF!</definedName>
    <definedName name="A5_E402829">#REF!</definedName>
    <definedName name="A5_E402831" localSheetId="33">#REF!</definedName>
    <definedName name="A5_E402831">#REF!</definedName>
    <definedName name="A5_E402840" localSheetId="33">#REF!</definedName>
    <definedName name="A5_E402840">#REF!</definedName>
    <definedName name="A5_E404010" localSheetId="33">#REF!</definedName>
    <definedName name="A5_E404010">#REF!</definedName>
    <definedName name="A5_E405015" localSheetId="33">#REF!</definedName>
    <definedName name="A5_E405015">#REF!</definedName>
    <definedName name="A5_E405025" localSheetId="33">#REF!</definedName>
    <definedName name="A5_E405025">#REF!</definedName>
    <definedName name="A5_E405026" localSheetId="33">#REF!</definedName>
    <definedName name="A5_E405026">#REF!</definedName>
    <definedName name="A5_E405060" localSheetId="33">#REF!</definedName>
    <definedName name="A5_E405060">#REF!</definedName>
    <definedName name="A5_E405070" localSheetId="33">#REF!</definedName>
    <definedName name="A5_E405070">#REF!</definedName>
    <definedName name="A5_E411010" localSheetId="33">#REF!</definedName>
    <definedName name="A5_E411010">#REF!</definedName>
    <definedName name="A5_E411034" localSheetId="33">#REF!</definedName>
    <definedName name="A5_E411034">#REF!</definedName>
    <definedName name="A5_E412002" localSheetId="33">#REF!</definedName>
    <definedName name="A5_E412002">#REF!</definedName>
    <definedName name="A5_E412003" localSheetId="33">#REF!</definedName>
    <definedName name="A5_E412003">#REF!</definedName>
    <definedName name="A5_E412010" localSheetId="33">#REF!</definedName>
    <definedName name="A5_E412010">#REF!</definedName>
    <definedName name="A5_E412011" localSheetId="33">#REF!</definedName>
    <definedName name="A5_E412011">#REF!</definedName>
    <definedName name="A5_E412012" localSheetId="33">#REF!</definedName>
    <definedName name="A5_E412012">#REF!</definedName>
    <definedName name="A5_E412013" localSheetId="33">#REF!</definedName>
    <definedName name="A5_E412013">#REF!</definedName>
    <definedName name="A5_E412014" localSheetId="33">#REF!</definedName>
    <definedName name="A5_E412014">#REF!</definedName>
    <definedName name="A5_E412015" localSheetId="33">#REF!</definedName>
    <definedName name="A5_E412015">#REF!</definedName>
    <definedName name="A5_E412016" localSheetId="33">#REF!</definedName>
    <definedName name="A5_E412016">#REF!</definedName>
    <definedName name="A5_E412017" localSheetId="33">#REF!</definedName>
    <definedName name="A5_E412017">#REF!</definedName>
    <definedName name="A5_E412018" localSheetId="33">#REF!</definedName>
    <definedName name="A5_E412018">#REF!</definedName>
    <definedName name="A5_E412019" localSheetId="33">#REF!</definedName>
    <definedName name="A5_E412019">#REF!</definedName>
    <definedName name="A5_E412020" localSheetId="33">#REF!</definedName>
    <definedName name="A5_E412020">#REF!</definedName>
    <definedName name="A5_E412021" localSheetId="33">#REF!</definedName>
    <definedName name="A5_E412021">#REF!</definedName>
    <definedName name="A5_E412022" localSheetId="33">#REF!</definedName>
    <definedName name="A5_E412022">#REF!</definedName>
    <definedName name="A5_E412023" localSheetId="33">#REF!</definedName>
    <definedName name="A5_E412023">#REF!</definedName>
    <definedName name="A5_E412024" localSheetId="33">#REF!</definedName>
    <definedName name="A5_E412024">#REF!</definedName>
    <definedName name="A5_E412026" localSheetId="33">#REF!</definedName>
    <definedName name="A5_E412026">#REF!</definedName>
    <definedName name="A5_E412027" localSheetId="33">#REF!</definedName>
    <definedName name="A5_E412027">#REF!</definedName>
    <definedName name="A5_E412028" localSheetId="33">#REF!</definedName>
    <definedName name="A5_E412028">#REF!</definedName>
    <definedName name="A5_E412030" localSheetId="33">#REF!</definedName>
    <definedName name="A5_E412030">#REF!</definedName>
    <definedName name="A5_E412031" localSheetId="33">#REF!</definedName>
    <definedName name="A5_E412031">#REF!</definedName>
    <definedName name="A5_E412032" localSheetId="33">#REF!</definedName>
    <definedName name="A5_E412032">#REF!</definedName>
    <definedName name="A5_E412033" localSheetId="33">#REF!</definedName>
    <definedName name="A5_E412033">#REF!</definedName>
    <definedName name="A5_E412034" localSheetId="33">#REF!</definedName>
    <definedName name="A5_E412034">#REF!</definedName>
    <definedName name="A5_E412035" localSheetId="33">#REF!</definedName>
    <definedName name="A5_E412035">#REF!</definedName>
    <definedName name="A5_E412044" localSheetId="33">#REF!</definedName>
    <definedName name="A5_E412044">#REF!</definedName>
    <definedName name="A5_E412045" localSheetId="33">#REF!</definedName>
    <definedName name="A5_E412045">#REF!</definedName>
    <definedName name="A5_E412050" localSheetId="33">#REF!</definedName>
    <definedName name="A5_E412050">#REF!</definedName>
    <definedName name="A5_E412051" localSheetId="33">#REF!</definedName>
    <definedName name="A5_E412051">#REF!</definedName>
    <definedName name="A5_E412052" localSheetId="33">#REF!</definedName>
    <definedName name="A5_E412052">#REF!</definedName>
    <definedName name="A5_E412053" localSheetId="33">#REF!</definedName>
    <definedName name="A5_E412053">#REF!</definedName>
    <definedName name="A5_E412054" localSheetId="33">#REF!</definedName>
    <definedName name="A5_E412054">#REF!</definedName>
    <definedName name="A5_E412055" localSheetId="33">#REF!</definedName>
    <definedName name="A5_E412055">#REF!</definedName>
    <definedName name="A5_E412056" localSheetId="33">#REF!</definedName>
    <definedName name="A5_E412056">#REF!</definedName>
    <definedName name="A5_E412057" localSheetId="33">#REF!</definedName>
    <definedName name="A5_E412057">#REF!</definedName>
    <definedName name="A5_E412058" localSheetId="33">#REF!</definedName>
    <definedName name="A5_E412058">#REF!</definedName>
    <definedName name="A5_E412059" localSheetId="33">#REF!</definedName>
    <definedName name="A5_E412059">#REF!</definedName>
    <definedName name="A5_E412060" localSheetId="33">#REF!</definedName>
    <definedName name="A5_E412060">#REF!</definedName>
    <definedName name="A5_E412061" localSheetId="33">#REF!</definedName>
    <definedName name="A5_E412061">#REF!</definedName>
    <definedName name="A5_E412062" localSheetId="33">#REF!</definedName>
    <definedName name="A5_E412062">#REF!</definedName>
    <definedName name="A5_E412063" localSheetId="33">#REF!</definedName>
    <definedName name="A5_E412063">#REF!</definedName>
    <definedName name="A5_E412070" localSheetId="33">#REF!</definedName>
    <definedName name="A5_E412070">#REF!</definedName>
    <definedName name="A5_E412071" localSheetId="33">#REF!</definedName>
    <definedName name="A5_E412071">#REF!</definedName>
    <definedName name="A5_E412072" localSheetId="33">#REF!</definedName>
    <definedName name="A5_E412072">#REF!</definedName>
    <definedName name="A5_E412073" localSheetId="33">#REF!</definedName>
    <definedName name="A5_E412073">#REF!</definedName>
    <definedName name="A5_E412074" localSheetId="33">#REF!</definedName>
    <definedName name="A5_E412074">#REF!</definedName>
    <definedName name="A5_E412075" localSheetId="33">#REF!</definedName>
    <definedName name="A5_E412075">#REF!</definedName>
    <definedName name="A5_E412076" localSheetId="33">#REF!</definedName>
    <definedName name="A5_E412076">#REF!</definedName>
    <definedName name="A5_E412077" localSheetId="33">#REF!</definedName>
    <definedName name="A5_E412077">#REF!</definedName>
    <definedName name="A5_E412078" localSheetId="33">#REF!</definedName>
    <definedName name="A5_E412078">#REF!</definedName>
    <definedName name="A5_E412079" localSheetId="33">#REF!</definedName>
    <definedName name="A5_E412079">#REF!</definedName>
    <definedName name="A5_E412080" localSheetId="33">#REF!</definedName>
    <definedName name="A5_E412080">#REF!</definedName>
    <definedName name="A5_E412081" localSheetId="33">#REF!</definedName>
    <definedName name="A5_E412081">#REF!</definedName>
    <definedName name="A5_E412082" localSheetId="33">#REF!</definedName>
    <definedName name="A5_E412082">#REF!</definedName>
    <definedName name="A5_E412083" localSheetId="33">#REF!</definedName>
    <definedName name="A5_E412083">#REF!</definedName>
    <definedName name="A5_E412084" localSheetId="33">#REF!</definedName>
    <definedName name="A5_E412084">#REF!</definedName>
    <definedName name="A5_E412085" localSheetId="33">#REF!</definedName>
    <definedName name="A5_E412085">#REF!</definedName>
    <definedName name="A5_E412086" localSheetId="33">#REF!</definedName>
    <definedName name="A5_E412086">#REF!</definedName>
    <definedName name="A5_E412087" localSheetId="33">#REF!</definedName>
    <definedName name="A5_E412087">#REF!</definedName>
    <definedName name="A5_E412088" localSheetId="33">#REF!</definedName>
    <definedName name="A5_E412088">#REF!</definedName>
    <definedName name="A5_E412089" localSheetId="33">#REF!</definedName>
    <definedName name="A5_E412089">#REF!</definedName>
    <definedName name="A5_E412090" localSheetId="33">#REF!</definedName>
    <definedName name="A5_E412090">#REF!</definedName>
    <definedName name="A5_E412091" localSheetId="33">#REF!</definedName>
    <definedName name="A5_E412091">#REF!</definedName>
    <definedName name="A5_E412092" localSheetId="33">#REF!</definedName>
    <definedName name="A5_E412092">#REF!</definedName>
    <definedName name="A5_E412093" localSheetId="33">#REF!</definedName>
    <definedName name="A5_E412093">#REF!</definedName>
    <definedName name="A5_E412094" localSheetId="33">#REF!</definedName>
    <definedName name="A5_E412094">#REF!</definedName>
    <definedName name="A5_E412096" localSheetId="33">#REF!</definedName>
    <definedName name="A5_E412096">#REF!</definedName>
    <definedName name="A5_E412225" localSheetId="33">#REF!</definedName>
    <definedName name="A5_E412225">#REF!</definedName>
    <definedName name="A5_E412230" localSheetId="33">#REF!</definedName>
    <definedName name="A5_E412230">#REF!</definedName>
    <definedName name="A5_E412231" localSheetId="33">#REF!</definedName>
    <definedName name="A5_E412231">#REF!</definedName>
    <definedName name="A5_E412234" localSheetId="33">#REF!</definedName>
    <definedName name="A5_E412234">#REF!</definedName>
    <definedName name="A5_E412235" localSheetId="33">#REF!</definedName>
    <definedName name="A5_E412235">#REF!</definedName>
    <definedName name="A5_E412236" localSheetId="33">#REF!</definedName>
    <definedName name="A5_E412236">#REF!</definedName>
    <definedName name="A5_E412237" localSheetId="33">#REF!</definedName>
    <definedName name="A5_E412237">#REF!</definedName>
    <definedName name="A5_E412238" localSheetId="33">#REF!</definedName>
    <definedName name="A5_E412238">#REF!</definedName>
    <definedName name="A5_E412239" localSheetId="33">#REF!</definedName>
    <definedName name="A5_E412239">#REF!</definedName>
    <definedName name="A5_E412240" localSheetId="33">#REF!</definedName>
    <definedName name="A5_E412240">#REF!</definedName>
    <definedName name="A5_E412241" localSheetId="33">#REF!</definedName>
    <definedName name="A5_E412241">#REF!</definedName>
    <definedName name="A5_E412242" localSheetId="33">#REF!</definedName>
    <definedName name="A5_E412242">#REF!</definedName>
    <definedName name="A5_E412244" localSheetId="33">#REF!</definedName>
    <definedName name="A5_E412244">#REF!</definedName>
    <definedName name="A5_E412245" localSheetId="33">#REF!</definedName>
    <definedName name="A5_E412245">#REF!</definedName>
    <definedName name="A5_E412247" localSheetId="33">#REF!</definedName>
    <definedName name="A5_E412247">#REF!</definedName>
    <definedName name="A5_E412248" localSheetId="33">#REF!</definedName>
    <definedName name="A5_E412248">#REF!</definedName>
    <definedName name="A5_E412249" localSheetId="33">#REF!</definedName>
    <definedName name="A5_E412249">#REF!</definedName>
    <definedName name="A5_E412251" localSheetId="33">#REF!</definedName>
    <definedName name="A5_E412251">#REF!</definedName>
    <definedName name="A5_E412252" localSheetId="33">#REF!</definedName>
    <definedName name="A5_E412252">#REF!</definedName>
    <definedName name="A5_E412253" localSheetId="33">#REF!</definedName>
    <definedName name="A5_E412253">#REF!</definedName>
    <definedName name="A5_E412254" localSheetId="33">#REF!</definedName>
    <definedName name="A5_E412254">#REF!</definedName>
    <definedName name="A5_E412256" localSheetId="33">#REF!</definedName>
    <definedName name="A5_E412256">#REF!</definedName>
    <definedName name="A5_E412257" localSheetId="33">#REF!</definedName>
    <definedName name="A5_E412257">#REF!</definedName>
    <definedName name="A5_E412258" localSheetId="33">#REF!</definedName>
    <definedName name="A5_E412258">#REF!</definedName>
    <definedName name="A5_E412259" localSheetId="33">#REF!</definedName>
    <definedName name="A5_E412259">#REF!</definedName>
    <definedName name="A5_E412260" localSheetId="33">#REF!</definedName>
    <definedName name="A5_E412260">#REF!</definedName>
    <definedName name="A5_E412264" localSheetId="33">#REF!</definedName>
    <definedName name="A5_E412264">#REF!</definedName>
    <definedName name="A5_E412265" localSheetId="33">#REF!</definedName>
    <definedName name="A5_E412265">#REF!</definedName>
    <definedName name="A5_E412300" localSheetId="33">#REF!</definedName>
    <definedName name="A5_E412300">#REF!</definedName>
    <definedName name="A5_E412301" localSheetId="33">#REF!</definedName>
    <definedName name="A5_E412301">#REF!</definedName>
    <definedName name="A5_E412302" localSheetId="33">#REF!</definedName>
    <definedName name="A5_E412302">#REF!</definedName>
    <definedName name="A5_E412303" localSheetId="33">#REF!</definedName>
    <definedName name="A5_E412303">#REF!</definedName>
    <definedName name="A5_E412304" localSheetId="33">#REF!</definedName>
    <definedName name="A5_E412304">#REF!</definedName>
    <definedName name="A5_E412305" localSheetId="33">#REF!</definedName>
    <definedName name="A5_E412305">#REF!</definedName>
    <definedName name="A5_E412306" localSheetId="33">#REF!</definedName>
    <definedName name="A5_E412306">#REF!</definedName>
    <definedName name="A5_E412307" localSheetId="33">#REF!</definedName>
    <definedName name="A5_E412307">#REF!</definedName>
    <definedName name="A5_E412308" localSheetId="33">#REF!</definedName>
    <definedName name="A5_E412308">#REF!</definedName>
    <definedName name="A5_E412309" localSheetId="33">#REF!</definedName>
    <definedName name="A5_E412309">#REF!</definedName>
    <definedName name="A5_E412310" localSheetId="33">#REF!</definedName>
    <definedName name="A5_E412310">#REF!</definedName>
    <definedName name="A5_E412320" localSheetId="33">#REF!</definedName>
    <definedName name="A5_E412320">#REF!</definedName>
    <definedName name="A5_E412322" localSheetId="33">#REF!</definedName>
    <definedName name="A5_E412322">#REF!</definedName>
    <definedName name="A5_E412323" localSheetId="33">#REF!</definedName>
    <definedName name="A5_E412323">#REF!</definedName>
    <definedName name="A5_E412324" localSheetId="33">#REF!</definedName>
    <definedName name="A5_E412324">#REF!</definedName>
    <definedName name="A5_E412325" localSheetId="33">#REF!</definedName>
    <definedName name="A5_E412325">#REF!</definedName>
    <definedName name="A5_E412326" localSheetId="33">#REF!</definedName>
    <definedName name="A5_E412326">#REF!</definedName>
    <definedName name="A5_E412327" localSheetId="33">#REF!</definedName>
    <definedName name="A5_E412327">#REF!</definedName>
    <definedName name="A5_E412328" localSheetId="33">#REF!</definedName>
    <definedName name="A5_E412328">#REF!</definedName>
    <definedName name="A5_E412329" localSheetId="33">#REF!</definedName>
    <definedName name="A5_E412329">#REF!</definedName>
    <definedName name="A5_E412333" localSheetId="33">#REF!</definedName>
    <definedName name="A5_E412333">#REF!</definedName>
    <definedName name="A5_E412334" localSheetId="33">#REF!</definedName>
    <definedName name="A5_E412334">#REF!</definedName>
    <definedName name="A5_E412335" localSheetId="33">#REF!</definedName>
    <definedName name="A5_E412335">#REF!</definedName>
    <definedName name="A5_E412336" localSheetId="33">#REF!</definedName>
    <definedName name="A5_E412336">#REF!</definedName>
    <definedName name="A5_E412337" localSheetId="33">#REF!</definedName>
    <definedName name="A5_E412337">#REF!</definedName>
    <definedName name="A5_E412338" localSheetId="33">#REF!</definedName>
    <definedName name="A5_E412338">#REF!</definedName>
    <definedName name="A5_E412339" localSheetId="33">#REF!</definedName>
    <definedName name="A5_E412339">#REF!</definedName>
    <definedName name="A5_E412340" localSheetId="33">#REF!</definedName>
    <definedName name="A5_E412340">#REF!</definedName>
    <definedName name="A5_E412341" localSheetId="33">#REF!</definedName>
    <definedName name="A5_E412341">#REF!</definedName>
    <definedName name="A5_E412342" localSheetId="33">#REF!</definedName>
    <definedName name="A5_E412342">#REF!</definedName>
    <definedName name="A5_E412343" localSheetId="33">#REF!</definedName>
    <definedName name="A5_E412343">#REF!</definedName>
    <definedName name="A5_E412410" localSheetId="33">#REF!</definedName>
    <definedName name="A5_E412410">#REF!</definedName>
    <definedName name="A5_E412414" localSheetId="33">#REF!</definedName>
    <definedName name="A5_E412414">#REF!</definedName>
    <definedName name="A5_E412422" localSheetId="33">#REF!</definedName>
    <definedName name="A5_E412422">#REF!</definedName>
    <definedName name="A5_E412423" localSheetId="33">#REF!</definedName>
    <definedName name="A5_E412423">#REF!</definedName>
    <definedName name="A5_E412424" localSheetId="33">#REF!</definedName>
    <definedName name="A5_E412424">#REF!</definedName>
    <definedName name="A5_E412426" localSheetId="33">#REF!</definedName>
    <definedName name="A5_E412426">#REF!</definedName>
    <definedName name="A5_E412610" localSheetId="33">#REF!</definedName>
    <definedName name="A5_E412610">#REF!</definedName>
    <definedName name="A5_E412800" localSheetId="33">#REF!</definedName>
    <definedName name="A5_E412800">#REF!</definedName>
    <definedName name="A5_E412801" localSheetId="33">#REF!</definedName>
    <definedName name="A5_E412801">#REF!</definedName>
    <definedName name="A5_E412802" localSheetId="33">#REF!</definedName>
    <definedName name="A5_E412802">#REF!</definedName>
    <definedName name="A5_E412803" localSheetId="33">#REF!</definedName>
    <definedName name="A5_E412803">#REF!</definedName>
    <definedName name="A5_E412804" localSheetId="33">#REF!</definedName>
    <definedName name="A5_E412804">#REF!</definedName>
    <definedName name="A5_E412806" localSheetId="33">#REF!</definedName>
    <definedName name="A5_E412806">#REF!</definedName>
    <definedName name="A5_E412807" localSheetId="33">#REF!</definedName>
    <definedName name="A5_E412807">#REF!</definedName>
    <definedName name="A5_E412808" localSheetId="33">#REF!</definedName>
    <definedName name="A5_E412808">#REF!</definedName>
    <definedName name="A5_E412809" localSheetId="33">#REF!</definedName>
    <definedName name="A5_E412809">#REF!</definedName>
    <definedName name="A5_E412814" localSheetId="33">#REF!</definedName>
    <definedName name="A5_E412814">#REF!</definedName>
    <definedName name="A5_E412816" localSheetId="33">#REF!</definedName>
    <definedName name="A5_E412816">#REF!</definedName>
    <definedName name="A5_E412817" localSheetId="33">#REF!</definedName>
    <definedName name="A5_E412817">#REF!</definedName>
    <definedName name="A5_E412818" localSheetId="33">#REF!</definedName>
    <definedName name="A5_E412818">#REF!</definedName>
    <definedName name="A5_E412819" localSheetId="33">#REF!</definedName>
    <definedName name="A5_E412819">#REF!</definedName>
    <definedName name="A5_E412821" localSheetId="33">#REF!</definedName>
    <definedName name="A5_E412821">#REF!</definedName>
    <definedName name="A5_E412822" localSheetId="33">#REF!</definedName>
    <definedName name="A5_E412822">#REF!</definedName>
    <definedName name="A5_E412823" localSheetId="33">#REF!</definedName>
    <definedName name="A5_E412823">#REF!</definedName>
    <definedName name="A5_E412824" localSheetId="33">#REF!</definedName>
    <definedName name="A5_E412824">#REF!</definedName>
    <definedName name="A5_E412825" localSheetId="33">#REF!</definedName>
    <definedName name="A5_E412825">#REF!</definedName>
    <definedName name="A5_E412826" localSheetId="33">#REF!</definedName>
    <definedName name="A5_E412826">#REF!</definedName>
    <definedName name="A5_E412831" localSheetId="33">#REF!</definedName>
    <definedName name="A5_E412831">#REF!</definedName>
    <definedName name="A5_E412832" localSheetId="33">#REF!</definedName>
    <definedName name="A5_E412832">#REF!</definedName>
    <definedName name="A5_E412833" localSheetId="33">#REF!</definedName>
    <definedName name="A5_E412833">#REF!</definedName>
    <definedName name="A5_E413010" localSheetId="33">#REF!</definedName>
    <definedName name="A5_E413010">#REF!</definedName>
    <definedName name="A5_E413060" localSheetId="33">#REF!</definedName>
    <definedName name="A5_E413060">#REF!</definedName>
    <definedName name="A5_E415010" localSheetId="33">#REF!</definedName>
    <definedName name="A5_E415010">#REF!</definedName>
    <definedName name="A5_E420010" localSheetId="33">#REF!</definedName>
    <definedName name="A5_E420010">#REF!</definedName>
    <definedName name="A5_E420011" localSheetId="33">#REF!</definedName>
    <definedName name="A5_E420011">#REF!</definedName>
    <definedName name="A5_E420012" localSheetId="33">#REF!</definedName>
    <definedName name="A5_E420012">#REF!</definedName>
    <definedName name="A5_E420014" localSheetId="33">#REF!</definedName>
    <definedName name="A5_E420014">#REF!</definedName>
    <definedName name="A5_E420015" localSheetId="33">#REF!</definedName>
    <definedName name="A5_E420015">#REF!</definedName>
    <definedName name="A5_E420016" localSheetId="33">#REF!</definedName>
    <definedName name="A5_E420016">#REF!</definedName>
    <definedName name="A5_E420017" localSheetId="33">#REF!</definedName>
    <definedName name="A5_E420017">#REF!</definedName>
    <definedName name="A5_E420019" localSheetId="33">#REF!</definedName>
    <definedName name="A5_E420019">#REF!</definedName>
    <definedName name="A5_E420020" localSheetId="33">#REF!</definedName>
    <definedName name="A5_E420020">#REF!</definedName>
    <definedName name="A5_E420026" localSheetId="33">#REF!</definedName>
    <definedName name="A5_E420026">#REF!</definedName>
    <definedName name="A5_E420027" localSheetId="33">#REF!</definedName>
    <definedName name="A5_E420027">#REF!</definedName>
    <definedName name="A5_E420028" localSheetId="33">#REF!</definedName>
    <definedName name="A5_E420028">#REF!</definedName>
    <definedName name="A5_E420030" localSheetId="33">#REF!</definedName>
    <definedName name="A5_E420030">#REF!</definedName>
    <definedName name="A5_E420031" localSheetId="33">#REF!</definedName>
    <definedName name="A5_E420031">#REF!</definedName>
    <definedName name="A5_E420032" localSheetId="33">#REF!</definedName>
    <definedName name="A5_E420032">#REF!</definedName>
    <definedName name="A5_E420033" localSheetId="33">#REF!</definedName>
    <definedName name="A5_E420033">#REF!</definedName>
    <definedName name="A5_E421012" localSheetId="33">#REF!</definedName>
    <definedName name="A5_E421012">#REF!</definedName>
    <definedName name="A5_E421016" localSheetId="33">#REF!</definedName>
    <definedName name="A5_E421016">#REF!</definedName>
    <definedName name="A5_E421020" localSheetId="33">#REF!</definedName>
    <definedName name="A5_E421020">#REF!</definedName>
    <definedName name="A5_E421021" localSheetId="33">#REF!</definedName>
    <definedName name="A5_E421021">#REF!</definedName>
    <definedName name="A5_E421022" localSheetId="33">#REF!</definedName>
    <definedName name="A5_E421022">#REF!</definedName>
    <definedName name="A5_E421023" localSheetId="33">#REF!</definedName>
    <definedName name="A5_E421023">#REF!</definedName>
    <definedName name="A5_E421024" localSheetId="33">#REF!</definedName>
    <definedName name="A5_E421024">#REF!</definedName>
    <definedName name="A5_E421027" localSheetId="33">#REF!</definedName>
    <definedName name="A5_E421027">#REF!</definedName>
    <definedName name="A5_E421030" localSheetId="33">#REF!</definedName>
    <definedName name="A5_E421030">#REF!</definedName>
    <definedName name="A5_E421031" localSheetId="33">#REF!</definedName>
    <definedName name="A5_E421031">#REF!</definedName>
    <definedName name="A5_E421032" localSheetId="33">#REF!</definedName>
    <definedName name="A5_E421032">#REF!</definedName>
    <definedName name="A5_E421034" localSheetId="33">#REF!</definedName>
    <definedName name="A5_E421034">#REF!</definedName>
    <definedName name="A5_E421035" localSheetId="33">#REF!</definedName>
    <definedName name="A5_E421035">#REF!</definedName>
    <definedName name="A5_E421038" localSheetId="33">#REF!</definedName>
    <definedName name="A5_E421038">#REF!</definedName>
    <definedName name="A5_E421040" localSheetId="33">#REF!</definedName>
    <definedName name="A5_E421040">#REF!</definedName>
    <definedName name="A5_E421042" localSheetId="33">#REF!</definedName>
    <definedName name="A5_E421042">#REF!</definedName>
    <definedName name="A5_E421060" localSheetId="33">#REF!</definedName>
    <definedName name="A5_E421060">#REF!</definedName>
    <definedName name="A5_E421061" localSheetId="33">#REF!</definedName>
    <definedName name="A5_E421061">#REF!</definedName>
    <definedName name="A5_E421063" localSheetId="33">#REF!</definedName>
    <definedName name="A5_E421063">#REF!</definedName>
    <definedName name="A5_E421064" localSheetId="33">#REF!</definedName>
    <definedName name="A5_E421064">#REF!</definedName>
    <definedName name="A5_E421065" localSheetId="33">#REF!</definedName>
    <definedName name="A5_E421065">#REF!</definedName>
    <definedName name="A5_E421066" localSheetId="33">#REF!</definedName>
    <definedName name="A5_E421066">#REF!</definedName>
    <definedName name="A5_E421067" localSheetId="33">#REF!</definedName>
    <definedName name="A5_E421067">#REF!</definedName>
    <definedName name="A5_E421068" localSheetId="33">#REF!</definedName>
    <definedName name="A5_E421068">#REF!</definedName>
    <definedName name="A5_E421071" localSheetId="33">#REF!</definedName>
    <definedName name="A5_E421071">#REF!</definedName>
    <definedName name="A5_E424020" localSheetId="33">#REF!</definedName>
    <definedName name="A5_E424020">#REF!</definedName>
    <definedName name="A5_E424030" localSheetId="33">#REF!</definedName>
    <definedName name="A5_E424030">#REF!</definedName>
    <definedName name="A5_E430010" localSheetId="33">#REF!</definedName>
    <definedName name="A5_E430010">#REF!</definedName>
    <definedName name="A5_E432010" localSheetId="33">#REF!</definedName>
    <definedName name="A5_E432010">#REF!</definedName>
    <definedName name="A5_E434010" localSheetId="33">#REF!</definedName>
    <definedName name="A5_E434010">#REF!</definedName>
    <definedName name="A5_E434020" localSheetId="33">#REF!</definedName>
    <definedName name="A5_E434020">#REF!</definedName>
    <definedName name="A5_E443010" localSheetId="33">#REF!</definedName>
    <definedName name="A5_E443010">#REF!</definedName>
    <definedName name="A5_E443012" localSheetId="33">#REF!</definedName>
    <definedName name="A5_E443012">#REF!</definedName>
    <definedName name="A5_E443013" localSheetId="33">#REF!</definedName>
    <definedName name="A5_E443013">#REF!</definedName>
    <definedName name="A5_E443014" localSheetId="33">#REF!</definedName>
    <definedName name="A5_E443014">#REF!</definedName>
    <definedName name="A5_E443016" localSheetId="33">#REF!</definedName>
    <definedName name="A5_E443016">#REF!</definedName>
    <definedName name="A5_E443020" localSheetId="33">#REF!</definedName>
    <definedName name="A5_E443020">#REF!</definedName>
    <definedName name="A5_E443021" localSheetId="33">#REF!</definedName>
    <definedName name="A5_E443021">#REF!</definedName>
    <definedName name="A5_E443022" localSheetId="33">#REF!</definedName>
    <definedName name="A5_E443022">#REF!</definedName>
    <definedName name="A5_E443023" localSheetId="33">#REF!</definedName>
    <definedName name="A5_E443023">#REF!</definedName>
    <definedName name="A5_E443024" localSheetId="33">#REF!</definedName>
    <definedName name="A5_E443024">#REF!</definedName>
    <definedName name="A5_E443025" localSheetId="33">#REF!</definedName>
    <definedName name="A5_E443025">#REF!</definedName>
    <definedName name="A5_E443026" localSheetId="33">#REF!</definedName>
    <definedName name="A5_E443026">#REF!</definedName>
    <definedName name="A5_E443027" localSheetId="33">#REF!</definedName>
    <definedName name="A5_E443027">#REF!</definedName>
    <definedName name="A5_E443029" localSheetId="33">#REF!</definedName>
    <definedName name="A5_E443029">#REF!</definedName>
    <definedName name="A5_E443032" localSheetId="33">#REF!</definedName>
    <definedName name="A5_E443032">#REF!</definedName>
    <definedName name="A5_E443033" localSheetId="33">#REF!</definedName>
    <definedName name="A5_E443033">#REF!</definedName>
    <definedName name="A5_E443035" localSheetId="33">#REF!</definedName>
    <definedName name="A5_E443035">#REF!</definedName>
    <definedName name="A5_E443110" localSheetId="33">#REF!</definedName>
    <definedName name="A5_E443110">#REF!</definedName>
    <definedName name="A5_E443120" localSheetId="33">#REF!</definedName>
    <definedName name="A5_E443120">#REF!</definedName>
    <definedName name="A5_E443160" localSheetId="33">#REF!</definedName>
    <definedName name="A5_E443160">#REF!</definedName>
    <definedName name="A5_E443170" localSheetId="33">#REF!</definedName>
    <definedName name="A5_E443170">#REF!</definedName>
    <definedName name="A5_E443180" localSheetId="33">#REF!</definedName>
    <definedName name="A5_E443180">#REF!</definedName>
    <definedName name="A5_E443210" localSheetId="33">#REF!</definedName>
    <definedName name="A5_E443210">#REF!</definedName>
    <definedName name="A5_E443270" localSheetId="33">#REF!</definedName>
    <definedName name="A5_E443270">#REF!</definedName>
    <definedName name="A5_E443280" localSheetId="33">#REF!</definedName>
    <definedName name="A5_E443280">#REF!</definedName>
    <definedName name="A5_E443310" localSheetId="33">#REF!</definedName>
    <definedName name="A5_E443310">#REF!</definedName>
    <definedName name="A5_E444061" localSheetId="33">#REF!</definedName>
    <definedName name="A5_E444061">#REF!</definedName>
    <definedName name="A5_E444310" localSheetId="33">#REF!</definedName>
    <definedName name="A5_E444310">#REF!</definedName>
    <definedName name="A5_E445006" localSheetId="33">#REF!</definedName>
    <definedName name="A5_E445006">#REF!</definedName>
    <definedName name="A5_E445010" localSheetId="33">#REF!</definedName>
    <definedName name="A5_E445010">#REF!</definedName>
    <definedName name="A5_E445011" localSheetId="33">#REF!</definedName>
    <definedName name="A5_E445011">#REF!</definedName>
    <definedName name="A5_E445012" localSheetId="33">#REF!</definedName>
    <definedName name="A5_E445012">#REF!</definedName>
    <definedName name="A5_E445025" localSheetId="33">#REF!</definedName>
    <definedName name="A5_E445025">#REF!</definedName>
    <definedName name="A5_E480010" localSheetId="33">#REF!</definedName>
    <definedName name="A5_E480010">#REF!</definedName>
    <definedName name="A5_E481010" localSheetId="33">#REF!</definedName>
    <definedName name="A5_E481010">#REF!</definedName>
    <definedName name="A5_E482010" localSheetId="33">#REF!</definedName>
    <definedName name="A5_E482010">#REF!</definedName>
    <definedName name="A5_E482012" localSheetId="33">#REF!</definedName>
    <definedName name="A5_E482012">#REF!</definedName>
    <definedName name="A5_E483010" localSheetId="33">#REF!</definedName>
    <definedName name="A5_E483010">#REF!</definedName>
    <definedName name="A5_E483510" localSheetId="33">#REF!</definedName>
    <definedName name="A5_E483510">#REF!</definedName>
    <definedName name="A5_E484010" localSheetId="33">#REF!</definedName>
    <definedName name="A5_E484010">#REF!</definedName>
    <definedName name="A5_E484011" localSheetId="33">#REF!</definedName>
    <definedName name="A5_E484011">#REF!</definedName>
    <definedName name="A5_E484012" localSheetId="33">#REF!</definedName>
    <definedName name="A5_E484012">#REF!</definedName>
    <definedName name="A5_E485010" localSheetId="33">#REF!</definedName>
    <definedName name="A5_E485010">#REF!</definedName>
    <definedName name="A5_E487010" localSheetId="33">#REF!</definedName>
    <definedName name="A5_E487010">#REF!</definedName>
    <definedName name="A5_E488010" localSheetId="33">#REF!</definedName>
    <definedName name="A5_E488010">#REF!</definedName>
    <definedName name="A5_E489010" localSheetId="33">#REF!</definedName>
    <definedName name="A5_E489010">#REF!</definedName>
    <definedName name="A5_E490010" localSheetId="33">#REF!</definedName>
    <definedName name="A5_E490010">#REF!</definedName>
    <definedName name="A5_E491010" localSheetId="33">#REF!</definedName>
    <definedName name="A5_E491010">#REF!</definedName>
    <definedName name="A5_E491011" localSheetId="33">#REF!</definedName>
    <definedName name="A5_E491011">#REF!</definedName>
    <definedName name="A5_E491020" localSheetId="33">#REF!</definedName>
    <definedName name="A5_E491020">#REF!</definedName>
    <definedName name="A5_E491030" localSheetId="33">#REF!</definedName>
    <definedName name="A5_E491030">#REF!</definedName>
    <definedName name="A5_E491040" localSheetId="33">#REF!</definedName>
    <definedName name="A5_E491040">#REF!</definedName>
    <definedName name="A5_E500135" localSheetId="33">#REF!</definedName>
    <definedName name="A5_E500135">#REF!</definedName>
    <definedName name="A5_E500140" localSheetId="33">#REF!</definedName>
    <definedName name="A5_E500140">#REF!</definedName>
    <definedName name="A5_E500150" localSheetId="33">#REF!</definedName>
    <definedName name="A5_E500150">#REF!</definedName>
    <definedName name="A5_E500160" localSheetId="33">#REF!</definedName>
    <definedName name="A5_E500160">#REF!</definedName>
    <definedName name="A5_E500165" localSheetId="33">#REF!</definedName>
    <definedName name="A5_E500165">#REF!</definedName>
    <definedName name="A5_E500170" localSheetId="33">#REF!</definedName>
    <definedName name="A5_E500170">#REF!</definedName>
    <definedName name="A5_E500180" localSheetId="33">#REF!</definedName>
    <definedName name="A5_E500180">#REF!</definedName>
    <definedName name="A5_E501020" localSheetId="33">#REF!</definedName>
    <definedName name="A5_E501020">#REF!</definedName>
    <definedName name="A5_E504010" localSheetId="33">#REF!</definedName>
    <definedName name="A5_E504010">#REF!</definedName>
    <definedName name="A5_E504011" localSheetId="33">#REF!</definedName>
    <definedName name="A5_E504011">#REF!</definedName>
    <definedName name="A5_E504012" localSheetId="33">#REF!</definedName>
    <definedName name="A5_E504012">#REF!</definedName>
    <definedName name="A5_E504013" localSheetId="33">#REF!</definedName>
    <definedName name="A5_E504013">#REF!</definedName>
    <definedName name="A5_E504014" localSheetId="33">#REF!</definedName>
    <definedName name="A5_E504014">#REF!</definedName>
    <definedName name="A5_E504016" localSheetId="33">#REF!</definedName>
    <definedName name="A5_E504016">#REF!</definedName>
    <definedName name="A5_E504019" localSheetId="33">#REF!</definedName>
    <definedName name="A5_E504019">#REF!</definedName>
    <definedName name="A5_E504022" localSheetId="33">#REF!</definedName>
    <definedName name="A5_E504022">#REF!</definedName>
    <definedName name="A5_E504023" localSheetId="33">#REF!</definedName>
    <definedName name="A5_E504023">#REF!</definedName>
    <definedName name="A5_E504024" localSheetId="33">#REF!</definedName>
    <definedName name="A5_E504024">#REF!</definedName>
    <definedName name="A5_E504030" localSheetId="33">#REF!</definedName>
    <definedName name="A5_E504030">#REF!</definedName>
    <definedName name="A5_E504042" localSheetId="33">#REF!</definedName>
    <definedName name="A5_E504042">#REF!</definedName>
    <definedName name="A5_E504044" localSheetId="33">#REF!</definedName>
    <definedName name="A5_E504044">#REF!</definedName>
    <definedName name="A5_E504046" localSheetId="33">#REF!</definedName>
    <definedName name="A5_E504046">#REF!</definedName>
    <definedName name="A5_E504047" localSheetId="33">#REF!</definedName>
    <definedName name="A5_E504047">#REF!</definedName>
    <definedName name="A5_E504054" localSheetId="33">#REF!</definedName>
    <definedName name="A5_E504054">#REF!</definedName>
    <definedName name="A5_E504056" localSheetId="33">#REF!</definedName>
    <definedName name="A5_E504056">#REF!</definedName>
    <definedName name="A5_E505005" localSheetId="33">#REF!</definedName>
    <definedName name="A5_E505005">#REF!</definedName>
    <definedName name="A5_E505007" localSheetId="33">#REF!</definedName>
    <definedName name="A5_E505007">#REF!</definedName>
    <definedName name="A5_E505008" localSheetId="33">#REF!</definedName>
    <definedName name="A5_E505008">#REF!</definedName>
    <definedName name="A5_E505009" localSheetId="33">#REF!</definedName>
    <definedName name="A5_E505009">#REF!</definedName>
    <definedName name="A5_E505010" localSheetId="33">#REF!</definedName>
    <definedName name="A5_E505010">#REF!</definedName>
    <definedName name="A5_E505011" localSheetId="33">#REF!</definedName>
    <definedName name="A5_E505011">#REF!</definedName>
    <definedName name="A5_E505012" localSheetId="33">#REF!</definedName>
    <definedName name="A5_E505012">#REF!</definedName>
    <definedName name="A5_E505013" localSheetId="33">#REF!</definedName>
    <definedName name="A5_E505013">#REF!</definedName>
    <definedName name="A5_E505014" localSheetId="33">#REF!</definedName>
    <definedName name="A5_E505014">#REF!</definedName>
    <definedName name="A5_E505015" localSheetId="33">#REF!</definedName>
    <definedName name="A5_E505015">#REF!</definedName>
    <definedName name="A5_E505016" localSheetId="33">#REF!</definedName>
    <definedName name="A5_E505016">#REF!</definedName>
    <definedName name="A5_E505017" localSheetId="33">#REF!</definedName>
    <definedName name="A5_E505017">#REF!</definedName>
    <definedName name="A5_E505018" localSheetId="33">#REF!</definedName>
    <definedName name="A5_E505018">#REF!</definedName>
    <definedName name="A5_E505020" localSheetId="33">#REF!</definedName>
    <definedName name="A5_E505020">#REF!</definedName>
    <definedName name="A5_E505021" localSheetId="33">#REF!</definedName>
    <definedName name="A5_E505021">#REF!</definedName>
    <definedName name="A5_E505024" localSheetId="33">#REF!</definedName>
    <definedName name="A5_E505024">#REF!</definedName>
    <definedName name="A5_E505026" localSheetId="33">#REF!</definedName>
    <definedName name="A5_E505026">#REF!</definedName>
    <definedName name="A5_E505029" localSheetId="33">#REF!</definedName>
    <definedName name="A5_E505029">#REF!</definedName>
    <definedName name="A5_E505030" localSheetId="33">#REF!</definedName>
    <definedName name="A5_E505030">#REF!</definedName>
    <definedName name="A5_E505040" localSheetId="33">#REF!</definedName>
    <definedName name="A5_E505040">#REF!</definedName>
    <definedName name="A5_E505070" localSheetId="33">#REF!</definedName>
    <definedName name="A5_E505070">#REF!</definedName>
    <definedName name="A5_E505080" localSheetId="33">#REF!</definedName>
    <definedName name="A5_E505080">#REF!</definedName>
    <definedName name="A5_E505081" localSheetId="33">#REF!</definedName>
    <definedName name="A5_E505081">#REF!</definedName>
    <definedName name="A5_E505090" localSheetId="33">#REF!</definedName>
    <definedName name="A5_E505090">#REF!</definedName>
    <definedName name="A5_E505100" localSheetId="33">#REF!</definedName>
    <definedName name="A5_E505100">#REF!</definedName>
    <definedName name="A5_E505110" localSheetId="33">#REF!</definedName>
    <definedName name="A5_E505110">#REF!</definedName>
    <definedName name="A5_E505132" localSheetId="33">#REF!</definedName>
    <definedName name="A5_E505132">#REF!</definedName>
    <definedName name="A5_E505146" localSheetId="33">#REF!</definedName>
    <definedName name="A5_E505146">#REF!</definedName>
    <definedName name="A5_E505163" localSheetId="33">#REF!</definedName>
    <definedName name="A5_E505163">#REF!</definedName>
    <definedName name="A5_E505164" localSheetId="33">#REF!</definedName>
    <definedName name="A5_E505164">#REF!</definedName>
    <definedName name="A5_E505165" localSheetId="33">#REF!</definedName>
    <definedName name="A5_E505165">#REF!</definedName>
    <definedName name="A5_E505166" localSheetId="33">#REF!</definedName>
    <definedName name="A5_E505166">#REF!</definedName>
    <definedName name="A5_E505168" localSheetId="33">#REF!</definedName>
    <definedName name="A5_E505168">#REF!</definedName>
    <definedName name="A5_E505172" localSheetId="33">#REF!</definedName>
    <definedName name="A5_E505172">#REF!</definedName>
    <definedName name="A5_E505184" localSheetId="33">#REF!</definedName>
    <definedName name="A5_E505184">#REF!</definedName>
    <definedName name="A5_E505222" localSheetId="33">#REF!</definedName>
    <definedName name="A5_E505222">#REF!</definedName>
    <definedName name="A5_E505242" localSheetId="33">#REF!</definedName>
    <definedName name="A5_E505242">#REF!</definedName>
    <definedName name="A5_E505246" localSheetId="33">#REF!</definedName>
    <definedName name="A5_E505246">#REF!</definedName>
    <definedName name="A5_E505247" localSheetId="33">#REF!</definedName>
    <definedName name="A5_E505247">#REF!</definedName>
    <definedName name="A5_E506001" localSheetId="33">#REF!</definedName>
    <definedName name="A5_E506001">#REF!</definedName>
    <definedName name="A5_E506002" localSheetId="33">#REF!</definedName>
    <definedName name="A5_E506002">#REF!</definedName>
    <definedName name="A5_E506010" localSheetId="33">#REF!</definedName>
    <definedName name="A5_E506010">#REF!</definedName>
    <definedName name="A5_E506012" localSheetId="33">#REF!</definedName>
    <definedName name="A5_E506012">#REF!</definedName>
    <definedName name="A5_E506013" localSheetId="33">#REF!</definedName>
    <definedName name="A5_E506013">#REF!</definedName>
    <definedName name="A5_E507010" localSheetId="33">#REF!</definedName>
    <definedName name="A5_E507010">#REF!</definedName>
    <definedName name="A5_E507036" localSheetId="33">#REF!</definedName>
    <definedName name="A5_E507036">#REF!</definedName>
    <definedName name="A5_E507510" localSheetId="33">#REF!</definedName>
    <definedName name="A5_E507510">#REF!</definedName>
    <definedName name="A5_E507511" localSheetId="33">#REF!</definedName>
    <definedName name="A5_E507511">#REF!</definedName>
    <definedName name="A5_E507513" localSheetId="33">#REF!</definedName>
    <definedName name="A5_E507513">#REF!</definedName>
    <definedName name="A5_E507514" localSheetId="33">#REF!</definedName>
    <definedName name="A5_E507514">#REF!</definedName>
    <definedName name="A5_E507517" localSheetId="33">#REF!</definedName>
    <definedName name="A5_E507517">#REF!</definedName>
    <definedName name="A5_E507519" localSheetId="33">#REF!</definedName>
    <definedName name="A5_E507519">#REF!</definedName>
    <definedName name="A5_E508010" localSheetId="33">#REF!</definedName>
    <definedName name="A5_E508010">#REF!</definedName>
    <definedName name="A5_E508020" localSheetId="33">#REF!</definedName>
    <definedName name="A5_E508020">#REF!</definedName>
    <definedName name="A5_E508995" localSheetId="33">#REF!</definedName>
    <definedName name="A5_E508995">#REF!</definedName>
    <definedName name="A5_E508998" localSheetId="33">#REF!</definedName>
    <definedName name="A5_E508998">#REF!</definedName>
    <definedName name="A5_E508999" localSheetId="33">#REF!</definedName>
    <definedName name="A5_E508999">#REF!</definedName>
    <definedName name="A5_E509005" localSheetId="33">#REF!</definedName>
    <definedName name="A5_E509005">#REF!</definedName>
    <definedName name="A5_E509040" localSheetId="33">#REF!</definedName>
    <definedName name="A5_E509040">#REF!</definedName>
    <definedName name="A5_E509061" localSheetId="33">#REF!</definedName>
    <definedName name="A5_E509061">#REF!</definedName>
    <definedName name="A5_E510010" localSheetId="33">#REF!</definedName>
    <definedName name="A5_E510010">#REF!</definedName>
    <definedName name="A5_E510020" localSheetId="33">#REF!</definedName>
    <definedName name="A5_E510020">#REF!</definedName>
    <definedName name="A5_E511010" localSheetId="33">#REF!</definedName>
    <definedName name="A5_E511010">#REF!</definedName>
    <definedName name="A5_E513010" localSheetId="33">#REF!</definedName>
    <definedName name="A5_E513010">#REF!</definedName>
    <definedName name="A5_E513030" localSheetId="33">#REF!</definedName>
    <definedName name="A5_E513030">#REF!</definedName>
    <definedName name="A5_E513031" localSheetId="33">#REF!</definedName>
    <definedName name="A5_E513031">#REF!</definedName>
    <definedName name="A5_E515040" localSheetId="33">#REF!</definedName>
    <definedName name="A5_E515040">#REF!</definedName>
    <definedName name="A5_E515042" localSheetId="33">#REF!</definedName>
    <definedName name="A5_E515042">#REF!</definedName>
    <definedName name="A5_E515044" localSheetId="33">#REF!</definedName>
    <definedName name="A5_E515044">#REF!</definedName>
    <definedName name="A5_E515050" localSheetId="33">#REF!</definedName>
    <definedName name="A5_E515050">#REF!</definedName>
    <definedName name="A5_E515052" localSheetId="33">#REF!</definedName>
    <definedName name="A5_E515052">#REF!</definedName>
    <definedName name="A5_E515053" localSheetId="33">#REF!</definedName>
    <definedName name="A5_E515053">#REF!</definedName>
    <definedName name="A5_E515054" localSheetId="33">#REF!</definedName>
    <definedName name="A5_E515054">#REF!</definedName>
    <definedName name="A5_E515055" localSheetId="33">#REF!</definedName>
    <definedName name="A5_E515055">#REF!</definedName>
    <definedName name="A5_E515056" localSheetId="33">#REF!</definedName>
    <definedName name="A5_E515056">#REF!</definedName>
    <definedName name="A5_E515070" localSheetId="33">#REF!</definedName>
    <definedName name="A5_E515070">#REF!</definedName>
    <definedName name="A5_E515080" localSheetId="33">#REF!</definedName>
    <definedName name="A5_E515080">#REF!</definedName>
    <definedName name="A5_E517500" localSheetId="33">#REF!</definedName>
    <definedName name="A5_E517500">#REF!</definedName>
    <definedName name="A5_E517987" localSheetId="33">#REF!</definedName>
    <definedName name="A5_E517987">#REF!</definedName>
    <definedName name="A5_E517988" localSheetId="33">#REF!</definedName>
    <definedName name="A5_E517988">#REF!</definedName>
    <definedName name="A5_E517989" localSheetId="33">#REF!</definedName>
    <definedName name="A5_E517989">#REF!</definedName>
    <definedName name="A5_E517990" localSheetId="33">#REF!</definedName>
    <definedName name="A5_E517990">#REF!</definedName>
    <definedName name="A5_E517991" localSheetId="33">#REF!</definedName>
    <definedName name="A5_E517991">#REF!</definedName>
    <definedName name="A5_E517992" localSheetId="33">#REF!</definedName>
    <definedName name="A5_E517992">#REF!</definedName>
    <definedName name="A5_E517994" localSheetId="33">#REF!</definedName>
    <definedName name="A5_E517994">#REF!</definedName>
    <definedName name="A5_E517995" localSheetId="33">#REF!</definedName>
    <definedName name="A5_E517995">#REF!</definedName>
    <definedName name="A5_E517996" localSheetId="33">#REF!</definedName>
    <definedName name="A5_E517996">#REF!</definedName>
    <definedName name="A5_E517997" localSheetId="33">#REF!</definedName>
    <definedName name="A5_E517997">#REF!</definedName>
    <definedName name="A5_E517998" localSheetId="33">#REF!</definedName>
    <definedName name="A5_E517998">#REF!</definedName>
    <definedName name="A5_E517999" localSheetId="33">#REF!</definedName>
    <definedName name="A5_E517999">#REF!</definedName>
    <definedName name="A5_E518010" localSheetId="33">#REF!</definedName>
    <definedName name="A5_E518010">#REF!</definedName>
    <definedName name="A5_E518015" localSheetId="33">#REF!</definedName>
    <definedName name="A5_E518015">#REF!</definedName>
    <definedName name="A5_E518020" localSheetId="33">#REF!</definedName>
    <definedName name="A5_E518020">#REF!</definedName>
    <definedName name="A5_E518030" localSheetId="33">#REF!</definedName>
    <definedName name="A5_E518030">#REF!</definedName>
    <definedName name="A5_E518070" localSheetId="33">#REF!</definedName>
    <definedName name="A5_E518070">#REF!</definedName>
    <definedName name="A5_E518090" localSheetId="33">#REF!</definedName>
    <definedName name="A5_E518090">#REF!</definedName>
    <definedName name="A5_E518130" localSheetId="33">#REF!</definedName>
    <definedName name="A5_E518130">#REF!</definedName>
    <definedName name="A5_E518160" localSheetId="33">#REF!</definedName>
    <definedName name="A5_E518160">#REF!</definedName>
    <definedName name="A5_E518161" localSheetId="33">#REF!</definedName>
    <definedName name="A5_E518161">#REF!</definedName>
    <definedName name="A5_E518162" localSheetId="33">#REF!</definedName>
    <definedName name="A5_E518162">#REF!</definedName>
    <definedName name="A5_E518163" localSheetId="33">#REF!</definedName>
    <definedName name="A5_E518163">#REF!</definedName>
    <definedName name="A5_E518164" localSheetId="33">#REF!</definedName>
    <definedName name="A5_E518164">#REF!</definedName>
    <definedName name="A5_E518165" localSheetId="33">#REF!</definedName>
    <definedName name="A5_E518165">#REF!</definedName>
    <definedName name="A5_E521989" localSheetId="33">#REF!</definedName>
    <definedName name="A5_E521989">#REF!</definedName>
    <definedName name="A5_E521990" localSheetId="33">#REF!</definedName>
    <definedName name="A5_E521990">#REF!</definedName>
    <definedName name="A5_E521991" localSheetId="33">#REF!</definedName>
    <definedName name="A5_E521991">#REF!</definedName>
    <definedName name="A5_E521994" localSheetId="33">#REF!</definedName>
    <definedName name="A5_E521994">#REF!</definedName>
    <definedName name="A5_E521999" localSheetId="33">#REF!</definedName>
    <definedName name="A5_E521999">#REF!</definedName>
    <definedName name="A5_E522010" localSheetId="33">#REF!</definedName>
    <definedName name="A5_E522010">#REF!</definedName>
    <definedName name="A5_E522020" localSheetId="33">#REF!</definedName>
    <definedName name="A5_E522020">#REF!</definedName>
    <definedName name="A5_E522025" localSheetId="33">#REF!</definedName>
    <definedName name="A5_E522025">#REF!</definedName>
    <definedName name="A5_E522030" localSheetId="33">#REF!</definedName>
    <definedName name="A5_E522030">#REF!</definedName>
    <definedName name="A5_E522040" localSheetId="33">#REF!</definedName>
    <definedName name="A5_E522040">#REF!</definedName>
    <definedName name="A5_E522050" localSheetId="33">#REF!</definedName>
    <definedName name="A5_E522050">#REF!</definedName>
    <definedName name="A5_E522060" localSheetId="33">#REF!</definedName>
    <definedName name="A5_E522060">#REF!</definedName>
    <definedName name="A5_E522062" localSheetId="33">#REF!</definedName>
    <definedName name="A5_E522062">#REF!</definedName>
    <definedName name="A5_E522070" localSheetId="33">#REF!</definedName>
    <definedName name="A5_E522070">#REF!</definedName>
    <definedName name="A5_E522080" localSheetId="33">#REF!</definedName>
    <definedName name="A5_E522080">#REF!</definedName>
    <definedName name="A5_E522090" localSheetId="33">#REF!</definedName>
    <definedName name="A5_E522090">#REF!</definedName>
    <definedName name="A5_E522100" localSheetId="33">#REF!</definedName>
    <definedName name="A5_E522100">#REF!</definedName>
    <definedName name="A5_E522110" localSheetId="33">#REF!</definedName>
    <definedName name="A5_E522110">#REF!</definedName>
    <definedName name="A5_E522120" localSheetId="33">#REF!</definedName>
    <definedName name="A5_E522120">#REF!</definedName>
    <definedName name="A5_E522130" localSheetId="33">#REF!</definedName>
    <definedName name="A5_E522130">#REF!</definedName>
    <definedName name="A5_E522140" localSheetId="33">#REF!</definedName>
    <definedName name="A5_E522140">#REF!</definedName>
    <definedName name="A5_E522150" localSheetId="33">#REF!</definedName>
    <definedName name="A5_E522150">#REF!</definedName>
    <definedName name="A5_E523000" localSheetId="33">#REF!</definedName>
    <definedName name="A5_E523000">#REF!</definedName>
    <definedName name="A5_E530010" localSheetId="33">#REF!</definedName>
    <definedName name="A5_E530010">#REF!</definedName>
    <definedName name="A5_E530011" localSheetId="33">#REF!</definedName>
    <definedName name="A5_E530011">#REF!</definedName>
    <definedName name="A5_E530020" localSheetId="33">#REF!</definedName>
    <definedName name="A5_E530020">#REF!</definedName>
    <definedName name="A5_E530030" localSheetId="33">#REF!</definedName>
    <definedName name="A5_E530030">#REF!</definedName>
    <definedName name="A5_E530050" localSheetId="33">#REF!</definedName>
    <definedName name="A5_E530050">#REF!</definedName>
    <definedName name="A5_E530977" localSheetId="33">#REF!</definedName>
    <definedName name="A5_E530977">#REF!</definedName>
    <definedName name="A5_E530978" localSheetId="33">#REF!</definedName>
    <definedName name="A5_E530978">#REF!</definedName>
    <definedName name="A5_E530979" localSheetId="33">#REF!</definedName>
    <definedName name="A5_E530979">#REF!</definedName>
    <definedName name="A5_E530991" localSheetId="33">#REF!</definedName>
    <definedName name="A5_E530991">#REF!</definedName>
    <definedName name="A5_E530992" localSheetId="33">#REF!</definedName>
    <definedName name="A5_E530992">#REF!</definedName>
    <definedName name="A5_E530995" localSheetId="33">#REF!</definedName>
    <definedName name="A5_E530995">#REF!</definedName>
    <definedName name="A5_E530996" localSheetId="33">#REF!</definedName>
    <definedName name="A5_E530996">#REF!</definedName>
    <definedName name="A5_E530997" localSheetId="33">#REF!</definedName>
    <definedName name="A5_E530997">#REF!</definedName>
    <definedName name="A5_E530998" localSheetId="33">#REF!</definedName>
    <definedName name="A5_E530998">#REF!</definedName>
    <definedName name="A5_E530999" localSheetId="33">#REF!</definedName>
    <definedName name="A5_E530999">#REF!</definedName>
    <definedName name="A5_E531010" localSheetId="33">#REF!</definedName>
    <definedName name="A5_E531010">#REF!</definedName>
    <definedName name="A5_E531020" localSheetId="33">#REF!</definedName>
    <definedName name="A5_E531020">#REF!</definedName>
    <definedName name="A5_E531030" localSheetId="33">#REF!</definedName>
    <definedName name="A5_E531030">#REF!</definedName>
    <definedName name="A5_E531040" localSheetId="33">#REF!</definedName>
    <definedName name="A5_E531040">#REF!</definedName>
    <definedName name="A5_E532010" localSheetId="33">#REF!</definedName>
    <definedName name="A5_E532010">#REF!</definedName>
    <definedName name="A5_E532020" localSheetId="33">#REF!</definedName>
    <definedName name="A5_E532020">#REF!</definedName>
    <definedName name="A5_E532040" localSheetId="33">#REF!</definedName>
    <definedName name="A5_E532040">#REF!</definedName>
    <definedName name="A5_E532041" localSheetId="33">#REF!</definedName>
    <definedName name="A5_E532041">#REF!</definedName>
    <definedName name="A5_E532050" localSheetId="33">#REF!</definedName>
    <definedName name="A5_E532050">#REF!</definedName>
    <definedName name="A5_E532060" localSheetId="33">#REF!</definedName>
    <definedName name="A5_E532060">#REF!</definedName>
    <definedName name="A5_E532070" localSheetId="33">#REF!</definedName>
    <definedName name="A5_E532070">#REF!</definedName>
    <definedName name="A5_E532080" localSheetId="33">#REF!</definedName>
    <definedName name="A5_E532080">#REF!</definedName>
    <definedName name="A5_E532090" localSheetId="33">#REF!</definedName>
    <definedName name="A5_E532090">#REF!</definedName>
    <definedName name="A5_E532130" localSheetId="33">#REF!</definedName>
    <definedName name="A5_E532130">#REF!</definedName>
    <definedName name="A5_E533010" localSheetId="33">#REF!</definedName>
    <definedName name="A5_E533010">#REF!</definedName>
    <definedName name="A5_E533020" localSheetId="33">#REF!</definedName>
    <definedName name="A5_E533020">#REF!</definedName>
    <definedName name="A5_E533030" localSheetId="33">#REF!</definedName>
    <definedName name="A5_E533030">#REF!</definedName>
    <definedName name="A5_E534010" localSheetId="33">#REF!</definedName>
    <definedName name="A5_E534010">#REF!</definedName>
    <definedName name="A5_E535010" localSheetId="33">#REF!</definedName>
    <definedName name="A5_E535010">#REF!</definedName>
    <definedName name="A5_E535016" localSheetId="33">#REF!</definedName>
    <definedName name="A5_E535016">#REF!</definedName>
    <definedName name="A5_E535020" localSheetId="33">#REF!</definedName>
    <definedName name="A5_E535020">#REF!</definedName>
    <definedName name="A5_E540000" localSheetId="33">#REF!</definedName>
    <definedName name="A5_E540000">#REF!</definedName>
    <definedName name="A5_E540010" localSheetId="33">#REF!</definedName>
    <definedName name="A5_E540010">#REF!</definedName>
    <definedName name="A5_E540020" localSheetId="33">#REF!</definedName>
    <definedName name="A5_E540020">#REF!</definedName>
    <definedName name="A5_E540030" localSheetId="33">#REF!</definedName>
    <definedName name="A5_E540030">#REF!</definedName>
    <definedName name="A5_E540040" localSheetId="33">#REF!</definedName>
    <definedName name="A5_E540040">#REF!</definedName>
    <definedName name="A5_E540050" localSheetId="33">#REF!</definedName>
    <definedName name="A5_E540050">#REF!</definedName>
    <definedName name="A5_E540060" localSheetId="33">#REF!</definedName>
    <definedName name="A5_E540060">#REF!</definedName>
    <definedName name="A5_E540070" localSheetId="33">#REF!</definedName>
    <definedName name="A5_E540070">#REF!</definedName>
    <definedName name="A5_E540080" localSheetId="33">#REF!</definedName>
    <definedName name="A5_E540080">#REF!</definedName>
    <definedName name="A5_E540090" localSheetId="33">#REF!</definedName>
    <definedName name="A5_E540090">#REF!</definedName>
    <definedName name="A5_E541530" localSheetId="33">#REF!</definedName>
    <definedName name="A5_E541530">#REF!</definedName>
    <definedName name="A5_E543010" localSheetId="33">#REF!</definedName>
    <definedName name="A5_E543010">#REF!</definedName>
    <definedName name="A5_E543030" localSheetId="33">#REF!</definedName>
    <definedName name="A5_E543030">#REF!</definedName>
    <definedName name="A5_E543040" localSheetId="33">#REF!</definedName>
    <definedName name="A5_E543040">#REF!</definedName>
    <definedName name="A5_E543050" localSheetId="33">#REF!</definedName>
    <definedName name="A5_E543050">#REF!</definedName>
    <definedName name="A5_E543060" localSheetId="33">#REF!</definedName>
    <definedName name="A5_E543060">#REF!</definedName>
    <definedName name="A5_E543070" localSheetId="33">#REF!</definedName>
    <definedName name="A5_E543070">#REF!</definedName>
    <definedName name="A5_E543080" localSheetId="33">#REF!</definedName>
    <definedName name="A5_E543080">#REF!</definedName>
    <definedName name="A5_E543090" localSheetId="33">#REF!</definedName>
    <definedName name="A5_E543090">#REF!</definedName>
    <definedName name="A5_E543110" localSheetId="33">#REF!</definedName>
    <definedName name="A5_E543110">#REF!</definedName>
    <definedName name="A5_E543120" localSheetId="33">#REF!</definedName>
    <definedName name="A5_E543120">#REF!</definedName>
    <definedName name="A5_E543140" localSheetId="33">#REF!</definedName>
    <definedName name="A5_E543140">#REF!</definedName>
    <definedName name="A5_E543150" localSheetId="33">#REF!</definedName>
    <definedName name="A5_E543150">#REF!</definedName>
    <definedName name="A5_E543160" localSheetId="33">#REF!</definedName>
    <definedName name="A5_E543160">#REF!</definedName>
    <definedName name="A5_E545010" localSheetId="33">#REF!</definedName>
    <definedName name="A5_E545010">#REF!</definedName>
    <definedName name="A5_E545040" localSheetId="33">#REF!</definedName>
    <definedName name="A5_E545040">#REF!</definedName>
    <definedName name="A5_E545045" localSheetId="33">#REF!</definedName>
    <definedName name="A5_E545045">#REF!</definedName>
    <definedName name="A5_E545050" localSheetId="33">#REF!</definedName>
    <definedName name="A5_E545050">#REF!</definedName>
    <definedName name="A5_E545060" localSheetId="33">#REF!</definedName>
    <definedName name="A5_E545060">#REF!</definedName>
    <definedName name="A5_E545070" localSheetId="33">#REF!</definedName>
    <definedName name="A5_E545070">#REF!</definedName>
    <definedName name="A5_E545080" localSheetId="33">#REF!</definedName>
    <definedName name="A5_E545080">#REF!</definedName>
    <definedName name="A5_E545090" localSheetId="33">#REF!</definedName>
    <definedName name="A5_E545090">#REF!</definedName>
    <definedName name="A5_E545100" localSheetId="33">#REF!</definedName>
    <definedName name="A5_E545100">#REF!</definedName>
    <definedName name="A5_E545105" localSheetId="33">#REF!</definedName>
    <definedName name="A5_E545105">#REF!</definedName>
    <definedName name="A5_E545110" localSheetId="33">#REF!</definedName>
    <definedName name="A5_E545110">#REF!</definedName>
    <definedName name="A5_E545115" localSheetId="33">#REF!</definedName>
    <definedName name="A5_E545115">#REF!</definedName>
    <definedName name="A5_E545120" localSheetId="33">#REF!</definedName>
    <definedName name="A5_E545120">#REF!</definedName>
    <definedName name="A5_E545130" localSheetId="33">#REF!</definedName>
    <definedName name="A5_E545130">#REF!</definedName>
    <definedName name="A5_E545140" localSheetId="33">#REF!</definedName>
    <definedName name="A5_E545140">#REF!</definedName>
    <definedName name="A5_E545150" localSheetId="33">#REF!</definedName>
    <definedName name="A5_E545150">#REF!</definedName>
    <definedName name="A5_E545160" localSheetId="33">#REF!</definedName>
    <definedName name="A5_E545160">#REF!</definedName>
    <definedName name="A5_E545165" localSheetId="33">#REF!</definedName>
    <definedName name="A5_E545165">#REF!</definedName>
    <definedName name="A5_E545170" localSheetId="33">#REF!</definedName>
    <definedName name="A5_E545170">#REF!</definedName>
    <definedName name="A5_E545510" localSheetId="33">#REF!</definedName>
    <definedName name="A5_E545510">#REF!</definedName>
    <definedName name="A5_E545520" localSheetId="33">#REF!</definedName>
    <definedName name="A5_E545520">#REF!</definedName>
    <definedName name="A5_E545530" localSheetId="33">#REF!</definedName>
    <definedName name="A5_E545530">#REF!</definedName>
    <definedName name="A5_E546010" localSheetId="33">#REF!</definedName>
    <definedName name="A5_E546010">#REF!</definedName>
    <definedName name="A5_E546015" localSheetId="33">#REF!</definedName>
    <definedName name="A5_E546015">#REF!</definedName>
    <definedName name="A5_E550010" localSheetId="33">#REF!</definedName>
    <definedName name="A5_E550010">#REF!</definedName>
    <definedName name="A5_E550011" localSheetId="33">#REF!</definedName>
    <definedName name="A5_E550011">#REF!</definedName>
    <definedName name="A5_E550020" localSheetId="33">#REF!</definedName>
    <definedName name="A5_E550020">#REF!</definedName>
    <definedName name="A5_E550021" localSheetId="33">#REF!</definedName>
    <definedName name="A5_E550021">#REF!</definedName>
    <definedName name="A5_E550022" localSheetId="33">#REF!</definedName>
    <definedName name="A5_E550022">#REF!</definedName>
    <definedName name="A5_E550025" localSheetId="33">#REF!</definedName>
    <definedName name="A5_E550025">#REF!</definedName>
    <definedName name="A5_E550030" localSheetId="33">#REF!</definedName>
    <definedName name="A5_E550030">#REF!</definedName>
    <definedName name="A5_E550040" localSheetId="33">#REF!</definedName>
    <definedName name="A5_E550040">#REF!</definedName>
    <definedName name="A5_E550041" localSheetId="33">#REF!</definedName>
    <definedName name="A5_E550041">#REF!</definedName>
    <definedName name="A5_E550050" localSheetId="33">#REF!</definedName>
    <definedName name="A5_E550050">#REF!</definedName>
    <definedName name="A5_E550053" localSheetId="33">#REF!</definedName>
    <definedName name="A5_E550053">#REF!</definedName>
    <definedName name="A5_E550060" localSheetId="33">#REF!</definedName>
    <definedName name="A5_E550060">#REF!</definedName>
    <definedName name="A5_E550070" localSheetId="33">#REF!</definedName>
    <definedName name="A5_E550070">#REF!</definedName>
    <definedName name="A5_E550075" localSheetId="33">#REF!</definedName>
    <definedName name="A5_E550075">#REF!</definedName>
    <definedName name="A5_E550080" localSheetId="33">#REF!</definedName>
    <definedName name="A5_E550080">#REF!</definedName>
    <definedName name="A5_E550086" localSheetId="33">#REF!</definedName>
    <definedName name="A5_E550086">#REF!</definedName>
    <definedName name="A5_E550087" localSheetId="33">#REF!</definedName>
    <definedName name="A5_E550087">#REF!</definedName>
    <definedName name="A5_E550100" localSheetId="33">#REF!</definedName>
    <definedName name="A5_E550100">#REF!</definedName>
    <definedName name="A5_E550120" localSheetId="33">#REF!</definedName>
    <definedName name="A5_E550120">#REF!</definedName>
    <definedName name="A5_E550130" localSheetId="33">#REF!</definedName>
    <definedName name="A5_E550130">#REF!</definedName>
    <definedName name="A5_E550160" localSheetId="33">#REF!</definedName>
    <definedName name="A5_E550160">#REF!</definedName>
    <definedName name="A5_E550170" localSheetId="33">#REF!</definedName>
    <definedName name="A5_E550170">#REF!</definedName>
    <definedName name="A5_E559950" localSheetId="33">#REF!</definedName>
    <definedName name="A5_E559950">#REF!</definedName>
    <definedName name="A5_E559951" localSheetId="33">#REF!</definedName>
    <definedName name="A5_E559951">#REF!</definedName>
    <definedName name="A5_E559952" localSheetId="33">#REF!</definedName>
    <definedName name="A5_E559952">#REF!</definedName>
    <definedName name="A5_E559953" localSheetId="33">#REF!</definedName>
    <definedName name="A5_E559953">#REF!</definedName>
    <definedName name="A5_E559954" localSheetId="33">#REF!</definedName>
    <definedName name="A5_E559954">#REF!</definedName>
    <definedName name="A5_E559955" localSheetId="33">#REF!</definedName>
    <definedName name="A5_E559955">#REF!</definedName>
    <definedName name="A5_E559956" localSheetId="33">#REF!</definedName>
    <definedName name="A5_E559956">#REF!</definedName>
    <definedName name="A5_E559960" localSheetId="33">#REF!</definedName>
    <definedName name="A5_E559960">#REF!</definedName>
    <definedName name="A5_E559961" localSheetId="33">#REF!</definedName>
    <definedName name="A5_E559961">#REF!</definedName>
    <definedName name="A5_E559962" localSheetId="33">#REF!</definedName>
    <definedName name="A5_E559962">#REF!</definedName>
    <definedName name="A5_E559963" localSheetId="33">#REF!</definedName>
    <definedName name="A5_E559963">#REF!</definedName>
    <definedName name="A5_E559964" localSheetId="33">#REF!</definedName>
    <definedName name="A5_E559964">#REF!</definedName>
    <definedName name="A5_E559966" localSheetId="33">#REF!</definedName>
    <definedName name="A5_E559966">#REF!</definedName>
    <definedName name="A5_E559994" localSheetId="33">#REF!</definedName>
    <definedName name="A5_E559994">#REF!</definedName>
    <definedName name="A5_E559996" localSheetId="33">#REF!</definedName>
    <definedName name="A5_E559996">#REF!</definedName>
    <definedName name="A5_E559999" localSheetId="33">#REF!</definedName>
    <definedName name="A5_E559999">#REF!</definedName>
    <definedName name="A5_E560010" localSheetId="33">#REF!</definedName>
    <definedName name="A5_E560010">#REF!</definedName>
    <definedName name="A5_E560020" localSheetId="33">#REF!</definedName>
    <definedName name="A5_E560020">#REF!</definedName>
    <definedName name="A5_E560030" localSheetId="33">#REF!</definedName>
    <definedName name="A5_E560030">#REF!</definedName>
    <definedName name="A5_E560070" localSheetId="33">#REF!</definedName>
    <definedName name="A5_E560070">#REF!</definedName>
    <definedName name="A5_E560075" localSheetId="33">#REF!</definedName>
    <definedName name="A5_E560075">#REF!</definedName>
    <definedName name="A5_E560080" localSheetId="33">#REF!</definedName>
    <definedName name="A5_E560080">#REF!</definedName>
    <definedName name="A5_E560090" localSheetId="33">#REF!</definedName>
    <definedName name="A5_E560090">#REF!</definedName>
    <definedName name="A5_E560100" localSheetId="33">#REF!</definedName>
    <definedName name="A5_E560100">#REF!</definedName>
    <definedName name="A5_E560110" localSheetId="33">#REF!</definedName>
    <definedName name="A5_E560110">#REF!</definedName>
    <definedName name="A5_E560115" localSheetId="33">#REF!</definedName>
    <definedName name="A5_E560115">#REF!</definedName>
    <definedName name="A5_E560117" localSheetId="33">#REF!</definedName>
    <definedName name="A5_E560117">#REF!</definedName>
    <definedName name="A5_E560120" localSheetId="33">#REF!</definedName>
    <definedName name="A5_E560120">#REF!</definedName>
    <definedName name="A5_E562010" localSheetId="33">#REF!</definedName>
    <definedName name="A5_E562010">#REF!</definedName>
    <definedName name="A5_E562015" localSheetId="33">#REF!</definedName>
    <definedName name="A5_E562015">#REF!</definedName>
    <definedName name="A5_E562016" localSheetId="33">#REF!</definedName>
    <definedName name="A5_E562016">#REF!</definedName>
    <definedName name="A5_E562017" localSheetId="33">#REF!</definedName>
    <definedName name="A5_E562017">#REF!</definedName>
    <definedName name="A5_E562018" localSheetId="33">#REF!</definedName>
    <definedName name="A5_E562018">#REF!</definedName>
    <definedName name="A5_E562020" localSheetId="33">#REF!</definedName>
    <definedName name="A5_E562020">#REF!</definedName>
    <definedName name="A5_E562025" localSheetId="33">#REF!</definedName>
    <definedName name="A5_E562025">#REF!</definedName>
    <definedName name="A5_E562030" localSheetId="33">#REF!</definedName>
    <definedName name="A5_E562030">#REF!</definedName>
    <definedName name="A5_E562040" localSheetId="33">#REF!</definedName>
    <definedName name="A5_E562040">#REF!</definedName>
    <definedName name="A5_E562050" localSheetId="33">#REF!</definedName>
    <definedName name="A5_E562050">#REF!</definedName>
    <definedName name="A5_E562060" localSheetId="33">#REF!</definedName>
    <definedName name="A5_E562060">#REF!</definedName>
    <definedName name="A5_E562070" localSheetId="33">#REF!</definedName>
    <definedName name="A5_E562070">#REF!</definedName>
    <definedName name="A5_E562080" localSheetId="33">#REF!</definedName>
    <definedName name="A5_E562080">#REF!</definedName>
    <definedName name="A5_E562100" localSheetId="33">#REF!</definedName>
    <definedName name="A5_E562100">#REF!</definedName>
    <definedName name="A5_E562110" localSheetId="33">#REF!</definedName>
    <definedName name="A5_E562110">#REF!</definedName>
    <definedName name="A5_E562140" localSheetId="33">#REF!</definedName>
    <definedName name="A5_E562140">#REF!</definedName>
    <definedName name="A5_E562141" localSheetId="33">#REF!</definedName>
    <definedName name="A5_E562141">#REF!</definedName>
    <definedName name="A5_E562142" localSheetId="33">#REF!</definedName>
    <definedName name="A5_E562142">#REF!</definedName>
    <definedName name="A5_E562143" localSheetId="33">#REF!</definedName>
    <definedName name="A5_E562143">#REF!</definedName>
    <definedName name="A5_E562144" localSheetId="33">#REF!</definedName>
    <definedName name="A5_E562144">#REF!</definedName>
    <definedName name="A5_E562145" localSheetId="33">#REF!</definedName>
    <definedName name="A5_E562145">#REF!</definedName>
    <definedName name="A5_E562146" localSheetId="33">#REF!</definedName>
    <definedName name="A5_E562146">#REF!</definedName>
    <definedName name="A5_E562147" localSheetId="33">#REF!</definedName>
    <definedName name="A5_E562147">#REF!</definedName>
    <definedName name="A5_E562148" localSheetId="33">#REF!</definedName>
    <definedName name="A5_E562148">#REF!</definedName>
    <definedName name="A5_E562149" localSheetId="33">#REF!</definedName>
    <definedName name="A5_E562149">#REF!</definedName>
    <definedName name="A5_E562150" localSheetId="33">#REF!</definedName>
    <definedName name="A5_E562150">#REF!</definedName>
    <definedName name="A5_E562151" localSheetId="33">#REF!</definedName>
    <definedName name="A5_E562151">#REF!</definedName>
    <definedName name="A5_E562153" localSheetId="33">#REF!</definedName>
    <definedName name="A5_E562153">#REF!</definedName>
    <definedName name="A5_E562154" localSheetId="33">#REF!</definedName>
    <definedName name="A5_E562154">#REF!</definedName>
    <definedName name="A5_E562155" localSheetId="33">#REF!</definedName>
    <definedName name="A5_E562155">#REF!</definedName>
    <definedName name="A5_E562160" localSheetId="33">#REF!</definedName>
    <definedName name="A5_E562160">#REF!</definedName>
    <definedName name="A5_E562161" localSheetId="33">#REF!</definedName>
    <definedName name="A5_E562161">#REF!</definedName>
    <definedName name="A5_E562163" localSheetId="33">#REF!</definedName>
    <definedName name="A5_E562163">#REF!</definedName>
    <definedName name="A5_E562165" localSheetId="33">#REF!</definedName>
    <definedName name="A5_E562165">#REF!</definedName>
    <definedName name="A5_E562170" localSheetId="33">#REF!</definedName>
    <definedName name="A5_E562170">#REF!</definedName>
    <definedName name="A5_E562180" localSheetId="33">#REF!</definedName>
    <definedName name="A5_E562180">#REF!</definedName>
    <definedName name="A5_E562190" localSheetId="33">#REF!</definedName>
    <definedName name="A5_E562190">#REF!</definedName>
    <definedName name="A5_E562200" localSheetId="33">#REF!</definedName>
    <definedName name="A5_E562200">#REF!</definedName>
    <definedName name="A5_E562210" localSheetId="33">#REF!</definedName>
    <definedName name="A5_E562210">#REF!</definedName>
    <definedName name="A5_E562220" localSheetId="33">#REF!</definedName>
    <definedName name="A5_E562220">#REF!</definedName>
    <definedName name="A5_E562230" localSheetId="33">#REF!</definedName>
    <definedName name="A5_E562230">#REF!</definedName>
    <definedName name="A5_E562235" localSheetId="33">#REF!</definedName>
    <definedName name="A5_E562235">#REF!</definedName>
    <definedName name="A5_E562250" localSheetId="33">#REF!</definedName>
    <definedName name="A5_E562250">#REF!</definedName>
    <definedName name="A5_E565010" localSheetId="33">#REF!</definedName>
    <definedName name="A5_E565010">#REF!</definedName>
    <definedName name="A5_E565030" localSheetId="33">#REF!</definedName>
    <definedName name="A5_E565030">#REF!</definedName>
    <definedName name="A5_E565040" localSheetId="33">#REF!</definedName>
    <definedName name="A5_E565040">#REF!</definedName>
    <definedName name="A5_E566010" localSheetId="33">#REF!</definedName>
    <definedName name="A5_E566010">#REF!</definedName>
    <definedName name="A5_E566020" localSheetId="33">#REF!</definedName>
    <definedName name="A5_E566020">#REF!</definedName>
    <definedName name="A5_E566030" localSheetId="33">#REF!</definedName>
    <definedName name="A5_E566030">#REF!</definedName>
    <definedName name="A5_E566040" localSheetId="33">#REF!</definedName>
    <definedName name="A5_E566040">#REF!</definedName>
    <definedName name="A5_E567000" localSheetId="33">#REF!</definedName>
    <definedName name="A5_E567000">#REF!</definedName>
    <definedName name="A5_E569010" localSheetId="33">#REF!</definedName>
    <definedName name="A5_E569010">#REF!</definedName>
    <definedName name="A5_E569020" localSheetId="33">#REF!</definedName>
    <definedName name="A5_E569020">#REF!</definedName>
    <definedName name="A5_E570010" localSheetId="33">#REF!</definedName>
    <definedName name="A5_E570010">#REF!</definedName>
    <definedName name="A5_E571010" localSheetId="33">#REF!</definedName>
    <definedName name="A5_E571010">#REF!</definedName>
    <definedName name="A5_E571020" localSheetId="33">#REF!</definedName>
    <definedName name="A5_E571020">#REF!</definedName>
    <definedName name="A5_E571030" localSheetId="33">#REF!</definedName>
    <definedName name="A5_E571030">#REF!</definedName>
    <definedName name="A5_E571040" localSheetId="33">#REF!</definedName>
    <definedName name="A5_E571040">#REF!</definedName>
    <definedName name="A5_E571050" localSheetId="33">#REF!</definedName>
    <definedName name="A5_E571050">#REF!</definedName>
    <definedName name="A5_E572010" localSheetId="33">#REF!</definedName>
    <definedName name="A5_E572010">#REF!</definedName>
    <definedName name="A5_E572020" localSheetId="33">#REF!</definedName>
    <definedName name="A5_E572020">#REF!</definedName>
    <definedName name="A5_E572025" localSheetId="33">#REF!</definedName>
    <definedName name="A5_E572025">#REF!</definedName>
    <definedName name="A5_E572027" localSheetId="33">#REF!</definedName>
    <definedName name="A5_E572027">#REF!</definedName>
    <definedName name="A5_E572030" localSheetId="33">#REF!</definedName>
    <definedName name="A5_E572030">#REF!</definedName>
    <definedName name="A5_E572035" localSheetId="33">#REF!</definedName>
    <definedName name="A5_E572035">#REF!</definedName>
    <definedName name="A5_E572040" localSheetId="33">#REF!</definedName>
    <definedName name="A5_E572040">#REF!</definedName>
    <definedName name="A5_E572051" localSheetId="33">#REF!</definedName>
    <definedName name="A5_E572051">#REF!</definedName>
    <definedName name="A5_E572052" localSheetId="33">#REF!</definedName>
    <definedName name="A5_E572052">#REF!</definedName>
    <definedName name="A5_E60100UR" localSheetId="33">#REF!</definedName>
    <definedName name="A5_E60100UR">#REF!</definedName>
    <definedName name="A5_E6011070" localSheetId="33">#REF!</definedName>
    <definedName name="A5_E6011070">#REF!</definedName>
    <definedName name="A5_E6011074" localSheetId="33">#REF!</definedName>
    <definedName name="A5_E6011074">#REF!</definedName>
    <definedName name="A5_E6011090" localSheetId="33">#REF!</definedName>
    <definedName name="A5_E6011090">#REF!</definedName>
    <definedName name="A5_E6013090" localSheetId="33">#REF!</definedName>
    <definedName name="A5_E6013090">#REF!</definedName>
    <definedName name="A5_E6021080" localSheetId="33">#REF!</definedName>
    <definedName name="A5_E6021080">#REF!</definedName>
    <definedName name="A5_E6021090" localSheetId="33">#REF!</definedName>
    <definedName name="A5_E6021090">#REF!</definedName>
    <definedName name="A5_E6023090" localSheetId="33">#REF!</definedName>
    <definedName name="A5_E6023090">#REF!</definedName>
    <definedName name="A5_E6025010" localSheetId="33">#REF!</definedName>
    <definedName name="A5_E6025010">#REF!</definedName>
    <definedName name="A5_E6025050" localSheetId="33">#REF!</definedName>
    <definedName name="A5_E6025050">#REF!</definedName>
    <definedName name="A5_E6025051" localSheetId="33">#REF!</definedName>
    <definedName name="A5_E6025051">#REF!</definedName>
    <definedName name="A5_E6025065" localSheetId="33">#REF!</definedName>
    <definedName name="A5_E6025065">#REF!</definedName>
    <definedName name="A5_E6025091" localSheetId="33">#REF!</definedName>
    <definedName name="A5_E6025091">#REF!</definedName>
    <definedName name="A5_E6025092" localSheetId="33">#REF!</definedName>
    <definedName name="A5_E6025092">#REF!</definedName>
    <definedName name="A5_E6025093" localSheetId="33">#REF!</definedName>
    <definedName name="A5_E6025093">#REF!</definedName>
    <definedName name="A5_E6025095" localSheetId="33">#REF!</definedName>
    <definedName name="A5_E6025095">#REF!</definedName>
    <definedName name="A5_E6025150" localSheetId="33">#REF!</definedName>
    <definedName name="A5_E6025150">#REF!</definedName>
    <definedName name="A5_E6025304" localSheetId="33">#REF!</definedName>
    <definedName name="A5_E6025304">#REF!</definedName>
    <definedName name="A5_E6025306" localSheetId="33">#REF!</definedName>
    <definedName name="A5_E6025306">#REF!</definedName>
    <definedName name="A5_E6026090" localSheetId="33">#REF!</definedName>
    <definedName name="A5_E6026090">#REF!</definedName>
    <definedName name="A5_E6028080" localSheetId="33">#REF!</definedName>
    <definedName name="A5_E6028080">#REF!</definedName>
    <definedName name="A5_E6028090" localSheetId="33">#REF!</definedName>
    <definedName name="A5_E6028090">#REF!</definedName>
    <definedName name="A5_E6040050" localSheetId="33">#REF!</definedName>
    <definedName name="A5_E6040050">#REF!</definedName>
    <definedName name="A5_E6040051" localSheetId="33">#REF!</definedName>
    <definedName name="A5_E6040051">#REF!</definedName>
    <definedName name="A5_E6044090" localSheetId="33">#REF!</definedName>
    <definedName name="A5_E6044090">#REF!</definedName>
    <definedName name="A5_E6047090" localSheetId="33">#REF!</definedName>
    <definedName name="A5_E6047090">#REF!</definedName>
    <definedName name="A5_E6049090" localSheetId="33">#REF!</definedName>
    <definedName name="A5_E6049090">#REF!</definedName>
    <definedName name="A5_E604909D" localSheetId="33">#REF!</definedName>
    <definedName name="A5_E604909D">#REF!</definedName>
    <definedName name="A5_E604909Z" localSheetId="33">#REF!</definedName>
    <definedName name="A5_E604909Z">#REF!</definedName>
    <definedName name="A5_E6061090" localSheetId="33">#REF!</definedName>
    <definedName name="A5_E6061090">#REF!</definedName>
    <definedName name="A5_E6061090F" localSheetId="33">#REF!</definedName>
    <definedName name="A5_E6061090F">#REF!</definedName>
    <definedName name="A5_E606109D" localSheetId="33">#REF!</definedName>
    <definedName name="A5_E606109D">#REF!</definedName>
    <definedName name="A5_E6062090" localSheetId="33">#REF!</definedName>
    <definedName name="A5_E6062090">#REF!</definedName>
    <definedName name="A5_E6071010" localSheetId="33">#REF!</definedName>
    <definedName name="A5_E6071010">#REF!</definedName>
    <definedName name="A5_E607101D" localSheetId="33">#REF!</definedName>
    <definedName name="A5_E607101D">#REF!</definedName>
    <definedName name="A5_E607109D" localSheetId="33">#REF!</definedName>
    <definedName name="A5_E607109D">#REF!</definedName>
    <definedName name="A5_E6090000" localSheetId="33">#REF!</definedName>
    <definedName name="A5_E6090000">#REF!</definedName>
    <definedName name="A5_E6090089" localSheetId="33">#REF!</definedName>
    <definedName name="A5_E6090089">#REF!</definedName>
    <definedName name="A5_E6092086" localSheetId="33">#REF!</definedName>
    <definedName name="A5_E6092086">#REF!</definedName>
    <definedName name="A5_E6092087" localSheetId="33">#REF!</definedName>
    <definedName name="A5_E6092087">#REF!</definedName>
    <definedName name="A5_E6092090" localSheetId="33">#REF!</definedName>
    <definedName name="A5_E6092090">#REF!</definedName>
    <definedName name="A5_E6094090" localSheetId="33">#REF!</definedName>
    <definedName name="A5_E6094090">#REF!</definedName>
    <definedName name="A5_E6094091" localSheetId="33">#REF!</definedName>
    <definedName name="A5_E6094091">#REF!</definedName>
    <definedName name="A5_E60940DG" localSheetId="33">#REF!</definedName>
    <definedName name="A5_E60940DG">#REF!</definedName>
    <definedName name="A5_E60940DL" localSheetId="33">#REF!</definedName>
    <definedName name="A5_E60940DL">#REF!</definedName>
    <definedName name="A5_E6095010" localSheetId="33">#REF!</definedName>
    <definedName name="A5_E6095010">#REF!</definedName>
    <definedName name="A5_E6095090" localSheetId="33">#REF!</definedName>
    <definedName name="A5_E6095090">#REF!</definedName>
    <definedName name="A5_E6097010" localSheetId="33">#REF!</definedName>
    <definedName name="A5_E6097010">#REF!</definedName>
    <definedName name="A5_E6100005" localSheetId="33">#REF!</definedName>
    <definedName name="A5_E6100005">#REF!</definedName>
    <definedName name="A5_E6100030" localSheetId="33">#REF!</definedName>
    <definedName name="A5_E6100030">#REF!</definedName>
    <definedName name="A5_E6100035" localSheetId="33">#REF!</definedName>
    <definedName name="A5_E6100035">#REF!</definedName>
    <definedName name="A5_E6100054" localSheetId="33">#REF!</definedName>
    <definedName name="A5_E6100054">#REF!</definedName>
    <definedName name="A5_E6100055" localSheetId="33">#REF!</definedName>
    <definedName name="A5_E6100055">#REF!</definedName>
    <definedName name="A5_E6100060" localSheetId="33">#REF!</definedName>
    <definedName name="A5_E6100060">#REF!</definedName>
    <definedName name="A5_E6100061" localSheetId="33">#REF!</definedName>
    <definedName name="A5_E6100061">#REF!</definedName>
    <definedName name="A5_E6100062" localSheetId="33">#REF!</definedName>
    <definedName name="A5_E6100062">#REF!</definedName>
    <definedName name="A5_E6100063" localSheetId="33">#REF!</definedName>
    <definedName name="A5_E6100063">#REF!</definedName>
    <definedName name="A5_E6100064" localSheetId="33">#REF!</definedName>
    <definedName name="A5_E6100064">#REF!</definedName>
    <definedName name="A5_E6100071" localSheetId="33">#REF!</definedName>
    <definedName name="A5_E6100071">#REF!</definedName>
    <definedName name="A5_E6100078" localSheetId="33">#REF!</definedName>
    <definedName name="A5_E6100078">#REF!</definedName>
    <definedName name="A5_E6100079" localSheetId="33">#REF!</definedName>
    <definedName name="A5_E6100079">#REF!</definedName>
    <definedName name="A5_E6100089" localSheetId="33">#REF!</definedName>
    <definedName name="A5_E6100089">#REF!</definedName>
    <definedName name="A5_E6100090" localSheetId="33">#REF!</definedName>
    <definedName name="A5_E6100090">#REF!</definedName>
    <definedName name="A5_E6100100" localSheetId="33">#REF!</definedName>
    <definedName name="A5_E6100100">#REF!</definedName>
    <definedName name="A5_E6100140" localSheetId="33">#REF!</definedName>
    <definedName name="A5_E6100140">#REF!</definedName>
    <definedName name="A5_E610017E" localSheetId="33">#REF!</definedName>
    <definedName name="A5_E610017E">#REF!</definedName>
    <definedName name="A5_E610017Z" localSheetId="33">#REF!</definedName>
    <definedName name="A5_E610017Z">#REF!</definedName>
    <definedName name="A5_E6100200" localSheetId="33">#REF!</definedName>
    <definedName name="A5_E6100200">#REF!</definedName>
    <definedName name="A5_E610109D" localSheetId="33">#REF!</definedName>
    <definedName name="A5_E610109D">#REF!</definedName>
    <definedName name="A5_E610110D" localSheetId="33">#REF!</definedName>
    <definedName name="A5_E610110D">#REF!</definedName>
    <definedName name="A5_E6106090" localSheetId="33">#REF!</definedName>
    <definedName name="A5_E6106090">#REF!</definedName>
    <definedName name="A5_E6107055" localSheetId="33">#REF!</definedName>
    <definedName name="A5_E6107055">#REF!</definedName>
    <definedName name="A5_E6107084" localSheetId="33">#REF!</definedName>
    <definedName name="A5_E6107084">#REF!</definedName>
    <definedName name="A5_E6107099" localSheetId="33">#REF!</definedName>
    <definedName name="A5_E6107099">#REF!</definedName>
    <definedName name="A5_E6107106" localSheetId="33">#REF!</definedName>
    <definedName name="A5_E6107106">#REF!</definedName>
    <definedName name="A5_E6107108" localSheetId="33">#REF!</definedName>
    <definedName name="A5_E6107108">#REF!</definedName>
    <definedName name="A5_E6109210" localSheetId="33">#REF!</definedName>
    <definedName name="A5_E6109210">#REF!</definedName>
    <definedName name="A5_E6109300" localSheetId="33">#REF!</definedName>
    <definedName name="A5_E6109300">#REF!</definedName>
    <definedName name="A5_E6120090" localSheetId="33">#REF!</definedName>
    <definedName name="A5_E6120090">#REF!</definedName>
    <definedName name="A5_E6120094" localSheetId="33">#REF!</definedName>
    <definedName name="A5_E6120094">#REF!</definedName>
    <definedName name="A5_E6130070" localSheetId="33">#REF!</definedName>
    <definedName name="A5_E6130070">#REF!</definedName>
    <definedName name="A5_E6130080" localSheetId="33">#REF!</definedName>
    <definedName name="A5_E6130080">#REF!</definedName>
    <definedName name="A5_E6130085" localSheetId="33">#REF!</definedName>
    <definedName name="A5_E6130085">#REF!</definedName>
    <definedName name="A5_E6130090" localSheetId="33">#REF!</definedName>
    <definedName name="A5_E6130090">#REF!</definedName>
    <definedName name="A5_E6130096" localSheetId="33">#REF!</definedName>
    <definedName name="A5_E6130096">#REF!</definedName>
    <definedName name="A5_E6130097" localSheetId="33">#REF!</definedName>
    <definedName name="A5_E6130097">#REF!</definedName>
    <definedName name="A5_E6130098" localSheetId="33">#REF!</definedName>
    <definedName name="A5_E6130098">#REF!</definedName>
    <definedName name="A5_E6140010" localSheetId="33">#REF!</definedName>
    <definedName name="A5_E6140010">#REF!</definedName>
    <definedName name="A5_E6140030" localSheetId="33">#REF!</definedName>
    <definedName name="A5_E6140030">#REF!</definedName>
    <definedName name="A5_E6140090" localSheetId="33">#REF!</definedName>
    <definedName name="A5_E6140090">#REF!</definedName>
    <definedName name="A5_E6150090" localSheetId="33">#REF!</definedName>
    <definedName name="A5_E6150090">#REF!</definedName>
    <definedName name="A5_E6160080" localSheetId="33">#REF!</definedName>
    <definedName name="A5_E6160080">#REF!</definedName>
    <definedName name="A5_E6160090" localSheetId="33">#REF!</definedName>
    <definedName name="A5_E6160090">#REF!</definedName>
    <definedName name="A5_E6160091" localSheetId="33">#REF!</definedName>
    <definedName name="A5_E6160091">#REF!</definedName>
    <definedName name="A5_E6170090" localSheetId="33">#REF!</definedName>
    <definedName name="A5_E6170090">#REF!</definedName>
    <definedName name="A5_E6170093" localSheetId="33">#REF!</definedName>
    <definedName name="A5_E6170093">#REF!</definedName>
    <definedName name="A5_E6170094" localSheetId="33">#REF!</definedName>
    <definedName name="A5_E6170094">#REF!</definedName>
    <definedName name="A5_E6171090" localSheetId="33">#REF!</definedName>
    <definedName name="A5_E6171090">#REF!</definedName>
    <definedName name="A5_E6172090" localSheetId="33">#REF!</definedName>
    <definedName name="A5_E6172090">#REF!</definedName>
    <definedName name="A5_E6172093" localSheetId="33">#REF!</definedName>
    <definedName name="A5_E6172093">#REF!</definedName>
    <definedName name="A5_E6172094" localSheetId="33">#REF!</definedName>
    <definedName name="A5_E6172094">#REF!</definedName>
    <definedName name="A5_E6175010" localSheetId="33">#REF!</definedName>
    <definedName name="A5_E6175010">#REF!</definedName>
    <definedName name="A5_E6175020" localSheetId="33">#REF!</definedName>
    <definedName name="A5_E6175020">#REF!</definedName>
    <definedName name="A5_E6175035" localSheetId="33">#REF!</definedName>
    <definedName name="A5_E6175035">#REF!</definedName>
    <definedName name="A5_E6175040" localSheetId="33">#REF!</definedName>
    <definedName name="A5_E6175040">#REF!</definedName>
    <definedName name="A5_E6175070" localSheetId="33">#REF!</definedName>
    <definedName name="A5_E6175070">#REF!</definedName>
    <definedName name="A5_E6175075" localSheetId="33">#REF!</definedName>
    <definedName name="A5_E6175075">#REF!</definedName>
    <definedName name="A5_E6175080" localSheetId="33">#REF!</definedName>
    <definedName name="A5_E6175080">#REF!</definedName>
    <definedName name="A5_E6175090" localSheetId="33">#REF!</definedName>
    <definedName name="A5_E6175090">#REF!</definedName>
    <definedName name="A5_E6176090" localSheetId="33">#REF!</definedName>
    <definedName name="A5_E6176090">#REF!</definedName>
    <definedName name="A5_E6176100" localSheetId="33">#REF!</definedName>
    <definedName name="A5_E6176100">#REF!</definedName>
    <definedName name="A5_E6181090" localSheetId="33">#REF!</definedName>
    <definedName name="A5_E6181090">#REF!</definedName>
    <definedName name="A5_E6182090" localSheetId="33">#REF!</definedName>
    <definedName name="A5_E6182090">#REF!</definedName>
    <definedName name="A5_E6184090" localSheetId="33">#REF!</definedName>
    <definedName name="A5_E6184090">#REF!</definedName>
    <definedName name="A5_E6190090" localSheetId="33">#REF!</definedName>
    <definedName name="A5_E6190090">#REF!</definedName>
    <definedName name="A5_E6191090" localSheetId="33">#REF!</definedName>
    <definedName name="A5_E6191090">#REF!</definedName>
    <definedName name="A5_E6200090" localSheetId="33">#REF!</definedName>
    <definedName name="A5_E6200090">#REF!</definedName>
    <definedName name="A5_E6202010" localSheetId="33">#REF!</definedName>
    <definedName name="A5_E6202010">#REF!</definedName>
    <definedName name="A5_E6202020" localSheetId="33">#REF!</definedName>
    <definedName name="A5_E6202020">#REF!</definedName>
    <definedName name="A5_E6202030" localSheetId="33">#REF!</definedName>
    <definedName name="A5_E6202030">#REF!</definedName>
    <definedName name="A5_E6202040" localSheetId="33">#REF!</definedName>
    <definedName name="A5_E6202040">#REF!</definedName>
    <definedName name="A5_E6202050" localSheetId="33">#REF!</definedName>
    <definedName name="A5_E6202050">#REF!</definedName>
    <definedName name="A5_E6202060" localSheetId="33">#REF!</definedName>
    <definedName name="A5_E6202060">#REF!</definedName>
    <definedName name="A5_E6202085" localSheetId="33">#REF!</definedName>
    <definedName name="A5_E6202085">#REF!</definedName>
    <definedName name="A5_E6202090" localSheetId="33">#REF!</definedName>
    <definedName name="A5_E6202090">#REF!</definedName>
    <definedName name="A5_E6203090" localSheetId="33">#REF!</definedName>
    <definedName name="A5_E6203090">#REF!</definedName>
    <definedName name="A5_E6203095" localSheetId="33">#REF!</definedName>
    <definedName name="A5_E6203095">#REF!</definedName>
    <definedName name="A5_E6204010" localSheetId="33">#REF!</definedName>
    <definedName name="A5_E6204010">#REF!</definedName>
    <definedName name="A5_E6206090" localSheetId="33">#REF!</definedName>
    <definedName name="A5_E6206090">#REF!</definedName>
    <definedName name="A5_E6208010" localSheetId="33">#REF!</definedName>
    <definedName name="A5_E6208010">#REF!</definedName>
    <definedName name="A5_E6208015" localSheetId="33">#REF!</definedName>
    <definedName name="A5_E6208015">#REF!</definedName>
    <definedName name="A5_E6220090" localSheetId="33">#REF!</definedName>
    <definedName name="A5_E6220090">#REF!</definedName>
    <definedName name="A5_E6230090" localSheetId="33">#REF!</definedName>
    <definedName name="A5_E6230090">#REF!</definedName>
    <definedName name="A5_E6241010" localSheetId="33">#REF!</definedName>
    <definedName name="A5_E6241010">#REF!</definedName>
    <definedName name="A5_E6241020" localSheetId="33">#REF!</definedName>
    <definedName name="A5_E6241020">#REF!</definedName>
    <definedName name="A5_E6250090" localSheetId="33">#REF!</definedName>
    <definedName name="A5_E6250090">#REF!</definedName>
    <definedName name="A5_E6250095" localSheetId="33">#REF!</definedName>
    <definedName name="A5_E6250095">#REF!</definedName>
    <definedName name="A5_E6260002" localSheetId="33">#REF!</definedName>
    <definedName name="A5_E6260002">#REF!</definedName>
    <definedName name="A5_E6260004" localSheetId="33">#REF!</definedName>
    <definedName name="A5_E6260004">#REF!</definedName>
    <definedName name="A5_E6260005" localSheetId="33">#REF!</definedName>
    <definedName name="A5_E6260005">#REF!</definedName>
    <definedName name="A5_E6260007" localSheetId="33">#REF!</definedName>
    <definedName name="A5_E6260007">#REF!</definedName>
    <definedName name="A5_E6260010" localSheetId="33">#REF!</definedName>
    <definedName name="A5_E6260010">#REF!</definedName>
    <definedName name="A5_E6260012" localSheetId="33">#REF!</definedName>
    <definedName name="A5_E6260012">#REF!</definedName>
    <definedName name="A5_E6260016" localSheetId="33">#REF!</definedName>
    <definedName name="A5_E6260016">#REF!</definedName>
    <definedName name="A5_E6260018" localSheetId="33">#REF!</definedName>
    <definedName name="A5_E6260018">#REF!</definedName>
    <definedName name="A5_E6260020" localSheetId="33">#REF!</definedName>
    <definedName name="A5_E6260020">#REF!</definedName>
    <definedName name="A5_E6260021" localSheetId="33">#REF!</definedName>
    <definedName name="A5_E6260021">#REF!</definedName>
    <definedName name="A5_E6260026" localSheetId="33">#REF!</definedName>
    <definedName name="A5_E6260026">#REF!</definedName>
    <definedName name="A5_E6260030" localSheetId="33">#REF!</definedName>
    <definedName name="A5_E6260030">#REF!</definedName>
    <definedName name="A5_E6260031" localSheetId="33">#REF!</definedName>
    <definedName name="A5_E6260031">#REF!</definedName>
    <definedName name="A5_E6260032" localSheetId="33">#REF!</definedName>
    <definedName name="A5_E6260032">#REF!</definedName>
    <definedName name="A5_E6260033" localSheetId="33">#REF!</definedName>
    <definedName name="A5_E6260033">#REF!</definedName>
    <definedName name="A5_E6260034" localSheetId="33">#REF!</definedName>
    <definedName name="A5_E6260034">#REF!</definedName>
    <definedName name="A5_E6260035" localSheetId="33">#REF!</definedName>
    <definedName name="A5_E6260035">#REF!</definedName>
    <definedName name="A5_E6260036" localSheetId="33">#REF!</definedName>
    <definedName name="A5_E6260036">#REF!</definedName>
    <definedName name="A5_E6260038" localSheetId="33">#REF!</definedName>
    <definedName name="A5_E6260038">#REF!</definedName>
    <definedName name="A5_E6260040" localSheetId="33">#REF!</definedName>
    <definedName name="A5_E6260040">#REF!</definedName>
    <definedName name="A5_E6260041" localSheetId="33">#REF!</definedName>
    <definedName name="A5_E6260041">#REF!</definedName>
    <definedName name="A5_E6260045" localSheetId="33">#REF!</definedName>
    <definedName name="A5_E6260045">#REF!</definedName>
    <definedName name="A5_E6260050" localSheetId="33">#REF!</definedName>
    <definedName name="A5_E6260050">#REF!</definedName>
    <definedName name="A5_E6260052" localSheetId="33">#REF!</definedName>
    <definedName name="A5_E6260052">#REF!</definedName>
    <definedName name="A5_E6260054" localSheetId="33">#REF!</definedName>
    <definedName name="A5_E6260054">#REF!</definedName>
    <definedName name="A5_E6260056" localSheetId="33">#REF!</definedName>
    <definedName name="A5_E6260056">#REF!</definedName>
    <definedName name="A5_E6260058" localSheetId="33">#REF!</definedName>
    <definedName name="A5_E6260058">#REF!</definedName>
    <definedName name="A5_E6260064" localSheetId="33">#REF!</definedName>
    <definedName name="A5_E6260064">#REF!</definedName>
    <definedName name="A5_E6260068" localSheetId="33">#REF!</definedName>
    <definedName name="A5_E6260068">#REF!</definedName>
    <definedName name="A5_E6260092" localSheetId="33">#REF!</definedName>
    <definedName name="A5_E6260092">#REF!</definedName>
    <definedName name="A5_E6260094" localSheetId="33">#REF!</definedName>
    <definedName name="A5_E6260094">#REF!</definedName>
    <definedName name="A5_E6260096" localSheetId="33">#REF!</definedName>
    <definedName name="A5_E6260096">#REF!</definedName>
    <definedName name="A5_E6260097" localSheetId="33">#REF!</definedName>
    <definedName name="A5_E6260097">#REF!</definedName>
    <definedName name="A5_E6260200" localSheetId="33">#REF!</definedName>
    <definedName name="A5_E6260200">#REF!</definedName>
    <definedName name="A5_E6260205" localSheetId="33">#REF!</definedName>
    <definedName name="A5_E6260205">#REF!</definedName>
    <definedName name="A5_E6260210" localSheetId="33">#REF!</definedName>
    <definedName name="A5_E6260210">#REF!</definedName>
    <definedName name="A5_E6260220" localSheetId="33">#REF!</definedName>
    <definedName name="A5_E6260220">#REF!</definedName>
    <definedName name="A5_E6260221" localSheetId="33">#REF!</definedName>
    <definedName name="A5_E6260221">#REF!</definedName>
    <definedName name="A5_E6260225" localSheetId="33">#REF!</definedName>
    <definedName name="A5_E6260225">#REF!</definedName>
    <definedName name="A5_E6260230" localSheetId="33">#REF!</definedName>
    <definedName name="A5_E6260230">#REF!</definedName>
    <definedName name="A5_E6260300" localSheetId="33">#REF!</definedName>
    <definedName name="A5_E6260300">#REF!</definedName>
    <definedName name="A5_E6260301" localSheetId="33">#REF!</definedName>
    <definedName name="A5_E6260301">#REF!</definedName>
    <definedName name="A5_E6260302" localSheetId="33">#REF!</definedName>
    <definedName name="A5_E6260302">#REF!</definedName>
    <definedName name="A5_E6260303" localSheetId="33">#REF!</definedName>
    <definedName name="A5_E6260303">#REF!</definedName>
    <definedName name="A5_E6260410" localSheetId="33">#REF!</definedName>
    <definedName name="A5_E6260410">#REF!</definedName>
    <definedName name="A5_E6260435" localSheetId="33">#REF!</definedName>
    <definedName name="A5_E6260435">#REF!</definedName>
    <definedName name="A5_E6260455" localSheetId="33">#REF!</definedName>
    <definedName name="A5_E6260455">#REF!</definedName>
    <definedName name="A5_E6260465" localSheetId="33">#REF!</definedName>
    <definedName name="A5_E6260465">#REF!</definedName>
    <definedName name="A5_E6260515" localSheetId="33">#REF!</definedName>
    <definedName name="A5_E6260515">#REF!</definedName>
    <definedName name="A5_E6260992" localSheetId="33">#REF!</definedName>
    <definedName name="A5_E6260992">#REF!</definedName>
    <definedName name="A5_E6260993" localSheetId="33">#REF!</definedName>
    <definedName name="A5_E6260993">#REF!</definedName>
    <definedName name="A5_E6260999" localSheetId="33">#REF!</definedName>
    <definedName name="A5_E6260999">#REF!</definedName>
    <definedName name="A5_E626409D" localSheetId="33">#REF!</definedName>
    <definedName name="A5_E626409D">#REF!</definedName>
    <definedName name="A5_E6266020" localSheetId="33">#REF!</definedName>
    <definedName name="A5_E6266020">#REF!</definedName>
    <definedName name="A5_E6268050" localSheetId="33">#REF!</definedName>
    <definedName name="A5_E6268050">#REF!</definedName>
    <definedName name="A5_E6268051" localSheetId="33">#REF!</definedName>
    <definedName name="A5_E6268051">#REF!</definedName>
    <definedName name="A5_E6268090" localSheetId="33">#REF!</definedName>
    <definedName name="A5_E6268090">#REF!</definedName>
    <definedName name="A5_E6268100" localSheetId="33">#REF!</definedName>
    <definedName name="A5_E6268100">#REF!</definedName>
    <definedName name="A5_E6268120" localSheetId="33">#REF!</definedName>
    <definedName name="A5_E6268120">#REF!</definedName>
    <definedName name="A5_E6268130" localSheetId="33">#REF!</definedName>
    <definedName name="A5_E6268130">#REF!</definedName>
    <definedName name="A5_E6268150" localSheetId="33">#REF!</definedName>
    <definedName name="A5_E6268150">#REF!</definedName>
    <definedName name="A5_E626F107" localSheetId="33">#REF!</definedName>
    <definedName name="A5_E626F107">#REF!</definedName>
    <definedName name="A5_E700010" localSheetId="33">#REF!</definedName>
    <definedName name="A5_E700010">#REF!</definedName>
    <definedName name="A5_E702010" localSheetId="33">#REF!</definedName>
    <definedName name="A5_E702010">#REF!</definedName>
    <definedName name="A5_E702050" localSheetId="33">#REF!</definedName>
    <definedName name="A5_E702050">#REF!</definedName>
    <definedName name="A5_E702070" localSheetId="33">#REF!</definedName>
    <definedName name="A5_E702070">#REF!</definedName>
    <definedName name="A5_E704010" localSheetId="33">#REF!</definedName>
    <definedName name="A5_E704010">#REF!</definedName>
    <definedName name="A5_E704020" localSheetId="33">#REF!</definedName>
    <definedName name="A5_E704020">#REF!</definedName>
    <definedName name="A5_E704030" localSheetId="33">#REF!</definedName>
    <definedName name="A5_E704030">#REF!</definedName>
    <definedName name="A5_E704031" localSheetId="33">#REF!</definedName>
    <definedName name="A5_E704031">#REF!</definedName>
    <definedName name="A5_E704034" localSheetId="33">#REF!</definedName>
    <definedName name="A5_E704034">#REF!</definedName>
    <definedName name="A5_E704040" localSheetId="33">#REF!</definedName>
    <definedName name="A5_E704040">#REF!</definedName>
    <definedName name="A5_E704090" localSheetId="33">#REF!</definedName>
    <definedName name="A5_E704090">#REF!</definedName>
    <definedName name="A5_E708010" localSheetId="33">#REF!</definedName>
    <definedName name="A5_E708010">#REF!</definedName>
    <definedName name="A5_E708020" localSheetId="33">#REF!</definedName>
    <definedName name="A5_E708020">#REF!</definedName>
    <definedName name="A5_E708030" localSheetId="33">#REF!</definedName>
    <definedName name="A5_E708030">#REF!</definedName>
    <definedName name="A5_E708050" localSheetId="33">#REF!</definedName>
    <definedName name="A5_E708050">#REF!</definedName>
    <definedName name="A5_E708060" localSheetId="33">#REF!</definedName>
    <definedName name="A5_E708060">#REF!</definedName>
    <definedName name="A5_E708062" localSheetId="33">#REF!</definedName>
    <definedName name="A5_E708062">#REF!</definedName>
    <definedName name="A5_E708070" localSheetId="33">#REF!</definedName>
    <definedName name="A5_E708070">#REF!</definedName>
    <definedName name="A5_E708080" localSheetId="33">#REF!</definedName>
    <definedName name="A5_E708080">#REF!</definedName>
    <definedName name="A5_E708085" localSheetId="33">#REF!</definedName>
    <definedName name="A5_E708085">#REF!</definedName>
    <definedName name="A5_E708115" localSheetId="33">#REF!</definedName>
    <definedName name="A5_E708115">#REF!</definedName>
    <definedName name="A5_E708120" localSheetId="33">#REF!</definedName>
    <definedName name="A5_E708120">#REF!</definedName>
    <definedName name="A5_E708130" localSheetId="33">#REF!</definedName>
    <definedName name="A5_E708130">#REF!</definedName>
    <definedName name="A5_E708140" localSheetId="33">#REF!</definedName>
    <definedName name="A5_E708140">#REF!</definedName>
    <definedName name="A5_E708160" localSheetId="33">#REF!</definedName>
    <definedName name="A5_E708160">#REF!</definedName>
    <definedName name="A5_E708165" localSheetId="33">#REF!</definedName>
    <definedName name="A5_E708165">#REF!</definedName>
    <definedName name="A5_E708230" localSheetId="33">#REF!</definedName>
    <definedName name="A5_E708230">#REF!</definedName>
    <definedName name="A5_E708240" localSheetId="33">#REF!</definedName>
    <definedName name="A5_E708240">#REF!</definedName>
    <definedName name="A5_E708280" localSheetId="33">#REF!</definedName>
    <definedName name="A5_E708280">#REF!</definedName>
    <definedName name="A5_E711998" localSheetId="33">#REF!</definedName>
    <definedName name="A5_E711998">#REF!</definedName>
    <definedName name="A5_E711999" localSheetId="33">#REF!</definedName>
    <definedName name="A5_E711999">#REF!</definedName>
    <definedName name="A5_E712015" localSheetId="33">#REF!</definedName>
    <definedName name="A5_E712015">#REF!</definedName>
    <definedName name="A5_E712020" localSheetId="33">#REF!</definedName>
    <definedName name="A5_E712020">#REF!</definedName>
    <definedName name="A5_E712031" localSheetId="33">#REF!</definedName>
    <definedName name="A5_E712031">#REF!</definedName>
    <definedName name="A5_E712040" localSheetId="33">#REF!</definedName>
    <definedName name="A5_E712040">#REF!</definedName>
    <definedName name="A5_E717010" localSheetId="33">#REF!</definedName>
    <definedName name="A5_E717010">#REF!</definedName>
    <definedName name="A5_E717020" localSheetId="33">#REF!</definedName>
    <definedName name="A5_E717020">#REF!</definedName>
    <definedName name="A5_E717025" localSheetId="33">#REF!</definedName>
    <definedName name="A5_E717025">#REF!</definedName>
    <definedName name="A5_E717510" localSheetId="33">#REF!</definedName>
    <definedName name="A5_E717510">#REF!</definedName>
    <definedName name="A5_E717520" localSheetId="33">#REF!</definedName>
    <definedName name="A5_E717520">#REF!</definedName>
    <definedName name="A5_E717545" localSheetId="33">#REF!</definedName>
    <definedName name="A5_E717545">#REF!</definedName>
    <definedName name="A5_E717550" localSheetId="33">#REF!</definedName>
    <definedName name="A5_E717550">#REF!</definedName>
    <definedName name="A5_E720020" localSheetId="33">#REF!</definedName>
    <definedName name="A5_E720020">#REF!</definedName>
    <definedName name="A5_E720040" localSheetId="33">#REF!</definedName>
    <definedName name="A5_E720040">#REF!</definedName>
    <definedName name="A5_E722010" localSheetId="33">#REF!</definedName>
    <definedName name="A5_E722010">#REF!</definedName>
    <definedName name="A5_E722020" localSheetId="33">#REF!</definedName>
    <definedName name="A5_E722020">#REF!</definedName>
    <definedName name="A5_E722080" localSheetId="33">#REF!</definedName>
    <definedName name="A5_E722080">#REF!</definedName>
    <definedName name="A5_E722110" localSheetId="33">#REF!</definedName>
    <definedName name="A5_E722110">#REF!</definedName>
    <definedName name="A5_E722120" localSheetId="33">#REF!</definedName>
    <definedName name="A5_E722120">#REF!</definedName>
    <definedName name="A5_E722130" localSheetId="33">#REF!</definedName>
    <definedName name="A5_E722130">#REF!</definedName>
    <definedName name="A5_E722131" localSheetId="33">#REF!</definedName>
    <definedName name="A5_E722131">#REF!</definedName>
    <definedName name="A5_E722135" localSheetId="33">#REF!</definedName>
    <definedName name="A5_E722135">#REF!</definedName>
    <definedName name="A5_E722140" localSheetId="33">#REF!</definedName>
    <definedName name="A5_E722140">#REF!</definedName>
    <definedName name="A5_E722150" localSheetId="33">#REF!</definedName>
    <definedName name="A5_E722150">#REF!</definedName>
    <definedName name="A5_E722160" localSheetId="33">#REF!</definedName>
    <definedName name="A5_E722160">#REF!</definedName>
    <definedName name="A5_E722170" localSheetId="33">#REF!</definedName>
    <definedName name="A5_E722170">#REF!</definedName>
    <definedName name="A5_E722181" localSheetId="33">#REF!</definedName>
    <definedName name="A5_E722181">#REF!</definedName>
    <definedName name="A5_E722190" localSheetId="33">#REF!</definedName>
    <definedName name="A5_E722190">#REF!</definedName>
    <definedName name="A5_E722200" localSheetId="33">#REF!</definedName>
    <definedName name="A5_E722200">#REF!</definedName>
    <definedName name="A5_E722205" localSheetId="33">#REF!</definedName>
    <definedName name="A5_E722205">#REF!</definedName>
    <definedName name="A5_F1000090" localSheetId="33">#REF!</definedName>
    <definedName name="A5_F1000090">#REF!</definedName>
    <definedName name="A5_F1000091" localSheetId="33">#REF!</definedName>
    <definedName name="A5_F1000091">#REF!</definedName>
    <definedName name="A5_F100030" localSheetId="33">#REF!</definedName>
    <definedName name="A5_F100030">#REF!</definedName>
    <definedName name="A5_F100040" localSheetId="33">#REF!</definedName>
    <definedName name="A5_F100040">#REF!</definedName>
    <definedName name="A5_F100510" localSheetId="33">#REF!</definedName>
    <definedName name="A5_F100510">#REF!</definedName>
    <definedName name="A5_F100520" localSheetId="33">#REF!</definedName>
    <definedName name="A5_F100520">#REF!</definedName>
    <definedName name="A5_F100540" localSheetId="33">#REF!</definedName>
    <definedName name="A5_F100540">#REF!</definedName>
    <definedName name="A5_F101990" localSheetId="33">#REF!</definedName>
    <definedName name="A5_F101990">#REF!</definedName>
    <definedName name="A5_F102000" localSheetId="33">#REF!</definedName>
    <definedName name="A5_F102000">#REF!</definedName>
    <definedName name="A5_F102010" localSheetId="33">#REF!</definedName>
    <definedName name="A5_F102010">#REF!</definedName>
    <definedName name="A5_F102011" localSheetId="33">#REF!</definedName>
    <definedName name="A5_F102011">#REF!</definedName>
    <definedName name="A5_F102017" localSheetId="33">#REF!</definedName>
    <definedName name="A5_F102017">#REF!</definedName>
    <definedName name="A5_F102018" localSheetId="33">#REF!</definedName>
    <definedName name="A5_F102018">#REF!</definedName>
    <definedName name="A5_F102021" localSheetId="33">#REF!</definedName>
    <definedName name="A5_F102021">#REF!</definedName>
    <definedName name="A5_F102050" localSheetId="33">#REF!</definedName>
    <definedName name="A5_F102050">#REF!</definedName>
    <definedName name="A5_F102116" localSheetId="33">#REF!</definedName>
    <definedName name="A5_F102116">#REF!</definedName>
    <definedName name="A5_F102371" localSheetId="33">#REF!</definedName>
    <definedName name="A5_F102371">#REF!</definedName>
    <definedName name="A5_F102372" localSheetId="33">#REF!</definedName>
    <definedName name="A5_F102372">#REF!</definedName>
    <definedName name="A5_F102376" localSheetId="33">#REF!</definedName>
    <definedName name="A5_F102376">#REF!</definedName>
    <definedName name="A5_F102377" localSheetId="33">#REF!</definedName>
    <definedName name="A5_F102377">#REF!</definedName>
    <definedName name="A5_F102379" localSheetId="33">#REF!</definedName>
    <definedName name="A5_F102379">#REF!</definedName>
    <definedName name="A5_F102380" localSheetId="33">#REF!</definedName>
    <definedName name="A5_F102380">#REF!</definedName>
    <definedName name="A5_F102534" localSheetId="33">#REF!</definedName>
    <definedName name="A5_F102534">#REF!</definedName>
    <definedName name="A5_F102536" localSheetId="33">#REF!</definedName>
    <definedName name="A5_F102536">#REF!</definedName>
    <definedName name="A5_F102651" localSheetId="33">#REF!</definedName>
    <definedName name="A5_F102651">#REF!</definedName>
    <definedName name="A5_F102710" localSheetId="33">#REF!</definedName>
    <definedName name="A5_F102710">#REF!</definedName>
    <definedName name="A5_F102813" localSheetId="33">#REF!</definedName>
    <definedName name="A5_F102813">#REF!</definedName>
    <definedName name="A5_F102961" localSheetId="33">#REF!</definedName>
    <definedName name="A5_F102961">#REF!</definedName>
    <definedName name="A5_F111999" localSheetId="33">#REF!</definedName>
    <definedName name="A5_F111999">#REF!</definedName>
    <definedName name="A5_F114010" localSheetId="33">#REF!</definedName>
    <definedName name="A5_F114010">#REF!</definedName>
    <definedName name="A5_F114015" localSheetId="33">#REF!</definedName>
    <definedName name="A5_F114015">#REF!</definedName>
    <definedName name="A5_F116010" localSheetId="33">#REF!</definedName>
    <definedName name="A5_F116010">#REF!</definedName>
    <definedName name="A5_F116020" localSheetId="33">#REF!</definedName>
    <definedName name="A5_F116020">#REF!</definedName>
    <definedName name="A5_F118010" localSheetId="33">#REF!</definedName>
    <definedName name="A5_F118010">#REF!</definedName>
    <definedName name="A5_F120001" localSheetId="33">#REF!</definedName>
    <definedName name="A5_F120001">#REF!</definedName>
    <definedName name="A5_F1200090" localSheetId="33">#REF!</definedName>
    <definedName name="A5_F1200090">#REF!</definedName>
    <definedName name="A5_F120010" localSheetId="33">#REF!</definedName>
    <definedName name="A5_F120010">#REF!</definedName>
    <definedName name="A5_F121018" localSheetId="33">#REF!</definedName>
    <definedName name="A5_F121018">#REF!</definedName>
    <definedName name="A5_F121019" localSheetId="33">#REF!</definedName>
    <definedName name="A5_F121019">#REF!</definedName>
    <definedName name="A5_F121020" localSheetId="33">#REF!</definedName>
    <definedName name="A5_F121020">#REF!</definedName>
    <definedName name="A5_F121022" localSheetId="33">#REF!</definedName>
    <definedName name="A5_F121022">#REF!</definedName>
    <definedName name="A5_F121023" localSheetId="33">#REF!</definedName>
    <definedName name="A5_F121023">#REF!</definedName>
    <definedName name="A5_F121030" localSheetId="33">#REF!</definedName>
    <definedName name="A5_F121030">#REF!</definedName>
    <definedName name="A5_F121040" localSheetId="33">#REF!</definedName>
    <definedName name="A5_F121040">#REF!</definedName>
    <definedName name="A5_F121042" localSheetId="33">#REF!</definedName>
    <definedName name="A5_F121042">#REF!</definedName>
    <definedName name="A5_F121045" localSheetId="33">#REF!</definedName>
    <definedName name="A5_F121045">#REF!</definedName>
    <definedName name="A5_F121049" localSheetId="33">#REF!</definedName>
    <definedName name="A5_F121049">#REF!</definedName>
    <definedName name="A5_F121050" localSheetId="33">#REF!</definedName>
    <definedName name="A5_F121050">#REF!</definedName>
    <definedName name="A5_F121055" localSheetId="33">#REF!</definedName>
    <definedName name="A5_F121055">#REF!</definedName>
    <definedName name="A5_F121060" localSheetId="33">#REF!</definedName>
    <definedName name="A5_F121060">#REF!</definedName>
    <definedName name="A5_F121061" localSheetId="33">#REF!</definedName>
    <definedName name="A5_F121061">#REF!</definedName>
    <definedName name="A5_F121063" localSheetId="33">#REF!</definedName>
    <definedName name="A5_F121063">#REF!</definedName>
    <definedName name="A5_F121064" localSheetId="33">#REF!</definedName>
    <definedName name="A5_F121064">#REF!</definedName>
    <definedName name="A5_F121065" localSheetId="33">#REF!</definedName>
    <definedName name="A5_F121065">#REF!</definedName>
    <definedName name="A5_F121068" localSheetId="33">#REF!</definedName>
    <definedName name="A5_F121068">#REF!</definedName>
    <definedName name="A5_F121070" localSheetId="33">#REF!</definedName>
    <definedName name="A5_F121070">#REF!</definedName>
    <definedName name="A5_F121072" localSheetId="33">#REF!</definedName>
    <definedName name="A5_F121072">#REF!</definedName>
    <definedName name="A5_F121080" localSheetId="33">#REF!</definedName>
    <definedName name="A5_F121080">#REF!</definedName>
    <definedName name="A5_F121081" localSheetId="33">#REF!</definedName>
    <definedName name="A5_F121081">#REF!</definedName>
    <definedName name="A5_F121082" localSheetId="33">#REF!</definedName>
    <definedName name="A5_F121082">#REF!</definedName>
    <definedName name="A5_F121083" localSheetId="33">#REF!</definedName>
    <definedName name="A5_F121083">#REF!</definedName>
    <definedName name="A5_F121084" localSheetId="33">#REF!</definedName>
    <definedName name="A5_F121084">#REF!</definedName>
    <definedName name="A5_F121085" localSheetId="33">#REF!</definedName>
    <definedName name="A5_F121085">#REF!</definedName>
    <definedName name="A5_F121086" localSheetId="33">#REF!</definedName>
    <definedName name="A5_F121086">#REF!</definedName>
    <definedName name="A5_F121090" localSheetId="33">#REF!</definedName>
    <definedName name="A5_F121090">#REF!</definedName>
    <definedName name="A5_F121140" localSheetId="33">#REF!</definedName>
    <definedName name="A5_F121140">#REF!</definedName>
    <definedName name="A5_F121155" localSheetId="33">#REF!</definedName>
    <definedName name="A5_F121155">#REF!</definedName>
    <definedName name="A5_F121156" localSheetId="33">#REF!</definedName>
    <definedName name="A5_F121156">#REF!</definedName>
    <definedName name="A5_F121160" localSheetId="33">#REF!</definedName>
    <definedName name="A5_F121160">#REF!</definedName>
    <definedName name="A5_F121200" localSheetId="33">#REF!</definedName>
    <definedName name="A5_F121200">#REF!</definedName>
    <definedName name="A5_F121205" localSheetId="33">#REF!</definedName>
    <definedName name="A5_F121205">#REF!</definedName>
    <definedName name="A5_F121995" localSheetId="33">#REF!</definedName>
    <definedName name="A5_F121995">#REF!</definedName>
    <definedName name="A5_F121997" localSheetId="33">#REF!</definedName>
    <definedName name="A5_F121997">#REF!</definedName>
    <definedName name="A5_F121998" localSheetId="33">#REF!</definedName>
    <definedName name="A5_F121998">#REF!</definedName>
    <definedName name="A5_F121999" localSheetId="33">#REF!</definedName>
    <definedName name="A5_F121999">#REF!</definedName>
    <definedName name="A5_F123010" localSheetId="33">#REF!</definedName>
    <definedName name="A5_F123010">#REF!</definedName>
    <definedName name="A5_F123030" localSheetId="33">#REF!</definedName>
    <definedName name="A5_F123030">#REF!</definedName>
    <definedName name="A5_F123040" localSheetId="33">#REF!</definedName>
    <definedName name="A5_F123040">#REF!</definedName>
    <definedName name="A5_F123050" localSheetId="33">#REF!</definedName>
    <definedName name="A5_F123050">#REF!</definedName>
    <definedName name="A5_F124030" localSheetId="33">#REF!</definedName>
    <definedName name="A5_F124030">#REF!</definedName>
    <definedName name="A5_F124035" localSheetId="33">#REF!</definedName>
    <definedName name="A5_F124035">#REF!</definedName>
    <definedName name="A5_F124050" localSheetId="33">#REF!</definedName>
    <definedName name="A5_F124050">#REF!</definedName>
    <definedName name="A5_F124060" localSheetId="33">#REF!</definedName>
    <definedName name="A5_F124060">#REF!</definedName>
    <definedName name="A5_F124083" localSheetId="33">#REF!</definedName>
    <definedName name="A5_F124083">#REF!</definedName>
    <definedName name="A5_F126010" localSheetId="33">#REF!</definedName>
    <definedName name="A5_F126010">#REF!</definedName>
    <definedName name="A5_F126030" localSheetId="33">#REF!</definedName>
    <definedName name="A5_F126030">#REF!</definedName>
    <definedName name="A5_F126040" localSheetId="33">#REF!</definedName>
    <definedName name="A5_F126040">#REF!</definedName>
    <definedName name="A5_F126045" localSheetId="33">#REF!</definedName>
    <definedName name="A5_F126045">#REF!</definedName>
    <definedName name="A5_F127010" localSheetId="33">#REF!</definedName>
    <definedName name="A5_F127010">#REF!</definedName>
    <definedName name="A5_F1290090" localSheetId="33">#REF!</definedName>
    <definedName name="A5_F1290090">#REF!</definedName>
    <definedName name="A5_F129010" localSheetId="33">#REF!</definedName>
    <definedName name="A5_F129010">#REF!</definedName>
    <definedName name="A5_F133020" localSheetId="33">#REF!</definedName>
    <definedName name="A5_F133020">#REF!</definedName>
    <definedName name="A5_F133999" localSheetId="33">#REF!</definedName>
    <definedName name="A5_F133999">#REF!</definedName>
    <definedName name="A5_F134999" localSheetId="33">#REF!</definedName>
    <definedName name="A5_F134999">#REF!</definedName>
    <definedName name="A5_F135010" localSheetId="33">#REF!</definedName>
    <definedName name="A5_F135010">#REF!</definedName>
    <definedName name="A5_F135050" localSheetId="33">#REF!</definedName>
    <definedName name="A5_F135050">#REF!</definedName>
    <definedName name="A5_F135060" localSheetId="33">#REF!</definedName>
    <definedName name="A5_F135060">#REF!</definedName>
    <definedName name="A5_F136010" localSheetId="33">#REF!</definedName>
    <definedName name="A5_F136010">#REF!</definedName>
    <definedName name="A5_F137010" localSheetId="33">#REF!</definedName>
    <definedName name="A5_F137010">#REF!</definedName>
    <definedName name="A5_F137011" localSheetId="33">#REF!</definedName>
    <definedName name="A5_F137011">#REF!</definedName>
    <definedName name="A5_F137012" localSheetId="33">#REF!</definedName>
    <definedName name="A5_F137012">#REF!</definedName>
    <definedName name="A5_F137015" localSheetId="33">#REF!</definedName>
    <definedName name="A5_F137015">#REF!</definedName>
    <definedName name="A5_F138010" localSheetId="33">#REF!</definedName>
    <definedName name="A5_F138010">#REF!</definedName>
    <definedName name="A5_F138999" localSheetId="33">#REF!</definedName>
    <definedName name="A5_F138999">#REF!</definedName>
    <definedName name="A5_F139010" localSheetId="33">#REF!</definedName>
    <definedName name="A5_F139010">#REF!</definedName>
    <definedName name="A5_F1400090" localSheetId="33">#REF!</definedName>
    <definedName name="A5_F1400090">#REF!</definedName>
    <definedName name="A5_F141020" localSheetId="33">#REF!</definedName>
    <definedName name="A5_F141020">#REF!</definedName>
    <definedName name="A5_F141050" localSheetId="33">#REF!</definedName>
    <definedName name="A5_F141050">#REF!</definedName>
    <definedName name="A5_F143030" localSheetId="33">#REF!</definedName>
    <definedName name="A5_F143030">#REF!</definedName>
    <definedName name="A5_F143040" localSheetId="33">#REF!</definedName>
    <definedName name="A5_F143040">#REF!</definedName>
    <definedName name="A5_F144010" localSheetId="33">#REF!</definedName>
    <definedName name="A5_F144010">#REF!</definedName>
    <definedName name="A5_F144020" localSheetId="33">#REF!</definedName>
    <definedName name="A5_F144020">#REF!</definedName>
    <definedName name="A5_F144030" localSheetId="33">#REF!</definedName>
    <definedName name="A5_F144030">#REF!</definedName>
    <definedName name="A5_F146020" localSheetId="33">#REF!</definedName>
    <definedName name="A5_F146020">#REF!</definedName>
    <definedName name="A5_F147015" localSheetId="33">#REF!</definedName>
    <definedName name="A5_F147015">#REF!</definedName>
    <definedName name="A5_F147025" localSheetId="33">#REF!</definedName>
    <definedName name="A5_F147025">#REF!</definedName>
    <definedName name="A5_F147026" localSheetId="33">#REF!</definedName>
    <definedName name="A5_F147026">#REF!</definedName>
    <definedName name="A5_F147040" localSheetId="33">#REF!</definedName>
    <definedName name="A5_F147040">#REF!</definedName>
    <definedName name="A5_F147041" localSheetId="33">#REF!</definedName>
    <definedName name="A5_F147041">#REF!</definedName>
    <definedName name="A5_F147060" localSheetId="33">#REF!</definedName>
    <definedName name="A5_F147060">#REF!</definedName>
    <definedName name="A5_F148010" localSheetId="33">#REF!</definedName>
    <definedName name="A5_F148010">#REF!</definedName>
    <definedName name="A5_F150100" localSheetId="33">#REF!</definedName>
    <definedName name="A5_F150100">#REF!</definedName>
    <definedName name="A5_F151010" localSheetId="33">#REF!</definedName>
    <definedName name="A5_F151010">#REF!</definedName>
    <definedName name="A5_F152010" localSheetId="33">#REF!</definedName>
    <definedName name="A5_F152010">#REF!</definedName>
    <definedName name="A5_F153000" localSheetId="33">#REF!</definedName>
    <definedName name="A5_F153000">#REF!</definedName>
    <definedName name="A5_F154070" localSheetId="33">#REF!</definedName>
    <definedName name="A5_F154070">#REF!</definedName>
    <definedName name="A5_F156010" localSheetId="33">#REF!</definedName>
    <definedName name="A5_F156010">#REF!</definedName>
    <definedName name="A5_F157010" localSheetId="33">#REF!</definedName>
    <definedName name="A5_F157010">#REF!</definedName>
    <definedName name="A5_F157020" localSheetId="33">#REF!</definedName>
    <definedName name="A5_F157020">#REF!</definedName>
    <definedName name="A5_F157030" localSheetId="33">#REF!</definedName>
    <definedName name="A5_F157030">#REF!</definedName>
    <definedName name="A5_F157040" localSheetId="33">#REF!</definedName>
    <definedName name="A5_F157040">#REF!</definedName>
    <definedName name="A5_F157050" localSheetId="33">#REF!</definedName>
    <definedName name="A5_F157050">#REF!</definedName>
    <definedName name="A5_F157080" localSheetId="33">#REF!</definedName>
    <definedName name="A5_F157080">#REF!</definedName>
    <definedName name="A5_F161005" localSheetId="33">#REF!</definedName>
    <definedName name="A5_F161005">#REF!</definedName>
    <definedName name="A5_F162010" localSheetId="33">#REF!</definedName>
    <definedName name="A5_F162010">#REF!</definedName>
    <definedName name="A5_F162013" localSheetId="33">#REF!</definedName>
    <definedName name="A5_F162013">#REF!</definedName>
    <definedName name="A5_F162014" localSheetId="33">#REF!</definedName>
    <definedName name="A5_F162014">#REF!</definedName>
    <definedName name="A5_F162015" localSheetId="33">#REF!</definedName>
    <definedName name="A5_F162015">#REF!</definedName>
    <definedName name="A5_F162020" localSheetId="33">#REF!</definedName>
    <definedName name="A5_F162020">#REF!</definedName>
    <definedName name="A5_F162035" localSheetId="33">#REF!</definedName>
    <definedName name="A5_F162035">#REF!</definedName>
    <definedName name="A5_F162036" localSheetId="33">#REF!</definedName>
    <definedName name="A5_F162036">#REF!</definedName>
    <definedName name="A5_F163010" localSheetId="33">#REF!</definedName>
    <definedName name="A5_F163010">#REF!</definedName>
    <definedName name="A5_F163020" localSheetId="33">#REF!</definedName>
    <definedName name="A5_F163020">#REF!</definedName>
    <definedName name="A5_F163030" localSheetId="33">#REF!</definedName>
    <definedName name="A5_F163030">#REF!</definedName>
    <definedName name="A5_F164010" localSheetId="33">#REF!</definedName>
    <definedName name="A5_F164010">#REF!</definedName>
    <definedName name="A5_F166010" localSheetId="33">#REF!</definedName>
    <definedName name="A5_F166010">#REF!</definedName>
    <definedName name="A5_F166011" localSheetId="33">#REF!</definedName>
    <definedName name="A5_F166011">#REF!</definedName>
    <definedName name="A5_F167010" localSheetId="33">#REF!</definedName>
    <definedName name="A5_F167010">#REF!</definedName>
    <definedName name="A5_F169010" localSheetId="33">#REF!</definedName>
    <definedName name="A5_F169010">#REF!</definedName>
    <definedName name="A5_F170010" localSheetId="33">#REF!</definedName>
    <definedName name="A5_F170010">#REF!</definedName>
    <definedName name="A5_F171010" localSheetId="33">#REF!</definedName>
    <definedName name="A5_F171010">#REF!</definedName>
    <definedName name="A5_F171030" localSheetId="33">#REF!</definedName>
    <definedName name="A5_F171030">#REF!</definedName>
    <definedName name="A5_F171040" localSheetId="33">#REF!</definedName>
    <definedName name="A5_F171040">#REF!</definedName>
    <definedName name="A5_F172010" localSheetId="33">#REF!</definedName>
    <definedName name="A5_F172010">#REF!</definedName>
    <definedName name="A5_F172011" localSheetId="33">#REF!</definedName>
    <definedName name="A5_F172011">#REF!</definedName>
    <definedName name="A5_F172030" localSheetId="33">#REF!</definedName>
    <definedName name="A5_F172030">#REF!</definedName>
    <definedName name="A5_F172031" localSheetId="33">#REF!</definedName>
    <definedName name="A5_F172031">#REF!</definedName>
    <definedName name="A5_F172050" localSheetId="33">#REF!</definedName>
    <definedName name="A5_F172050">#REF!</definedName>
    <definedName name="A5_F172080" localSheetId="33">#REF!</definedName>
    <definedName name="A5_F172080">#REF!</definedName>
    <definedName name="A5_F172085" localSheetId="33">#REF!</definedName>
    <definedName name="A5_F172085">#REF!</definedName>
    <definedName name="A5_F172090" localSheetId="33">#REF!</definedName>
    <definedName name="A5_F172090">#REF!</definedName>
    <definedName name="A5_F172115" localSheetId="33">#REF!</definedName>
    <definedName name="A5_F172115">#REF!</definedName>
    <definedName name="A5_F172120" localSheetId="33">#REF!</definedName>
    <definedName name="A5_F172120">#REF!</definedName>
    <definedName name="A5_F173012" localSheetId="33">#REF!</definedName>
    <definedName name="A5_F173012">#REF!</definedName>
    <definedName name="A5_F173013" localSheetId="33">#REF!</definedName>
    <definedName name="A5_F173013">#REF!</definedName>
    <definedName name="A5_F173014" localSheetId="33">#REF!</definedName>
    <definedName name="A5_F173014">#REF!</definedName>
    <definedName name="A5_F173015" localSheetId="33">#REF!</definedName>
    <definedName name="A5_F173015">#REF!</definedName>
    <definedName name="A5_F173017" localSheetId="33">#REF!</definedName>
    <definedName name="A5_F173017">#REF!</definedName>
    <definedName name="A5_F173020" localSheetId="33">#REF!</definedName>
    <definedName name="A5_F173020">#REF!</definedName>
    <definedName name="A5_F174520" localSheetId="33">#REF!</definedName>
    <definedName name="A5_F174520">#REF!</definedName>
    <definedName name="A5_F174992" localSheetId="33">#REF!</definedName>
    <definedName name="A5_F174992">#REF!</definedName>
    <definedName name="A5_F174993" localSheetId="33">#REF!</definedName>
    <definedName name="A5_F174993">#REF!</definedName>
    <definedName name="A5_F174995" localSheetId="33">#REF!</definedName>
    <definedName name="A5_F174995">#REF!</definedName>
    <definedName name="A5_F174996" localSheetId="33">#REF!</definedName>
    <definedName name="A5_F174996">#REF!</definedName>
    <definedName name="A5_F174998" localSheetId="33">#REF!</definedName>
    <definedName name="A5_F174998">#REF!</definedName>
    <definedName name="A5_F174999" localSheetId="33">#REF!</definedName>
    <definedName name="A5_F174999">#REF!</definedName>
    <definedName name="A5_F175030" localSheetId="33">#REF!</definedName>
    <definedName name="A5_F175030">#REF!</definedName>
    <definedName name="A5_F176982" localSheetId="33">#REF!</definedName>
    <definedName name="A5_F176982">#REF!</definedName>
    <definedName name="A5_F176985" localSheetId="33">#REF!</definedName>
    <definedName name="A5_F176985">#REF!</definedName>
    <definedName name="A5_F176986" localSheetId="33">#REF!</definedName>
    <definedName name="A5_F176986">#REF!</definedName>
    <definedName name="A5_F176987" localSheetId="33">#REF!</definedName>
    <definedName name="A5_F176987">#REF!</definedName>
    <definedName name="A5_F176993" localSheetId="33">#REF!</definedName>
    <definedName name="A5_F176993">#REF!</definedName>
    <definedName name="A5_F176995" localSheetId="33">#REF!</definedName>
    <definedName name="A5_F176995">#REF!</definedName>
    <definedName name="A5_F176997" localSheetId="33">#REF!</definedName>
    <definedName name="A5_F176997">#REF!</definedName>
    <definedName name="A5_F176998" localSheetId="33">#REF!</definedName>
    <definedName name="A5_F176998">#REF!</definedName>
    <definedName name="A5_F176999" localSheetId="33">#REF!</definedName>
    <definedName name="A5_F176999">#REF!</definedName>
    <definedName name="A5_F177010" localSheetId="33">#REF!</definedName>
    <definedName name="A5_F177010">#REF!</definedName>
    <definedName name="A5_F177011" localSheetId="33">#REF!</definedName>
    <definedName name="A5_F177011">#REF!</definedName>
    <definedName name="A5_F177015" localSheetId="33">#REF!</definedName>
    <definedName name="A5_F177015">#REF!</definedName>
    <definedName name="A5_F177999" localSheetId="33">#REF!</definedName>
    <definedName name="A5_F177999">#REF!</definedName>
    <definedName name="A5_F179021" localSheetId="33">#REF!</definedName>
    <definedName name="A5_F179021">#REF!</definedName>
    <definedName name="A5_F179022" localSheetId="33">#REF!</definedName>
    <definedName name="A5_F179022">#REF!</definedName>
    <definedName name="A5_F179023" localSheetId="33">#REF!</definedName>
    <definedName name="A5_F179023">#REF!</definedName>
    <definedName name="A5_F179026" localSheetId="33">#REF!</definedName>
    <definedName name="A5_F179026">#REF!</definedName>
    <definedName name="A5_F179030" localSheetId="33">#REF!</definedName>
    <definedName name="A5_F179030">#REF!</definedName>
    <definedName name="A5_F179031" localSheetId="33">#REF!</definedName>
    <definedName name="A5_F179031">#REF!</definedName>
    <definedName name="A5_F179032" localSheetId="33">#REF!</definedName>
    <definedName name="A5_F179032">#REF!</definedName>
    <definedName name="A5_F179033" localSheetId="33">#REF!</definedName>
    <definedName name="A5_F179033">#REF!</definedName>
    <definedName name="A5_F179034" localSheetId="33">#REF!</definedName>
    <definedName name="A5_F179034">#REF!</definedName>
    <definedName name="A5_F179035" localSheetId="33">#REF!</definedName>
    <definedName name="A5_F179035">#REF!</definedName>
    <definedName name="A5_F179036" localSheetId="33">#REF!</definedName>
    <definedName name="A5_F179036">#REF!</definedName>
    <definedName name="A5_F179038" localSheetId="33">#REF!</definedName>
    <definedName name="A5_F179038">#REF!</definedName>
    <definedName name="A5_F179039" localSheetId="33">#REF!</definedName>
    <definedName name="A5_F179039">#REF!</definedName>
    <definedName name="A5_F179041" localSheetId="33">#REF!</definedName>
    <definedName name="A5_F179041">#REF!</definedName>
    <definedName name="A5_F179042" localSheetId="33">#REF!</definedName>
    <definedName name="A5_F179042">#REF!</definedName>
    <definedName name="A5_F179059" localSheetId="33">#REF!</definedName>
    <definedName name="A5_F179059">#REF!</definedName>
    <definedName name="A5_F179060" localSheetId="33">#REF!</definedName>
    <definedName name="A5_F179060">#REF!</definedName>
    <definedName name="A5_F179062" localSheetId="33">#REF!</definedName>
    <definedName name="A5_F179062">#REF!</definedName>
    <definedName name="A5_F179064" localSheetId="33">#REF!</definedName>
    <definedName name="A5_F179064">#REF!</definedName>
    <definedName name="A5_F179070" localSheetId="33">#REF!</definedName>
    <definedName name="A5_F179070">#REF!</definedName>
    <definedName name="A5_F179072" localSheetId="33">#REF!</definedName>
    <definedName name="A5_F179072">#REF!</definedName>
    <definedName name="A5_F179079" localSheetId="33">#REF!</definedName>
    <definedName name="A5_F179079">#REF!</definedName>
    <definedName name="A5_F179080" localSheetId="33">#REF!</definedName>
    <definedName name="A5_F179080">#REF!</definedName>
    <definedName name="A5_F179088" localSheetId="33">#REF!</definedName>
    <definedName name="A5_F179088">#REF!</definedName>
    <definedName name="A5_F179089" localSheetId="33">#REF!</definedName>
    <definedName name="A5_F179089">#REF!</definedName>
    <definedName name="A5_F179090" localSheetId="33">#REF!</definedName>
    <definedName name="A5_F179090">#REF!</definedName>
    <definedName name="A5_F179091" localSheetId="33">#REF!</definedName>
    <definedName name="A5_F179091">#REF!</definedName>
    <definedName name="A5_F179092" localSheetId="33">#REF!</definedName>
    <definedName name="A5_F179092">#REF!</definedName>
    <definedName name="A5_F179093" localSheetId="33">#REF!</definedName>
    <definedName name="A5_F179093">#REF!</definedName>
    <definedName name="A5_F179094" localSheetId="33">#REF!</definedName>
    <definedName name="A5_F179094">#REF!</definedName>
    <definedName name="A5_F179095" localSheetId="33">#REF!</definedName>
    <definedName name="A5_F179095">#REF!</definedName>
    <definedName name="A5_F179096" localSheetId="33">#REF!</definedName>
    <definedName name="A5_F179096">#REF!</definedName>
    <definedName name="A5_F179105" localSheetId="33">#REF!</definedName>
    <definedName name="A5_F179105">#REF!</definedName>
    <definedName name="A5_F179110" localSheetId="33">#REF!</definedName>
    <definedName name="A5_F179110">#REF!</definedName>
    <definedName name="A5_F179120" localSheetId="33">#REF!</definedName>
    <definedName name="A5_F179120">#REF!</definedName>
    <definedName name="A5_F179130" localSheetId="33">#REF!</definedName>
    <definedName name="A5_F179130">#REF!</definedName>
    <definedName name="A5_F179140" localSheetId="33">#REF!</definedName>
    <definedName name="A5_F179140">#REF!</definedName>
    <definedName name="A5_F179150" localSheetId="33">#REF!</definedName>
    <definedName name="A5_F179150">#REF!</definedName>
    <definedName name="A5_F179220" localSheetId="33">#REF!</definedName>
    <definedName name="A5_F179220">#REF!</definedName>
    <definedName name="A5_F179230" localSheetId="33">#REF!</definedName>
    <definedName name="A5_F179230">#REF!</definedName>
    <definedName name="A5_F179240" localSheetId="33">#REF!</definedName>
    <definedName name="A5_F179240">#REF!</definedName>
    <definedName name="A5_F179250" localSheetId="33">#REF!</definedName>
    <definedName name="A5_F179250">#REF!</definedName>
    <definedName name="A5_F179260" localSheetId="33">#REF!</definedName>
    <definedName name="A5_F179260">#REF!</definedName>
    <definedName name="A5_F179270" localSheetId="33">#REF!</definedName>
    <definedName name="A5_F179270">#REF!</definedName>
    <definedName name="A5_F1800001" localSheetId="33">#REF!</definedName>
    <definedName name="A5_F1800001">#REF!</definedName>
    <definedName name="A5_F1800002" localSheetId="33">#REF!</definedName>
    <definedName name="A5_F1800002">#REF!</definedName>
    <definedName name="A5_F1800003" localSheetId="33">#REF!</definedName>
    <definedName name="A5_F1800003">#REF!</definedName>
    <definedName name="A5_F1800004" localSheetId="33">#REF!</definedName>
    <definedName name="A5_F1800004">#REF!</definedName>
    <definedName name="A5_F1800015" localSheetId="33">#REF!</definedName>
    <definedName name="A5_F1800015">#REF!</definedName>
    <definedName name="A5_F1800020" localSheetId="33">#REF!</definedName>
    <definedName name="A5_F1800020">#REF!</definedName>
    <definedName name="A5_F1800025" localSheetId="33">#REF!</definedName>
    <definedName name="A5_F1800025">#REF!</definedName>
    <definedName name="A5_F1800030" localSheetId="33">#REF!</definedName>
    <definedName name="A5_F1800030">#REF!</definedName>
    <definedName name="A5_F1800035" localSheetId="33">#REF!</definedName>
    <definedName name="A5_F1800035">#REF!</definedName>
    <definedName name="A5_F1800040" localSheetId="33">#REF!</definedName>
    <definedName name="A5_F1800040">#REF!</definedName>
    <definedName name="A5_F1800050" localSheetId="33">#REF!</definedName>
    <definedName name="A5_F1800050">#REF!</definedName>
    <definedName name="A5_F1800060" localSheetId="33">#REF!</definedName>
    <definedName name="A5_F1800060">#REF!</definedName>
    <definedName name="A5_F1800070" localSheetId="33">#REF!</definedName>
    <definedName name="A5_F1800070">#REF!</definedName>
    <definedName name="A5_F1800072" localSheetId="33">#REF!</definedName>
    <definedName name="A5_F1800072">#REF!</definedName>
    <definedName name="A5_F1800080" localSheetId="33">#REF!</definedName>
    <definedName name="A5_F1800080">#REF!</definedName>
    <definedName name="A5_F1800086" localSheetId="33">#REF!</definedName>
    <definedName name="A5_F1800086">#REF!</definedName>
    <definedName name="A5_F1800090" localSheetId="33">#REF!</definedName>
    <definedName name="A5_F1800090">#REF!</definedName>
    <definedName name="A5_F1800092" localSheetId="33">#REF!</definedName>
    <definedName name="A5_F1800092">#REF!</definedName>
    <definedName name="A5_F1800202" localSheetId="33">#REF!</definedName>
    <definedName name="A5_F1800202">#REF!</definedName>
    <definedName name="A5_F1800210" localSheetId="33">#REF!</definedName>
    <definedName name="A5_F1800210">#REF!</definedName>
    <definedName name="A5_F1800230" localSheetId="33">#REF!</definedName>
    <definedName name="A5_F1800230">#REF!</definedName>
    <definedName name="A5_F1800605" localSheetId="33">#REF!</definedName>
    <definedName name="A5_F1800605">#REF!</definedName>
    <definedName name="A5_F1800610" localSheetId="33">#REF!</definedName>
    <definedName name="A5_F1800610">#REF!</definedName>
    <definedName name="A5_F183010" localSheetId="33">#REF!</definedName>
    <definedName name="A5_F183010">#REF!</definedName>
    <definedName name="A5_F184025" localSheetId="33">#REF!</definedName>
    <definedName name="A5_F184025">#REF!</definedName>
    <definedName name="A5_F184030" localSheetId="33">#REF!</definedName>
    <definedName name="A5_F184030">#REF!</definedName>
    <definedName name="A5_F184035" localSheetId="33">#REF!</definedName>
    <definedName name="A5_F184035">#REF!</definedName>
    <definedName name="A5_F186010" localSheetId="33">#REF!</definedName>
    <definedName name="A5_F186010">#REF!</definedName>
    <definedName name="A5_F186020" localSheetId="33">#REF!</definedName>
    <definedName name="A5_F186020">#REF!</definedName>
    <definedName name="A5_F188010" localSheetId="33">#REF!</definedName>
    <definedName name="A5_F188010">#REF!</definedName>
    <definedName name="A5_F188085" localSheetId="33">#REF!</definedName>
    <definedName name="A5_F188085">#REF!</definedName>
    <definedName name="A5_F188130" localSheetId="33">#REF!</definedName>
    <definedName name="A5_F188130">#REF!</definedName>
    <definedName name="A5_F193010" localSheetId="33">#REF!</definedName>
    <definedName name="A5_F193010">#REF!</definedName>
    <definedName name="A5_F193020" localSheetId="33">#REF!</definedName>
    <definedName name="A5_F193020">#REF!</definedName>
    <definedName name="A5_F193021" localSheetId="33">#REF!</definedName>
    <definedName name="A5_F193021">#REF!</definedName>
    <definedName name="A5_F193025" localSheetId="33">#REF!</definedName>
    <definedName name="A5_F193025">#REF!</definedName>
    <definedName name="A5_F193026" localSheetId="33">#REF!</definedName>
    <definedName name="A5_F193026">#REF!</definedName>
    <definedName name="A5_F193070" localSheetId="33">#REF!</definedName>
    <definedName name="A5_F193070">#REF!</definedName>
    <definedName name="A5_F193071" localSheetId="33">#REF!</definedName>
    <definedName name="A5_F193071">#REF!</definedName>
    <definedName name="A5_F193072" localSheetId="33">#REF!</definedName>
    <definedName name="A5_F193072">#REF!</definedName>
    <definedName name="A5_F193090" localSheetId="33">#REF!</definedName>
    <definedName name="A5_F193090">#REF!</definedName>
    <definedName name="A5_F193095" localSheetId="33">#REF!</definedName>
    <definedName name="A5_F193095">#REF!</definedName>
    <definedName name="A5_F194010" localSheetId="33">#REF!</definedName>
    <definedName name="A5_F194010">#REF!</definedName>
    <definedName name="A5_F194030" localSheetId="33">#REF!</definedName>
    <definedName name="A5_F194030">#REF!</definedName>
    <definedName name="A5_F1950010" localSheetId="33">#REF!</definedName>
    <definedName name="A5_F1950010">#REF!</definedName>
    <definedName name="A5_F1950082" localSheetId="33">#REF!</definedName>
    <definedName name="A5_F1950082">#REF!</definedName>
    <definedName name="A5_F1950090" localSheetId="33">#REF!</definedName>
    <definedName name="A5_F1950090">#REF!</definedName>
    <definedName name="A5_F1950092" localSheetId="33">#REF!</definedName>
    <definedName name="A5_F1950092">#REF!</definedName>
    <definedName name="A5_F1950336" localSheetId="33">#REF!</definedName>
    <definedName name="A5_F1950336">#REF!</definedName>
    <definedName name="A5_F1950401" localSheetId="33">#REF!</definedName>
    <definedName name="A5_F1950401">#REF!</definedName>
    <definedName name="A5_F1950940" localSheetId="33">#REF!</definedName>
    <definedName name="A5_F1950940">#REF!</definedName>
    <definedName name="A5_F1950990" localSheetId="33">#REF!</definedName>
    <definedName name="A5_F1950990">#REF!</definedName>
    <definedName name="A5_F1951005" localSheetId="33">#REF!</definedName>
    <definedName name="A5_F1951005">#REF!</definedName>
    <definedName name="A5_F1951015" localSheetId="33">#REF!</definedName>
    <definedName name="A5_F1951015">#REF!</definedName>
    <definedName name="A5_F1951020" localSheetId="33">#REF!</definedName>
    <definedName name="A5_F1951020">#REF!</definedName>
    <definedName name="A5_F200001" localSheetId="33">#REF!</definedName>
    <definedName name="A5_F200001">#REF!</definedName>
    <definedName name="A5_F200010" localSheetId="33">#REF!</definedName>
    <definedName name="A5_F200010">#REF!</definedName>
    <definedName name="A5_F201010" localSheetId="33">#REF!</definedName>
    <definedName name="A5_F201010">#REF!</definedName>
    <definedName name="A5_F202015" localSheetId="33">#REF!</definedName>
    <definedName name="A5_F202015">#REF!</definedName>
    <definedName name="A5_F203010" localSheetId="33">#REF!</definedName>
    <definedName name="A5_F203010">#REF!</definedName>
    <definedName name="A5_F203015" localSheetId="33">#REF!</definedName>
    <definedName name="A5_F203015">#REF!</definedName>
    <definedName name="A5_F203020" localSheetId="33">#REF!</definedName>
    <definedName name="A5_F203020">#REF!</definedName>
    <definedName name="A5_F203030" localSheetId="33">#REF!</definedName>
    <definedName name="A5_F203030">#REF!</definedName>
    <definedName name="A5_F203040" localSheetId="33">#REF!</definedName>
    <definedName name="A5_F203040">#REF!</definedName>
    <definedName name="A5_F203050" localSheetId="33">#REF!</definedName>
    <definedName name="A5_F203050">#REF!</definedName>
    <definedName name="A5_F204010" localSheetId="33">#REF!</definedName>
    <definedName name="A5_F204010">#REF!</definedName>
    <definedName name="A5_F204020" localSheetId="33">#REF!</definedName>
    <definedName name="A5_F204020">#REF!</definedName>
    <definedName name="A5_F204110" localSheetId="33">#REF!</definedName>
    <definedName name="A5_F204110">#REF!</definedName>
    <definedName name="A5_F204220" localSheetId="33">#REF!</definedName>
    <definedName name="A5_F204220">#REF!</definedName>
    <definedName name="A5_F204230" localSheetId="33">#REF!</definedName>
    <definedName name="A5_F204230">#REF!</definedName>
    <definedName name="A5_F204260" localSheetId="33">#REF!</definedName>
    <definedName name="A5_F204260">#REF!</definedName>
    <definedName name="A5_F204330" localSheetId="33">#REF!</definedName>
    <definedName name="A5_F204330">#REF!</definedName>
    <definedName name="A5_F204410" localSheetId="33">#REF!</definedName>
    <definedName name="A5_F204410">#REF!</definedName>
    <definedName name="A5_F204420" localSheetId="33">#REF!</definedName>
    <definedName name="A5_F204420">#REF!</definedName>
    <definedName name="A5_F204520" localSheetId="33">#REF!</definedName>
    <definedName name="A5_F204520">#REF!</definedName>
    <definedName name="A5_F204530" localSheetId="33">#REF!</definedName>
    <definedName name="A5_F204530">#REF!</definedName>
    <definedName name="A5_F204720" localSheetId="33">#REF!</definedName>
    <definedName name="A5_F204720">#REF!</definedName>
    <definedName name="A5_F205001" localSheetId="33">#REF!</definedName>
    <definedName name="A5_F205001">#REF!</definedName>
    <definedName name="A5_F205003" localSheetId="33">#REF!</definedName>
    <definedName name="A5_F205003">#REF!</definedName>
    <definedName name="A5_F205005" localSheetId="33">#REF!</definedName>
    <definedName name="A5_F205005">#REF!</definedName>
    <definedName name="A5_F205006" localSheetId="33">#REF!</definedName>
    <definedName name="A5_F205006">#REF!</definedName>
    <definedName name="A5_F205007" localSheetId="33">#REF!</definedName>
    <definedName name="A5_F205007">#REF!</definedName>
    <definedName name="A5_F2091005" localSheetId="33">#REF!</definedName>
    <definedName name="A5_F2091005">#REF!</definedName>
    <definedName name="A5_F2091030" localSheetId="33">#REF!</definedName>
    <definedName name="A5_F2091030">#REF!</definedName>
    <definedName name="A5_F2091070" localSheetId="33">#REF!</definedName>
    <definedName name="A5_F2091070">#REF!</definedName>
    <definedName name="A5_F2091080" localSheetId="33">#REF!</definedName>
    <definedName name="A5_F2091080">#REF!</definedName>
    <definedName name="A5_F2091090" localSheetId="33">#REF!</definedName>
    <definedName name="A5_F2091090">#REF!</definedName>
    <definedName name="A5_F213792" localSheetId="33">#REF!</definedName>
    <definedName name="A5_F213792">#REF!</definedName>
    <definedName name="A5_F213806" localSheetId="33">#REF!</definedName>
    <definedName name="A5_F213806">#REF!</definedName>
    <definedName name="A5_F213813" localSheetId="33">#REF!</definedName>
    <definedName name="A5_F213813">#REF!</definedName>
    <definedName name="A5_F213816" localSheetId="33">#REF!</definedName>
    <definedName name="A5_F213816">#REF!</definedName>
    <definedName name="A5_F213817" localSheetId="33">#REF!</definedName>
    <definedName name="A5_F213817">#REF!</definedName>
    <definedName name="A5_F213818" localSheetId="33">#REF!</definedName>
    <definedName name="A5_F213818">#REF!</definedName>
    <definedName name="A5_F213820" localSheetId="33">#REF!</definedName>
    <definedName name="A5_F213820">#REF!</definedName>
    <definedName name="A5_F213824" localSheetId="33">#REF!</definedName>
    <definedName name="A5_F213824">#REF!</definedName>
    <definedName name="A5_F213825" localSheetId="33">#REF!</definedName>
    <definedName name="A5_F213825">#REF!</definedName>
    <definedName name="A5_F213826" localSheetId="33">#REF!</definedName>
    <definedName name="A5_F213826">#REF!</definedName>
    <definedName name="A5_F213831" localSheetId="33">#REF!</definedName>
    <definedName name="A5_F213831">#REF!</definedName>
    <definedName name="A5_F213832" localSheetId="33">#REF!</definedName>
    <definedName name="A5_F213832">#REF!</definedName>
    <definedName name="A5_F213834" localSheetId="33">#REF!</definedName>
    <definedName name="A5_F213834">#REF!</definedName>
    <definedName name="A5_F213842" localSheetId="33">#REF!</definedName>
    <definedName name="A5_F213842">#REF!</definedName>
    <definedName name="A5_F213893" localSheetId="33">#REF!</definedName>
    <definedName name="A5_F213893">#REF!</definedName>
    <definedName name="A5_F213895" localSheetId="33">#REF!</definedName>
    <definedName name="A5_F213895">#REF!</definedName>
    <definedName name="A5_F213902" localSheetId="33">#REF!</definedName>
    <definedName name="A5_F213902">#REF!</definedName>
    <definedName name="A5_F213918" localSheetId="33">#REF!</definedName>
    <definedName name="A5_F213918">#REF!</definedName>
    <definedName name="A5_F213938" localSheetId="33">#REF!</definedName>
    <definedName name="A5_F213938">#REF!</definedName>
    <definedName name="A5_F213967" localSheetId="33">#REF!</definedName>
    <definedName name="A5_F213967">#REF!</definedName>
    <definedName name="A5_F213988" localSheetId="33">#REF!</definedName>
    <definedName name="A5_F213988">#REF!</definedName>
    <definedName name="A5_F213994" localSheetId="33">#REF!</definedName>
    <definedName name="A5_F213994">#REF!</definedName>
    <definedName name="A5_F213995" localSheetId="33">#REF!</definedName>
    <definedName name="A5_F213995">#REF!</definedName>
    <definedName name="A5_F213997" localSheetId="33">#REF!</definedName>
    <definedName name="A5_F213997">#REF!</definedName>
    <definedName name="A5_F213999" localSheetId="33">#REF!</definedName>
    <definedName name="A5_F213999">#REF!</definedName>
    <definedName name="A5_F214010" localSheetId="33">#REF!</definedName>
    <definedName name="A5_F214010">#REF!</definedName>
    <definedName name="A5_F215010" localSheetId="33">#REF!</definedName>
    <definedName name="A5_F215010">#REF!</definedName>
    <definedName name="A5_F215020" localSheetId="33">#REF!</definedName>
    <definedName name="A5_F215020">#REF!</definedName>
    <definedName name="A5_F216090" localSheetId="33">#REF!</definedName>
    <definedName name="A5_F216090">#REF!</definedName>
    <definedName name="A5_F217010" localSheetId="33">#REF!</definedName>
    <definedName name="A5_F217010">#REF!</definedName>
    <definedName name="A5_F2200070" localSheetId="33">#REF!</definedName>
    <definedName name="A5_F2200070">#REF!</definedName>
    <definedName name="A5_F2200090" localSheetId="33">#REF!</definedName>
    <definedName name="A5_F2200090">#REF!</definedName>
    <definedName name="A5_F220010" localSheetId="33">#REF!</definedName>
    <definedName name="A5_F220010">#REF!</definedName>
    <definedName name="A5_F2200100" localSheetId="33">#REF!</definedName>
    <definedName name="A5_F2200100">#REF!</definedName>
    <definedName name="A5_F2200110" localSheetId="33">#REF!</definedName>
    <definedName name="A5_F2200110">#REF!</definedName>
    <definedName name="A5_F2200120" localSheetId="33">#REF!</definedName>
    <definedName name="A5_F2200120">#REF!</definedName>
    <definedName name="A5_F2200130" localSheetId="33">#REF!</definedName>
    <definedName name="A5_F2200130">#REF!</definedName>
    <definedName name="A5_F2200160" localSheetId="33">#REF!</definedName>
    <definedName name="A5_F2200160">#REF!</definedName>
    <definedName name="A5_F2200170" localSheetId="33">#REF!</definedName>
    <definedName name="A5_F2200170">#REF!</definedName>
    <definedName name="A5_F220020" localSheetId="33">#REF!</definedName>
    <definedName name="A5_F220020">#REF!</definedName>
    <definedName name="A5_F220510" localSheetId="33">#REF!</definedName>
    <definedName name="A5_F220510">#REF!</definedName>
    <definedName name="A5_F220520" localSheetId="33">#REF!</definedName>
    <definedName name="A5_F220520">#REF!</definedName>
    <definedName name="A5_F221050" localSheetId="33">#REF!</definedName>
    <definedName name="A5_F221050">#REF!</definedName>
    <definedName name="A5_F221135" localSheetId="33">#REF!</definedName>
    <definedName name="A5_F221135">#REF!</definedName>
    <definedName name="A5_F221140" localSheetId="33">#REF!</definedName>
    <definedName name="A5_F221140">#REF!</definedName>
    <definedName name="A5_F221142" localSheetId="33">#REF!</definedName>
    <definedName name="A5_F221142">#REF!</definedName>
    <definedName name="A5_F221143" localSheetId="33">#REF!</definedName>
    <definedName name="A5_F221143">#REF!</definedName>
    <definedName name="A5_F221144" localSheetId="33">#REF!</definedName>
    <definedName name="A5_F221144">#REF!</definedName>
    <definedName name="A5_F221146" localSheetId="33">#REF!</definedName>
    <definedName name="A5_F221146">#REF!</definedName>
    <definedName name="A5_F221148" localSheetId="33">#REF!</definedName>
    <definedName name="A5_F221148">#REF!</definedName>
    <definedName name="A5_F221149" localSheetId="33">#REF!</definedName>
    <definedName name="A5_F221149">#REF!</definedName>
    <definedName name="A5_F221151" localSheetId="33">#REF!</definedName>
    <definedName name="A5_F221151">#REF!</definedName>
    <definedName name="A5_F221152" localSheetId="33">#REF!</definedName>
    <definedName name="A5_F221152">#REF!</definedName>
    <definedName name="A5_F221153" localSheetId="33">#REF!</definedName>
    <definedName name="A5_F221153">#REF!</definedName>
    <definedName name="A5_F221160" localSheetId="33">#REF!</definedName>
    <definedName name="A5_F221160">#REF!</definedName>
    <definedName name="A5_F221165" localSheetId="33">#REF!</definedName>
    <definedName name="A5_F221165">#REF!</definedName>
    <definedName name="A5_F221180" localSheetId="33">#REF!</definedName>
    <definedName name="A5_F221180">#REF!</definedName>
    <definedName name="A5_F222010" localSheetId="33">#REF!</definedName>
    <definedName name="A5_F222010">#REF!</definedName>
    <definedName name="A5_F223010" localSheetId="33">#REF!</definedName>
    <definedName name="A5_F223010">#REF!</definedName>
    <definedName name="A5_F223011" localSheetId="33">#REF!</definedName>
    <definedName name="A5_F223011">#REF!</definedName>
    <definedName name="A5_F223015" localSheetId="33">#REF!</definedName>
    <definedName name="A5_F223015">#REF!</definedName>
    <definedName name="A5_F223025" localSheetId="33">#REF!</definedName>
    <definedName name="A5_F223025">#REF!</definedName>
    <definedName name="A5_F223030" localSheetId="33">#REF!</definedName>
    <definedName name="A5_F223030">#REF!</definedName>
    <definedName name="A5_F228011" localSheetId="33">#REF!</definedName>
    <definedName name="A5_F228011">#REF!</definedName>
    <definedName name="A5_F231010" localSheetId="33">#REF!</definedName>
    <definedName name="A5_F231010">#REF!</definedName>
    <definedName name="A5_F231011" localSheetId="33">#REF!</definedName>
    <definedName name="A5_F231011">#REF!</definedName>
    <definedName name="A5_F232001" localSheetId="33">#REF!</definedName>
    <definedName name="A5_F232001">#REF!</definedName>
    <definedName name="A5_F232002" localSheetId="33">#REF!</definedName>
    <definedName name="A5_F232002">#REF!</definedName>
    <definedName name="A5_F232003" localSheetId="33">#REF!</definedName>
    <definedName name="A5_F232003">#REF!</definedName>
    <definedName name="A5_F232010" localSheetId="33">#REF!</definedName>
    <definedName name="A5_F232010">#REF!</definedName>
    <definedName name="A5_F232011" localSheetId="33">#REF!</definedName>
    <definedName name="A5_F232011">#REF!</definedName>
    <definedName name="A5_F232030" localSheetId="33">#REF!</definedName>
    <definedName name="A5_F232030">#REF!</definedName>
    <definedName name="A5_F232050" localSheetId="33">#REF!</definedName>
    <definedName name="A5_F232050">#REF!</definedName>
    <definedName name="A5_F232150" localSheetId="33">#REF!</definedName>
    <definedName name="A5_F232150">#REF!</definedName>
    <definedName name="A5_F240010" localSheetId="33">#REF!</definedName>
    <definedName name="A5_F240010">#REF!</definedName>
    <definedName name="A5_F240035" localSheetId="33">#REF!</definedName>
    <definedName name="A5_F240035">#REF!</definedName>
    <definedName name="A5_F240060" localSheetId="33">#REF!</definedName>
    <definedName name="A5_F240060">#REF!</definedName>
    <definedName name="A5_F240065" localSheetId="33">#REF!</definedName>
    <definedName name="A5_F240065">#REF!</definedName>
    <definedName name="A5_F240066" localSheetId="33">#REF!</definedName>
    <definedName name="A5_F240066">#REF!</definedName>
    <definedName name="A5_F240067" localSheetId="33">#REF!</definedName>
    <definedName name="A5_F240067">#REF!</definedName>
    <definedName name="A5_F240080" localSheetId="33">#REF!</definedName>
    <definedName name="A5_F240080">#REF!</definedName>
    <definedName name="A5_F241140" localSheetId="33">#REF!</definedName>
    <definedName name="A5_F241140">#REF!</definedName>
    <definedName name="A5_F242010" localSheetId="33">#REF!</definedName>
    <definedName name="A5_F242010">#REF!</definedName>
    <definedName name="A5_F242020" localSheetId="33">#REF!</definedName>
    <definedName name="A5_F242020">#REF!</definedName>
    <definedName name="A5_F243010" localSheetId="33">#REF!</definedName>
    <definedName name="A5_F243010">#REF!</definedName>
    <definedName name="A5_F244010" localSheetId="33">#REF!</definedName>
    <definedName name="A5_F244010">#REF!</definedName>
    <definedName name="A5_F244011" localSheetId="33">#REF!</definedName>
    <definedName name="A5_F244011">#REF!</definedName>
    <definedName name="A5_F244015" localSheetId="33">#REF!</definedName>
    <definedName name="A5_F244015">#REF!</definedName>
    <definedName name="A5_F244020" localSheetId="33">#REF!</definedName>
    <definedName name="A5_F244020">#REF!</definedName>
    <definedName name="A5_F244030" localSheetId="33">#REF!</definedName>
    <definedName name="A5_F244030">#REF!</definedName>
    <definedName name="A5_F245010" localSheetId="33">#REF!</definedName>
    <definedName name="A5_F245010">#REF!</definedName>
    <definedName name="A5_F245015" localSheetId="33">#REF!</definedName>
    <definedName name="A5_F245015">#REF!</definedName>
    <definedName name="A5_F246010" localSheetId="33">#REF!</definedName>
    <definedName name="A5_F246010">#REF!</definedName>
    <definedName name="A5_F246020" localSheetId="33">#REF!</definedName>
    <definedName name="A5_F246020">#REF!</definedName>
    <definedName name="A5_F246030" localSheetId="33">#REF!</definedName>
    <definedName name="A5_F246030">#REF!</definedName>
    <definedName name="A5_F247010" localSheetId="33">#REF!</definedName>
    <definedName name="A5_F247010">#REF!</definedName>
    <definedName name="A5_F247030" localSheetId="33">#REF!</definedName>
    <definedName name="A5_F247030">#REF!</definedName>
    <definedName name="A5_F247050" localSheetId="33">#REF!</definedName>
    <definedName name="A5_F247050">#REF!</definedName>
    <definedName name="A5_F248010" localSheetId="33">#REF!</definedName>
    <definedName name="A5_F248010">#REF!</definedName>
    <definedName name="A5_F248500" localSheetId="33">#REF!</definedName>
    <definedName name="A5_F248500">#REF!</definedName>
    <definedName name="A5_F249100" localSheetId="33">#REF!</definedName>
    <definedName name="A5_F249100">#REF!</definedName>
    <definedName name="A5_F2510090" localSheetId="33">#REF!</definedName>
    <definedName name="A5_F2510090">#REF!</definedName>
    <definedName name="A5_F251010" localSheetId="33">#REF!</definedName>
    <definedName name="A5_F251010">#REF!</definedName>
    <definedName name="A5_F2510100" localSheetId="33">#REF!</definedName>
    <definedName name="A5_F2510100">#REF!</definedName>
    <definedName name="A5_F2510110" localSheetId="33">#REF!</definedName>
    <definedName name="A5_F2510110">#REF!</definedName>
    <definedName name="A5_F2510120" localSheetId="33">#REF!</definedName>
    <definedName name="A5_F2510120">#REF!</definedName>
    <definedName name="A5_F2520090" localSheetId="33">#REF!</definedName>
    <definedName name="A5_F2520090">#REF!</definedName>
    <definedName name="A5_F254010" localSheetId="33">#REF!</definedName>
    <definedName name="A5_F254010">#REF!</definedName>
    <definedName name="A5_F254020" localSheetId="33">#REF!</definedName>
    <definedName name="A5_F254020">#REF!</definedName>
    <definedName name="A5_F254030" localSheetId="33">#REF!</definedName>
    <definedName name="A5_F254030">#REF!</definedName>
    <definedName name="A5_F254031" localSheetId="33">#REF!</definedName>
    <definedName name="A5_F254031">#REF!</definedName>
    <definedName name="A5_F255010" localSheetId="33">#REF!</definedName>
    <definedName name="A5_F255010">#REF!</definedName>
    <definedName name="A5_F255011" localSheetId="33">#REF!</definedName>
    <definedName name="A5_F255011">#REF!</definedName>
    <definedName name="A5_F255020" localSheetId="33">#REF!</definedName>
    <definedName name="A5_F255020">#REF!</definedName>
    <definedName name="A5_F256000" localSheetId="33">#REF!</definedName>
    <definedName name="A5_F256000">#REF!</definedName>
    <definedName name="A5_F256001" localSheetId="33">#REF!</definedName>
    <definedName name="A5_F256001">#REF!</definedName>
    <definedName name="A5_F257010" localSheetId="33">#REF!</definedName>
    <definedName name="A5_F257010">#REF!</definedName>
    <definedName name="A5_F257023" localSheetId="33">#REF!</definedName>
    <definedName name="A5_F257023">#REF!</definedName>
    <definedName name="A5_F257024" localSheetId="33">#REF!</definedName>
    <definedName name="A5_F257024">#REF!</definedName>
    <definedName name="A5_F257027" localSheetId="33">#REF!</definedName>
    <definedName name="A5_F257027">#REF!</definedName>
    <definedName name="A5_F257028" localSheetId="33">#REF!</definedName>
    <definedName name="A5_F257028">#REF!</definedName>
    <definedName name="A5_F257029" localSheetId="33">#REF!</definedName>
    <definedName name="A5_F257029">#REF!</definedName>
    <definedName name="A5_F258010" localSheetId="33">#REF!</definedName>
    <definedName name="A5_F258010">#REF!</definedName>
    <definedName name="A5_F258020" localSheetId="33">#REF!</definedName>
    <definedName name="A5_F258020">#REF!</definedName>
    <definedName name="A5_F258021" localSheetId="33">#REF!</definedName>
    <definedName name="A5_F258021">#REF!</definedName>
    <definedName name="A5_F258030" localSheetId="33">#REF!</definedName>
    <definedName name="A5_F258030">#REF!</definedName>
    <definedName name="A5_F258031" localSheetId="33">#REF!</definedName>
    <definedName name="A5_F258031">#REF!</definedName>
    <definedName name="A5_F259020" localSheetId="33">#REF!</definedName>
    <definedName name="A5_F259020">#REF!</definedName>
    <definedName name="A5_F259021" localSheetId="33">#REF!</definedName>
    <definedName name="A5_F259021">#REF!</definedName>
    <definedName name="A5_F259040" localSheetId="33">#REF!</definedName>
    <definedName name="A5_F259040">#REF!</definedName>
    <definedName name="A5_F259041" localSheetId="33">#REF!</definedName>
    <definedName name="A5_F259041">#REF!</definedName>
    <definedName name="A5_F259042" localSheetId="33">#REF!</definedName>
    <definedName name="A5_F259042">#REF!</definedName>
    <definedName name="A5_F259043" localSheetId="33">#REF!</definedName>
    <definedName name="A5_F259043">#REF!</definedName>
    <definedName name="A5_F259044" localSheetId="33">#REF!</definedName>
    <definedName name="A5_F259044">#REF!</definedName>
    <definedName name="A5_F259045" localSheetId="33">#REF!</definedName>
    <definedName name="A5_F259045">#REF!</definedName>
    <definedName name="A5_F2600005" localSheetId="33">#REF!</definedName>
    <definedName name="A5_F2600005">#REF!</definedName>
    <definedName name="A5_F2600011" localSheetId="33">#REF!</definedName>
    <definedName name="A5_F2600011">#REF!</definedName>
    <definedName name="A5_F2600015" localSheetId="33">#REF!</definedName>
    <definedName name="A5_F2600015">#REF!</definedName>
    <definedName name="A5_F2600020" localSheetId="33">#REF!</definedName>
    <definedName name="A5_F2600020">#REF!</definedName>
    <definedName name="A5_F2600030" localSheetId="33">#REF!</definedName>
    <definedName name="A5_F2600030">#REF!</definedName>
    <definedName name="A5_F2600031" localSheetId="33">#REF!</definedName>
    <definedName name="A5_F2600031">#REF!</definedName>
    <definedName name="A5_F2600040" localSheetId="33">#REF!</definedName>
    <definedName name="A5_F2600040">#REF!</definedName>
    <definedName name="A5_F2600055" localSheetId="33">#REF!</definedName>
    <definedName name="A5_F2600055">#REF!</definedName>
    <definedName name="A5_F2600080" localSheetId="33">#REF!</definedName>
    <definedName name="A5_F2600080">#REF!</definedName>
    <definedName name="A5_F2600090" localSheetId="33">#REF!</definedName>
    <definedName name="A5_F2600090">#REF!</definedName>
    <definedName name="A5_F2600201" localSheetId="33">#REF!</definedName>
    <definedName name="A5_F2600201">#REF!</definedName>
    <definedName name="A5_F2600205" localSheetId="33">#REF!</definedName>
    <definedName name="A5_F2600205">#REF!</definedName>
    <definedName name="A5_F2600207" localSheetId="33">#REF!</definedName>
    <definedName name="A5_F2600207">#REF!</definedName>
    <definedName name="A5_F2600209" localSheetId="33">#REF!</definedName>
    <definedName name="A5_F2600209">#REF!</definedName>
    <definedName name="A5_F2600218" localSheetId="33">#REF!</definedName>
    <definedName name="A5_F2600218">#REF!</definedName>
    <definedName name="A5_F2600220" localSheetId="33">#REF!</definedName>
    <definedName name="A5_F2600220">#REF!</definedName>
    <definedName name="A5_F2600221" localSheetId="33">#REF!</definedName>
    <definedName name="A5_F2600221">#REF!</definedName>
    <definedName name="A5_F2600224" localSheetId="33">#REF!</definedName>
    <definedName name="A5_F2600224">#REF!</definedName>
    <definedName name="A5_F2600226" localSheetId="33">#REF!</definedName>
    <definedName name="A5_F2600226">#REF!</definedName>
    <definedName name="A5_F2600229" localSheetId="33">#REF!</definedName>
    <definedName name="A5_F2600229">#REF!</definedName>
    <definedName name="A5_F2600230" localSheetId="33">#REF!</definedName>
    <definedName name="A5_F2600230">#REF!</definedName>
    <definedName name="A5_F2600231" localSheetId="33">#REF!</definedName>
    <definedName name="A5_F2600231">#REF!</definedName>
    <definedName name="A5_F2600232" localSheetId="33">#REF!</definedName>
    <definedName name="A5_F2600232">#REF!</definedName>
    <definedName name="A5_F262010" localSheetId="33">#REF!</definedName>
    <definedName name="A5_F262010">#REF!</definedName>
    <definedName name="A5_F263010" localSheetId="33">#REF!</definedName>
    <definedName name="A5_F263010">#REF!</definedName>
    <definedName name="A5_F264050" localSheetId="33">#REF!</definedName>
    <definedName name="A5_F264050">#REF!</definedName>
    <definedName name="A5_F265010" localSheetId="33">#REF!</definedName>
    <definedName name="A5_F265010">#REF!</definedName>
    <definedName name="A5_F265020" localSheetId="33">#REF!</definedName>
    <definedName name="A5_F265020">#REF!</definedName>
    <definedName name="A5_F265025" localSheetId="33">#REF!</definedName>
    <definedName name="A5_F265025">#REF!</definedName>
    <definedName name="A5_F265030" localSheetId="33">#REF!</definedName>
    <definedName name="A5_F265030">#REF!</definedName>
    <definedName name="A5_F265035" localSheetId="33">#REF!</definedName>
    <definedName name="A5_F265035">#REF!</definedName>
    <definedName name="A5_F265150" localSheetId="33">#REF!</definedName>
    <definedName name="A5_F265150">#REF!</definedName>
    <definedName name="A5_F265190" localSheetId="33">#REF!</definedName>
    <definedName name="A5_F265190">#REF!</definedName>
    <definedName name="A5_F265192" localSheetId="33">#REF!</definedName>
    <definedName name="A5_F265192">#REF!</definedName>
    <definedName name="A5_F265193" localSheetId="33">#REF!</definedName>
    <definedName name="A5_F265193">#REF!</definedName>
    <definedName name="A5_F265310" localSheetId="33">#REF!</definedName>
    <definedName name="A5_F265310">#REF!</definedName>
    <definedName name="A5_F269010" localSheetId="33">#REF!</definedName>
    <definedName name="A5_F269010">#REF!</definedName>
    <definedName name="A5_F269013" localSheetId="33">#REF!</definedName>
    <definedName name="A5_F269013">#REF!</definedName>
    <definedName name="A5_F269018" localSheetId="33">#REF!</definedName>
    <definedName name="A5_F269018">#REF!</definedName>
    <definedName name="A5_F269020" localSheetId="33">#REF!</definedName>
    <definedName name="A5_F269020">#REF!</definedName>
    <definedName name="A5_F269030" localSheetId="33">#REF!</definedName>
    <definedName name="A5_F269030">#REF!</definedName>
    <definedName name="A5_F269066" localSheetId="33">#REF!</definedName>
    <definedName name="A5_F269066">#REF!</definedName>
    <definedName name="A5_F269068" localSheetId="33">#REF!</definedName>
    <definedName name="A5_F269068">#REF!</definedName>
    <definedName name="A5_F269069" localSheetId="33">#REF!</definedName>
    <definedName name="A5_F269069">#REF!</definedName>
    <definedName name="A5_F269070" localSheetId="33">#REF!</definedName>
    <definedName name="A5_F269070">#REF!</definedName>
    <definedName name="A5_F269071" localSheetId="33">#REF!</definedName>
    <definedName name="A5_F269071">#REF!</definedName>
    <definedName name="A5_F269075" localSheetId="33">#REF!</definedName>
    <definedName name="A5_F269075">#REF!</definedName>
    <definedName name="A5_F269082" localSheetId="33">#REF!</definedName>
    <definedName name="A5_F269082">#REF!</definedName>
    <definedName name="A5_F269084" localSheetId="33">#REF!</definedName>
    <definedName name="A5_F269084">#REF!</definedName>
    <definedName name="A5_F269085" localSheetId="33">#REF!</definedName>
    <definedName name="A5_F269085">#REF!</definedName>
    <definedName name="A5_F275010" localSheetId="33">#REF!</definedName>
    <definedName name="A5_F275010">#REF!</definedName>
    <definedName name="A5_F275020" localSheetId="33">#REF!</definedName>
    <definedName name="A5_F275020">#REF!</definedName>
    <definedName name="A5_F275021" localSheetId="33">#REF!</definedName>
    <definedName name="A5_F275021">#REF!</definedName>
    <definedName name="A5_F275030" localSheetId="33">#REF!</definedName>
    <definedName name="A5_F275030">#REF!</definedName>
    <definedName name="A5_F275040" localSheetId="33">#REF!</definedName>
    <definedName name="A5_F275040">#REF!</definedName>
    <definedName name="A5_F276999" localSheetId="33">#REF!</definedName>
    <definedName name="A5_F276999">#REF!</definedName>
    <definedName name="A5_F277010" localSheetId="33">#REF!</definedName>
    <definedName name="A5_F277010">#REF!</definedName>
    <definedName name="A5_F277018" localSheetId="33">#REF!</definedName>
    <definedName name="A5_F277018">#REF!</definedName>
    <definedName name="A5_F277020" localSheetId="33">#REF!</definedName>
    <definedName name="A5_F277020">#REF!</definedName>
    <definedName name="A5_F277200" localSheetId="33">#REF!</definedName>
    <definedName name="A5_F277200">#REF!</definedName>
    <definedName name="A5_F282010" localSheetId="33">#REF!</definedName>
    <definedName name="A5_F282010">#REF!</definedName>
    <definedName name="A5_F285020" localSheetId="33">#REF!</definedName>
    <definedName name="A5_F285020">#REF!</definedName>
    <definedName name="A5_F285030" localSheetId="33">#REF!</definedName>
    <definedName name="A5_F285030">#REF!</definedName>
    <definedName name="A5_F285031" localSheetId="33">#REF!</definedName>
    <definedName name="A5_F285031">#REF!</definedName>
    <definedName name="A5_F285032" localSheetId="33">#REF!</definedName>
    <definedName name="A5_F285032">#REF!</definedName>
    <definedName name="A5_F285033" localSheetId="33">#REF!</definedName>
    <definedName name="A5_F285033">#REF!</definedName>
    <definedName name="A5_F285034" localSheetId="33">#REF!</definedName>
    <definedName name="A5_F285034">#REF!</definedName>
    <definedName name="A5_F285035" localSheetId="33">#REF!</definedName>
    <definedName name="A5_F285035">#REF!</definedName>
    <definedName name="A5_F285036" localSheetId="33">#REF!</definedName>
    <definedName name="A5_F285036">#REF!</definedName>
    <definedName name="A5_F285050" localSheetId="33">#REF!</definedName>
    <definedName name="A5_F285050">#REF!</definedName>
    <definedName name="A5_F285060" localSheetId="33">#REF!</definedName>
    <definedName name="A5_F285060">#REF!</definedName>
    <definedName name="A5_F285100" localSheetId="33">#REF!</definedName>
    <definedName name="A5_F285100">#REF!</definedName>
    <definedName name="A5_F285150" localSheetId="33">#REF!</definedName>
    <definedName name="A5_F285150">#REF!</definedName>
    <definedName name="A5_F287010" localSheetId="33">#REF!</definedName>
    <definedName name="A5_F287010">#REF!</definedName>
    <definedName name="A5_F289010" localSheetId="33">#REF!</definedName>
    <definedName name="A5_F289010">#REF!</definedName>
    <definedName name="A5_F290010" localSheetId="33">#REF!</definedName>
    <definedName name="A5_F290010">#REF!</definedName>
    <definedName name="A5_F290041" localSheetId="33">#REF!</definedName>
    <definedName name="A5_F290041">#REF!</definedName>
    <definedName name="A5_F290051" localSheetId="33">#REF!</definedName>
    <definedName name="A5_F290051">#REF!</definedName>
    <definedName name="A5_F295010" localSheetId="33">#REF!</definedName>
    <definedName name="A5_F295010">#REF!</definedName>
    <definedName name="A5_F295011" localSheetId="33">#REF!</definedName>
    <definedName name="A5_F295011">#REF!</definedName>
    <definedName name="A5_F297050" localSheetId="33">#REF!</definedName>
    <definedName name="A5_F297050">#REF!</definedName>
    <definedName name="A5_F297090" localSheetId="33">#REF!</definedName>
    <definedName name="A5_F297090">#REF!</definedName>
    <definedName name="A5_F297095" localSheetId="33">#REF!</definedName>
    <definedName name="A5_F297095">#REF!</definedName>
    <definedName name="A5_F297992" localSheetId="33">#REF!</definedName>
    <definedName name="A5_F297992">#REF!</definedName>
    <definedName name="A5_F297993" localSheetId="33">#REF!</definedName>
    <definedName name="A5_F297993">#REF!</definedName>
    <definedName name="A5_F297998" localSheetId="33">#REF!</definedName>
    <definedName name="A5_F297998">#REF!</definedName>
    <definedName name="A5_F297999" localSheetId="33">#REF!</definedName>
    <definedName name="A5_F297999">#REF!</definedName>
    <definedName name="A5_F298012" localSheetId="33">#REF!</definedName>
    <definedName name="A5_F298012">#REF!</definedName>
    <definedName name="A5_F298021" localSheetId="33">#REF!</definedName>
    <definedName name="A5_F298021">#REF!</definedName>
    <definedName name="A5_F298022" localSheetId="33">#REF!</definedName>
    <definedName name="A5_F298022">#REF!</definedName>
    <definedName name="A5_F298030" localSheetId="33">#REF!</definedName>
    <definedName name="A5_F298030">#REF!</definedName>
    <definedName name="A5_F298031" localSheetId="33">#REF!</definedName>
    <definedName name="A5_F298031">#REF!</definedName>
    <definedName name="A5_F298050" localSheetId="33">#REF!</definedName>
    <definedName name="A5_F298050">#REF!</definedName>
    <definedName name="A5_F3100090" localSheetId="33">#REF!</definedName>
    <definedName name="A5_F3100090">#REF!</definedName>
    <definedName name="A5_F3150090" localSheetId="33">#REF!</definedName>
    <definedName name="A5_F3150090">#REF!</definedName>
    <definedName name="A5_F3150092" localSheetId="33">#REF!</definedName>
    <definedName name="A5_F3150092">#REF!</definedName>
    <definedName name="A5_F3200005" localSheetId="33">#REF!</definedName>
    <definedName name="A5_F3200005">#REF!</definedName>
    <definedName name="A5_F3200006" localSheetId="33">#REF!</definedName>
    <definedName name="A5_F3200006">#REF!</definedName>
    <definedName name="A5_F3200008" localSheetId="33">#REF!</definedName>
    <definedName name="A5_F3200008">#REF!</definedName>
    <definedName name="A5_F3200010" localSheetId="33">#REF!</definedName>
    <definedName name="A5_F3200010">#REF!</definedName>
    <definedName name="A5_F3200015" localSheetId="33">#REF!</definedName>
    <definedName name="A5_F3200015">#REF!</definedName>
    <definedName name="A5_F3200016" localSheetId="33">#REF!</definedName>
    <definedName name="A5_F3200016">#REF!</definedName>
    <definedName name="A5_F3200018" localSheetId="33">#REF!</definedName>
    <definedName name="A5_F3200018">#REF!</definedName>
    <definedName name="A5_F3200025" localSheetId="33">#REF!</definedName>
    <definedName name="A5_F3200025">#REF!</definedName>
    <definedName name="A5_F3200027" localSheetId="33">#REF!</definedName>
    <definedName name="A5_F3200027">#REF!</definedName>
    <definedName name="A5_F3200030" localSheetId="33">#REF!</definedName>
    <definedName name="A5_F3200030">#REF!</definedName>
    <definedName name="A5_F3200035" localSheetId="33">#REF!</definedName>
    <definedName name="A5_F3200035">#REF!</definedName>
    <definedName name="A5_F3200040" localSheetId="33">#REF!</definedName>
    <definedName name="A5_F3200040">#REF!</definedName>
    <definedName name="A5_F3200045" localSheetId="33">#REF!</definedName>
    <definedName name="A5_F3200045">#REF!</definedName>
    <definedName name="A5_F3200046" localSheetId="33">#REF!</definedName>
    <definedName name="A5_F3200046">#REF!</definedName>
    <definedName name="A5_F3200055" localSheetId="33">#REF!</definedName>
    <definedName name="A5_F3200055">#REF!</definedName>
    <definedName name="A5_F3200065" localSheetId="33">#REF!</definedName>
    <definedName name="A5_F3200065">#REF!</definedName>
    <definedName name="A5_F3200070" localSheetId="33">#REF!</definedName>
    <definedName name="A5_F3200070">#REF!</definedName>
    <definedName name="A5_F3200071" localSheetId="33">#REF!</definedName>
    <definedName name="A5_F3200071">#REF!</definedName>
    <definedName name="A5_F3200072" localSheetId="33">#REF!</definedName>
    <definedName name="A5_F3200072">#REF!</definedName>
    <definedName name="A5_F3200080" localSheetId="33">#REF!</definedName>
    <definedName name="A5_F3200080">#REF!</definedName>
    <definedName name="A5_F3200090" localSheetId="33">#REF!</definedName>
    <definedName name="A5_F3200090">#REF!</definedName>
    <definedName name="A5_F3200091" localSheetId="33">#REF!</definedName>
    <definedName name="A5_F3200091">#REF!</definedName>
    <definedName name="A5_F3200092" localSheetId="33">#REF!</definedName>
    <definedName name="A5_F3200092">#REF!</definedName>
    <definedName name="A5_F3200120" localSheetId="33">#REF!</definedName>
    <definedName name="A5_F3200120">#REF!</definedName>
    <definedName name="A5_F3200130" localSheetId="33">#REF!</definedName>
    <definedName name="A5_F3200130">#REF!</definedName>
    <definedName name="A5_F3200140" localSheetId="33">#REF!</definedName>
    <definedName name="A5_F3200140">#REF!</definedName>
    <definedName name="A5_F3200201" localSheetId="33">#REF!</definedName>
    <definedName name="A5_F3200201">#REF!</definedName>
    <definedName name="A5_F3200202" localSheetId="33">#REF!</definedName>
    <definedName name="A5_F3200202">#REF!</definedName>
    <definedName name="A5_F3200203" localSheetId="33">#REF!</definedName>
    <definedName name="A5_F3200203">#REF!</definedName>
    <definedName name="A5_F3200206" localSheetId="33">#REF!</definedName>
    <definedName name="A5_F3200206">#REF!</definedName>
    <definedName name="A5_F3200211" localSheetId="33">#REF!</definedName>
    <definedName name="A5_F3200211">#REF!</definedName>
    <definedName name="A5_F3200214" localSheetId="33">#REF!</definedName>
    <definedName name="A5_F3200214">#REF!</definedName>
    <definedName name="A5_F3200215" localSheetId="33">#REF!</definedName>
    <definedName name="A5_F3200215">#REF!</definedName>
    <definedName name="A5_F3200216" localSheetId="33">#REF!</definedName>
    <definedName name="A5_F3200216">#REF!</definedName>
    <definedName name="A5_F3200220" localSheetId="33">#REF!</definedName>
    <definedName name="A5_F3200220">#REF!</definedName>
    <definedName name="A5_F3200225" localSheetId="33">#REF!</definedName>
    <definedName name="A5_F3200225">#REF!</definedName>
    <definedName name="A5_F3200369" localSheetId="33">#REF!</definedName>
    <definedName name="A5_F3200369">#REF!</definedName>
    <definedName name="A5_F3200406" localSheetId="33">#REF!</definedName>
    <definedName name="A5_F3200406">#REF!</definedName>
    <definedName name="A5_F3200502" localSheetId="33">#REF!</definedName>
    <definedName name="A5_F3200502">#REF!</definedName>
    <definedName name="A5_F3200605" localSheetId="33">#REF!</definedName>
    <definedName name="A5_F3200605">#REF!</definedName>
    <definedName name="A5_F3600090" localSheetId="33">#REF!</definedName>
    <definedName name="A5_F3600090">#REF!</definedName>
    <definedName name="A5_F3700005" localSheetId="33">#REF!</definedName>
    <definedName name="A5_F3700005">#REF!</definedName>
    <definedName name="A5_F3700007" localSheetId="33">#REF!</definedName>
    <definedName name="A5_F3700007">#REF!</definedName>
    <definedName name="A5_F3700008" localSheetId="33">#REF!</definedName>
    <definedName name="A5_F3700008">#REF!</definedName>
    <definedName name="A5_F3700010" localSheetId="33">#REF!</definedName>
    <definedName name="A5_F3700010">#REF!</definedName>
    <definedName name="A5_F3700011" localSheetId="33">#REF!</definedName>
    <definedName name="A5_F3700011">#REF!</definedName>
    <definedName name="A5_F3700015" localSheetId="33">#REF!</definedName>
    <definedName name="A5_F3700015">#REF!</definedName>
    <definedName name="A5_F3700020" localSheetId="33">#REF!</definedName>
    <definedName name="A5_F3700020">#REF!</definedName>
    <definedName name="A5_F3700025" localSheetId="33">#REF!</definedName>
    <definedName name="A5_F3700025">#REF!</definedName>
    <definedName name="A5_F3700027" localSheetId="33">#REF!</definedName>
    <definedName name="A5_F3700027">#REF!</definedName>
    <definedName name="A5_F3700035" localSheetId="33">#REF!</definedName>
    <definedName name="A5_F3700035">#REF!</definedName>
    <definedName name="A5_F3700040" localSheetId="33">#REF!</definedName>
    <definedName name="A5_F3700040">#REF!</definedName>
    <definedName name="A5_F3700045" localSheetId="33">#REF!</definedName>
    <definedName name="A5_F3700045">#REF!</definedName>
    <definedName name="A5_F3700046" localSheetId="33">#REF!</definedName>
    <definedName name="A5_F3700046">#REF!</definedName>
    <definedName name="A5_F3700050" localSheetId="33">#REF!</definedName>
    <definedName name="A5_F3700050">#REF!</definedName>
    <definedName name="A5_F3700051" localSheetId="33">#REF!</definedName>
    <definedName name="A5_F3700051">#REF!</definedName>
    <definedName name="A5_F3700060" localSheetId="33">#REF!</definedName>
    <definedName name="A5_F3700060">#REF!</definedName>
    <definedName name="A5_F3700070" localSheetId="33">#REF!</definedName>
    <definedName name="A5_F3700070">#REF!</definedName>
    <definedName name="A5_F3700085" localSheetId="33">#REF!</definedName>
    <definedName name="A5_F3700085">#REF!</definedName>
    <definedName name="A5_F3700090" localSheetId="33">#REF!</definedName>
    <definedName name="A5_F3700090">#REF!</definedName>
    <definedName name="A5_F3700092" localSheetId="33">#REF!</definedName>
    <definedName name="A5_F3700092">#REF!</definedName>
    <definedName name="A5_F3700200" localSheetId="33">#REF!</definedName>
    <definedName name="A5_F3700200">#REF!</definedName>
    <definedName name="A5_F3700201" localSheetId="33">#REF!</definedName>
    <definedName name="A5_F3700201">#REF!</definedName>
    <definedName name="A5_F3700203" localSheetId="33">#REF!</definedName>
    <definedName name="A5_F3700203">#REF!</definedName>
    <definedName name="A5_F3700205" localSheetId="33">#REF!</definedName>
    <definedName name="A5_F3700205">#REF!</definedName>
    <definedName name="A5_F3700206" localSheetId="33">#REF!</definedName>
    <definedName name="A5_F3700206">#REF!</definedName>
    <definedName name="A5_F3700207" localSheetId="33">#REF!</definedName>
    <definedName name="A5_F3700207">#REF!</definedName>
    <definedName name="A5_F3700208" localSheetId="33">#REF!</definedName>
    <definedName name="A5_F3700208">#REF!</definedName>
    <definedName name="A5_F3700209" localSheetId="33">#REF!</definedName>
    <definedName name="A5_F3700209">#REF!</definedName>
    <definedName name="A5_F3700212" localSheetId="33">#REF!</definedName>
    <definedName name="A5_F3700212">#REF!</definedName>
    <definedName name="A5_F3700213" localSheetId="33">#REF!</definedName>
    <definedName name="A5_F3700213">#REF!</definedName>
    <definedName name="A5_F3700215" localSheetId="33">#REF!</definedName>
    <definedName name="A5_F3700215">#REF!</definedName>
    <definedName name="A5_F3700216" localSheetId="33">#REF!</definedName>
    <definedName name="A5_F3700216">#REF!</definedName>
    <definedName name="A5_F3700217" localSheetId="33">#REF!</definedName>
    <definedName name="A5_F3700217">#REF!</definedName>
    <definedName name="A5_F3700218" localSheetId="33">#REF!</definedName>
    <definedName name="A5_F3700218">#REF!</definedName>
    <definedName name="A5_F3700222" localSheetId="33">#REF!</definedName>
    <definedName name="A5_F3700222">#REF!</definedName>
    <definedName name="A5_F3700224" localSheetId="33">#REF!</definedName>
    <definedName name="A5_F3700224">#REF!</definedName>
    <definedName name="A5_F3700227" localSheetId="33">#REF!</definedName>
    <definedName name="A5_F3700227">#REF!</definedName>
    <definedName name="A5_F3700228" localSheetId="33">#REF!</definedName>
    <definedName name="A5_F3700228">#REF!</definedName>
    <definedName name="A5_F3700229" localSheetId="33">#REF!</definedName>
    <definedName name="A5_F3700229">#REF!</definedName>
    <definedName name="A5_F3700235" localSheetId="33">#REF!</definedName>
    <definedName name="A5_F3700235">#REF!</definedName>
    <definedName name="A5_F3700237" localSheetId="33">#REF!</definedName>
    <definedName name="A5_F3700237">#REF!</definedName>
    <definedName name="A5_F3700238" localSheetId="33">#REF!</definedName>
    <definedName name="A5_F3700238">#REF!</definedName>
    <definedName name="A5_F3700239" localSheetId="33">#REF!</definedName>
    <definedName name="A5_F3700239">#REF!</definedName>
    <definedName name="A5_F3700240" localSheetId="33">#REF!</definedName>
    <definedName name="A5_F3700240">#REF!</definedName>
    <definedName name="A5_F3700241" localSheetId="33">#REF!</definedName>
    <definedName name="A5_F3700241">#REF!</definedName>
    <definedName name="A5_F3700242" localSheetId="33">#REF!</definedName>
    <definedName name="A5_F3700242">#REF!</definedName>
    <definedName name="A5_F3700316" localSheetId="33">#REF!</definedName>
    <definedName name="A5_F3700316">#REF!</definedName>
    <definedName name="A5_F3700405" localSheetId="33">#REF!</definedName>
    <definedName name="A5_F3700405">#REF!</definedName>
    <definedName name="A5_F3910090" localSheetId="33">#REF!</definedName>
    <definedName name="A5_F3910090">#REF!</definedName>
    <definedName name="A5_F3920090" localSheetId="33">#REF!</definedName>
    <definedName name="A5_F3920090">#REF!</definedName>
    <definedName name="A5_F3930070" localSheetId="33">#REF!</definedName>
    <definedName name="A5_F3930070">#REF!</definedName>
    <definedName name="A5_F3930090" localSheetId="33">#REF!</definedName>
    <definedName name="A5_F3930090">#REF!</definedName>
    <definedName name="A5_F3933090" localSheetId="33">#REF!</definedName>
    <definedName name="A5_F3933090">#REF!</definedName>
    <definedName name="A5_F3951010" localSheetId="33">#REF!</definedName>
    <definedName name="A5_F3951010">#REF!</definedName>
    <definedName name="A5_F3951090" localSheetId="33">#REF!</definedName>
    <definedName name="A5_F3951090">#REF!</definedName>
    <definedName name="A5_F3951095" localSheetId="33">#REF!</definedName>
    <definedName name="A5_F3951095">#REF!</definedName>
    <definedName name="A5_F3952010" localSheetId="33">#REF!</definedName>
    <definedName name="A5_F3952010">#REF!</definedName>
    <definedName name="A5_F3953025" localSheetId="33">#REF!</definedName>
    <definedName name="A5_F3953025">#REF!</definedName>
    <definedName name="A5_F3953035" localSheetId="33">#REF!</definedName>
    <definedName name="A5_F3953035">#REF!</definedName>
    <definedName name="A5_F3953036" localSheetId="33">#REF!</definedName>
    <definedName name="A5_F3953036">#REF!</definedName>
    <definedName name="A5_F3953045" localSheetId="33">#REF!</definedName>
    <definedName name="A5_F3953045">#REF!</definedName>
    <definedName name="A5_F3953090" localSheetId="33">#REF!</definedName>
    <definedName name="A5_F3953090">#REF!</definedName>
    <definedName name="A5_F3955010" localSheetId="33">#REF!</definedName>
    <definedName name="A5_F3955010">#REF!</definedName>
    <definedName name="A5_F3955020" localSheetId="33">#REF!</definedName>
    <definedName name="A5_F3955020">#REF!</definedName>
    <definedName name="A5_F3958035" localSheetId="33">#REF!</definedName>
    <definedName name="A5_F3958035">#REF!</definedName>
    <definedName name="A5_F3958090" localSheetId="33">#REF!</definedName>
    <definedName name="A5_F3958090">#REF!</definedName>
    <definedName name="A5_F3959020" localSheetId="33">#REF!</definedName>
    <definedName name="A5_F3959020">#REF!</definedName>
    <definedName name="A5_F3959021" localSheetId="33">#REF!</definedName>
    <definedName name="A5_F3959021">#REF!</definedName>
    <definedName name="A5_F3959090" localSheetId="33">#REF!</definedName>
    <definedName name="A5_F3959090">#REF!</definedName>
    <definedName name="A5_F3960090" localSheetId="33">#REF!</definedName>
    <definedName name="A5_F3960090">#REF!</definedName>
    <definedName name="A5_F401001" localSheetId="33">#REF!</definedName>
    <definedName name="A5_F401001">#REF!</definedName>
    <definedName name="A5_F401002" localSheetId="33">#REF!</definedName>
    <definedName name="A5_F401002">#REF!</definedName>
    <definedName name="A5_F401011" localSheetId="33">#REF!</definedName>
    <definedName name="A5_F401011">#REF!</definedName>
    <definedName name="A5_F401015" localSheetId="33">#REF!</definedName>
    <definedName name="A5_F401015">#REF!</definedName>
    <definedName name="A5_F401017" localSheetId="33">#REF!</definedName>
    <definedName name="A5_F401017">#REF!</definedName>
    <definedName name="A5_F401020" localSheetId="33">#REF!</definedName>
    <definedName name="A5_F401020">#REF!</definedName>
    <definedName name="A5_F401022" localSheetId="33">#REF!</definedName>
    <definedName name="A5_F401022">#REF!</definedName>
    <definedName name="A5_F401026" localSheetId="33">#REF!</definedName>
    <definedName name="A5_F401026">#REF!</definedName>
    <definedName name="A5_F401028" localSheetId="33">#REF!</definedName>
    <definedName name="A5_F401028">#REF!</definedName>
    <definedName name="A5_F401030" localSheetId="33">#REF!</definedName>
    <definedName name="A5_F401030">#REF!</definedName>
    <definedName name="A5_F401032" localSheetId="33">#REF!</definedName>
    <definedName name="A5_F401032">#REF!</definedName>
    <definedName name="A5_F401151" localSheetId="33">#REF!</definedName>
    <definedName name="A5_F401151">#REF!</definedName>
    <definedName name="A5_F401153" localSheetId="33">#REF!</definedName>
    <definedName name="A5_F401153">#REF!</definedName>
    <definedName name="A5_F401154" localSheetId="33">#REF!</definedName>
    <definedName name="A5_F401154">#REF!</definedName>
    <definedName name="A5_F401160" localSheetId="33">#REF!</definedName>
    <definedName name="A5_F401160">#REF!</definedName>
    <definedName name="A5_F401162" localSheetId="33">#REF!</definedName>
    <definedName name="A5_F401162">#REF!</definedName>
    <definedName name="A5_F401166" localSheetId="33">#REF!</definedName>
    <definedName name="A5_F401166">#REF!</definedName>
    <definedName name="A5_F401168" localSheetId="33">#REF!</definedName>
    <definedName name="A5_F401168">#REF!</definedName>
    <definedName name="A5_F401170" localSheetId="33">#REF!</definedName>
    <definedName name="A5_F401170">#REF!</definedName>
    <definedName name="A5_F401172" localSheetId="33">#REF!</definedName>
    <definedName name="A5_F401172">#REF!</definedName>
    <definedName name="A5_F401176" localSheetId="33">#REF!</definedName>
    <definedName name="A5_F401176">#REF!</definedName>
    <definedName name="A5_F401178" localSheetId="33">#REF!</definedName>
    <definedName name="A5_F401178">#REF!</definedName>
    <definedName name="A5_F401180" localSheetId="33">#REF!</definedName>
    <definedName name="A5_F401180">#REF!</definedName>
    <definedName name="A5_F401182" localSheetId="33">#REF!</definedName>
    <definedName name="A5_F401182">#REF!</definedName>
    <definedName name="A5_F401320" localSheetId="33">#REF!</definedName>
    <definedName name="A5_F401320">#REF!</definedName>
    <definedName name="A5_F401322" localSheetId="33">#REF!</definedName>
    <definedName name="A5_F401322">#REF!</definedName>
    <definedName name="A5_F401323" localSheetId="33">#REF!</definedName>
    <definedName name="A5_F401323">#REF!</definedName>
    <definedName name="A5_F401326" localSheetId="33">#REF!</definedName>
    <definedName name="A5_F401326">#REF!</definedName>
    <definedName name="A5_F401328" localSheetId="33">#REF!</definedName>
    <definedName name="A5_F401328">#REF!</definedName>
    <definedName name="A5_F401330" localSheetId="33">#REF!</definedName>
    <definedName name="A5_F401330">#REF!</definedName>
    <definedName name="A5_F401332" localSheetId="33">#REF!</definedName>
    <definedName name="A5_F401332">#REF!</definedName>
    <definedName name="A5_F401335" localSheetId="33">#REF!</definedName>
    <definedName name="A5_F401335">#REF!</definedName>
    <definedName name="A5_F401410" localSheetId="33">#REF!</definedName>
    <definedName name="A5_F401410">#REF!</definedName>
    <definedName name="A5_F401411" localSheetId="33">#REF!</definedName>
    <definedName name="A5_F401411">#REF!</definedName>
    <definedName name="A5_F401413" localSheetId="33">#REF!</definedName>
    <definedName name="A5_F401413">#REF!</definedName>
    <definedName name="A5_F401420" localSheetId="33">#REF!</definedName>
    <definedName name="A5_F401420">#REF!</definedName>
    <definedName name="A5_F401422" localSheetId="33">#REF!</definedName>
    <definedName name="A5_F401422">#REF!</definedName>
    <definedName name="A5_F401423" localSheetId="33">#REF!</definedName>
    <definedName name="A5_F401423">#REF!</definedName>
    <definedName name="A5_F401426" localSheetId="33">#REF!</definedName>
    <definedName name="A5_F401426">#REF!</definedName>
    <definedName name="A5_F401428" localSheetId="33">#REF!</definedName>
    <definedName name="A5_F401428">#REF!</definedName>
    <definedName name="A5_F401430" localSheetId="33">#REF!</definedName>
    <definedName name="A5_F401430">#REF!</definedName>
    <definedName name="A5_F401432" localSheetId="33">#REF!</definedName>
    <definedName name="A5_F401432">#REF!</definedName>
    <definedName name="A5_F401436" localSheetId="33">#REF!</definedName>
    <definedName name="A5_F401436">#REF!</definedName>
    <definedName name="A5_F401437" localSheetId="33">#REF!</definedName>
    <definedName name="A5_F401437">#REF!</definedName>
    <definedName name="A5_F401460" localSheetId="33">#REF!</definedName>
    <definedName name="A5_F401460">#REF!</definedName>
    <definedName name="A5_F401462" localSheetId="33">#REF!</definedName>
    <definedName name="A5_F401462">#REF!</definedName>
    <definedName name="A5_F401463" localSheetId="33">#REF!</definedName>
    <definedName name="A5_F401463">#REF!</definedName>
    <definedName name="A5_F401466" localSheetId="33">#REF!</definedName>
    <definedName name="A5_F401466">#REF!</definedName>
    <definedName name="A5_F401468" localSheetId="33">#REF!</definedName>
    <definedName name="A5_F401468">#REF!</definedName>
    <definedName name="A5_F401469" localSheetId="33">#REF!</definedName>
    <definedName name="A5_F401469">#REF!</definedName>
    <definedName name="A5_F401470" localSheetId="33">#REF!</definedName>
    <definedName name="A5_F401470">#REF!</definedName>
    <definedName name="A5_F401472" localSheetId="33">#REF!</definedName>
    <definedName name="A5_F401472">#REF!</definedName>
    <definedName name="A5_F401481" localSheetId="33">#REF!</definedName>
    <definedName name="A5_F401481">#REF!</definedName>
    <definedName name="A5_F401483" localSheetId="33">#REF!</definedName>
    <definedName name="A5_F401483">#REF!</definedName>
    <definedName name="A5_F401485" localSheetId="33">#REF!</definedName>
    <definedName name="A5_F401485">#REF!</definedName>
    <definedName name="A5_F401501" localSheetId="33">#REF!</definedName>
    <definedName name="A5_F401501">#REF!</definedName>
    <definedName name="A5_F401503" localSheetId="33">#REF!</definedName>
    <definedName name="A5_F401503">#REF!</definedName>
    <definedName name="A5_F401511" localSheetId="33">#REF!</definedName>
    <definedName name="A5_F401511">#REF!</definedName>
    <definedName name="A5_F401513" localSheetId="33">#REF!</definedName>
    <definedName name="A5_F401513">#REF!</definedName>
    <definedName name="A5_F401514" localSheetId="33">#REF!</definedName>
    <definedName name="A5_F401514">#REF!</definedName>
    <definedName name="A5_F401515" localSheetId="33">#REF!</definedName>
    <definedName name="A5_F401515">#REF!</definedName>
    <definedName name="A5_F401620" localSheetId="33">#REF!</definedName>
    <definedName name="A5_F401620">#REF!</definedName>
    <definedName name="A5_F401622" localSheetId="33">#REF!</definedName>
    <definedName name="A5_F401622">#REF!</definedName>
    <definedName name="A5_F401626" localSheetId="33">#REF!</definedName>
    <definedName name="A5_F401626">#REF!</definedName>
    <definedName name="A5_F401628" localSheetId="33">#REF!</definedName>
    <definedName name="A5_F401628">#REF!</definedName>
    <definedName name="A5_F401630" localSheetId="33">#REF!</definedName>
    <definedName name="A5_F401630">#REF!</definedName>
    <definedName name="A5_F401632" localSheetId="33">#REF!</definedName>
    <definedName name="A5_F401632">#REF!</definedName>
    <definedName name="A5_F401636" localSheetId="33">#REF!</definedName>
    <definedName name="A5_F401636">#REF!</definedName>
    <definedName name="A5_F401637" localSheetId="33">#REF!</definedName>
    <definedName name="A5_F401637">#REF!</definedName>
    <definedName name="A5_F401820" localSheetId="33">#REF!</definedName>
    <definedName name="A5_F401820">#REF!</definedName>
    <definedName name="A5_F401822" localSheetId="33">#REF!</definedName>
    <definedName name="A5_F401822">#REF!</definedName>
    <definedName name="A5_F401826" localSheetId="33">#REF!</definedName>
    <definedName name="A5_F401826">#REF!</definedName>
    <definedName name="A5_F401828" localSheetId="33">#REF!</definedName>
    <definedName name="A5_F401828">#REF!</definedName>
    <definedName name="A5_F401830" localSheetId="33">#REF!</definedName>
    <definedName name="A5_F401830">#REF!</definedName>
    <definedName name="A5_F401832" localSheetId="33">#REF!</definedName>
    <definedName name="A5_F401832">#REF!</definedName>
    <definedName name="A5_F401850" localSheetId="33">#REF!</definedName>
    <definedName name="A5_F401850">#REF!</definedName>
    <definedName name="A5_F401851" localSheetId="33">#REF!</definedName>
    <definedName name="A5_F401851">#REF!</definedName>
    <definedName name="A5_F402320" localSheetId="33">#REF!</definedName>
    <definedName name="A5_F402320">#REF!</definedName>
    <definedName name="A5_F402322" localSheetId="33">#REF!</definedName>
    <definedName name="A5_F402322">#REF!</definedName>
    <definedName name="A5_F402326" localSheetId="33">#REF!</definedName>
    <definedName name="A5_F402326">#REF!</definedName>
    <definedName name="A5_F402328" localSheetId="33">#REF!</definedName>
    <definedName name="A5_F402328">#REF!</definedName>
    <definedName name="A5_F402330" localSheetId="33">#REF!</definedName>
    <definedName name="A5_F402330">#REF!</definedName>
    <definedName name="A5_F402332" localSheetId="33">#REF!</definedName>
    <definedName name="A5_F402332">#REF!</definedName>
    <definedName name="A5_F402335" localSheetId="33">#REF!</definedName>
    <definedName name="A5_F402335">#REF!</definedName>
    <definedName name="A5_F402350" localSheetId="33">#REF!</definedName>
    <definedName name="A5_F402350">#REF!</definedName>
    <definedName name="A5_F402351" localSheetId="33">#REF!</definedName>
    <definedName name="A5_F402351">#REF!</definedName>
    <definedName name="A5_F402701" localSheetId="33">#REF!</definedName>
    <definedName name="A5_F402701">#REF!</definedName>
    <definedName name="A5_F402720" localSheetId="33">#REF!</definedName>
    <definedName name="A5_F402720">#REF!</definedName>
    <definedName name="A5_F402723" localSheetId="33">#REF!</definedName>
    <definedName name="A5_F402723">#REF!</definedName>
    <definedName name="A5_F402732" localSheetId="33">#REF!</definedName>
    <definedName name="A5_F402732">#REF!</definedName>
    <definedName name="A5_F402825" localSheetId="33">#REF!</definedName>
    <definedName name="A5_F402825">#REF!</definedName>
    <definedName name="A5_F402826" localSheetId="33">#REF!</definedName>
    <definedName name="A5_F402826">#REF!</definedName>
    <definedName name="A5_F402827" localSheetId="33">#REF!</definedName>
    <definedName name="A5_F402827">#REF!</definedName>
    <definedName name="A5_F402828" localSheetId="33">#REF!</definedName>
    <definedName name="A5_F402828">#REF!</definedName>
    <definedName name="A5_F402829" localSheetId="33">#REF!</definedName>
    <definedName name="A5_F402829">#REF!</definedName>
    <definedName name="A5_F402831" localSheetId="33">#REF!</definedName>
    <definedName name="A5_F402831">#REF!</definedName>
    <definedName name="A5_F402840" localSheetId="33">#REF!</definedName>
    <definedName name="A5_F402840">#REF!</definedName>
    <definedName name="A5_F404010" localSheetId="33">#REF!</definedName>
    <definedName name="A5_F404010">#REF!</definedName>
    <definedName name="A5_F405015" localSheetId="33">#REF!</definedName>
    <definedName name="A5_F405015">#REF!</definedName>
    <definedName name="A5_F405025" localSheetId="33">#REF!</definedName>
    <definedName name="A5_F405025">#REF!</definedName>
    <definedName name="A5_F405026" localSheetId="33">#REF!</definedName>
    <definedName name="A5_F405026">#REF!</definedName>
    <definedName name="A5_F405060" localSheetId="33">#REF!</definedName>
    <definedName name="A5_F405060">#REF!</definedName>
    <definedName name="A5_F405070" localSheetId="33">#REF!</definedName>
    <definedName name="A5_F405070">#REF!</definedName>
    <definedName name="A5_F411010" localSheetId="33">#REF!</definedName>
    <definedName name="A5_F411010">#REF!</definedName>
    <definedName name="A5_F411034" localSheetId="33">#REF!</definedName>
    <definedName name="A5_F411034">#REF!</definedName>
    <definedName name="A5_F412002" localSheetId="33">#REF!</definedName>
    <definedName name="A5_F412002">#REF!</definedName>
    <definedName name="A5_F412003" localSheetId="33">#REF!</definedName>
    <definedName name="A5_F412003">#REF!</definedName>
    <definedName name="A5_F412010" localSheetId="33">#REF!</definedName>
    <definedName name="A5_F412010">#REF!</definedName>
    <definedName name="A5_F412011" localSheetId="33">#REF!</definedName>
    <definedName name="A5_F412011">#REF!</definedName>
    <definedName name="A5_F412012" localSheetId="33">#REF!</definedName>
    <definedName name="A5_F412012">#REF!</definedName>
    <definedName name="A5_F412013" localSheetId="33">#REF!</definedName>
    <definedName name="A5_F412013">#REF!</definedName>
    <definedName name="A5_F412014" localSheetId="33">#REF!</definedName>
    <definedName name="A5_F412014">#REF!</definedName>
    <definedName name="A5_F412015" localSheetId="33">#REF!</definedName>
    <definedName name="A5_F412015">#REF!</definedName>
    <definedName name="A5_F412016" localSheetId="33">#REF!</definedName>
    <definedName name="A5_F412016">#REF!</definedName>
    <definedName name="A5_F412017" localSheetId="33">#REF!</definedName>
    <definedName name="A5_F412017">#REF!</definedName>
    <definedName name="A5_F412018" localSheetId="33">#REF!</definedName>
    <definedName name="A5_F412018">#REF!</definedName>
    <definedName name="A5_F412019" localSheetId="33">#REF!</definedName>
    <definedName name="A5_F412019">#REF!</definedName>
    <definedName name="A5_F412020" localSheetId="33">#REF!</definedName>
    <definedName name="A5_F412020">#REF!</definedName>
    <definedName name="A5_F412021" localSheetId="33">#REF!</definedName>
    <definedName name="A5_F412021">#REF!</definedName>
    <definedName name="A5_F412022" localSheetId="33">#REF!</definedName>
    <definedName name="A5_F412022">#REF!</definedName>
    <definedName name="A5_F412023" localSheetId="33">#REF!</definedName>
    <definedName name="A5_F412023">#REF!</definedName>
    <definedName name="A5_F412024" localSheetId="33">#REF!</definedName>
    <definedName name="A5_F412024">#REF!</definedName>
    <definedName name="A5_F412026" localSheetId="33">#REF!</definedName>
    <definedName name="A5_F412026">#REF!</definedName>
    <definedName name="A5_F412027" localSheetId="33">#REF!</definedName>
    <definedName name="A5_F412027">#REF!</definedName>
    <definedName name="A5_F412028" localSheetId="33">#REF!</definedName>
    <definedName name="A5_F412028">#REF!</definedName>
    <definedName name="A5_F412030" localSheetId="33">#REF!</definedName>
    <definedName name="A5_F412030">#REF!</definedName>
    <definedName name="A5_F412031" localSheetId="33">#REF!</definedName>
    <definedName name="A5_F412031">#REF!</definedName>
    <definedName name="A5_F412032" localSheetId="33">#REF!</definedName>
    <definedName name="A5_F412032">#REF!</definedName>
    <definedName name="A5_F412033" localSheetId="33">#REF!</definedName>
    <definedName name="A5_F412033">#REF!</definedName>
    <definedName name="A5_F412034" localSheetId="33">#REF!</definedName>
    <definedName name="A5_F412034">#REF!</definedName>
    <definedName name="A5_F412035" localSheetId="33">#REF!</definedName>
    <definedName name="A5_F412035">#REF!</definedName>
    <definedName name="A5_F412044" localSheetId="33">#REF!</definedName>
    <definedName name="A5_F412044">#REF!</definedName>
    <definedName name="A5_F412045" localSheetId="33">#REF!</definedName>
    <definedName name="A5_F412045">#REF!</definedName>
    <definedName name="A5_F412050" localSheetId="33">#REF!</definedName>
    <definedName name="A5_F412050">#REF!</definedName>
    <definedName name="A5_F412051" localSheetId="33">#REF!</definedName>
    <definedName name="A5_F412051">#REF!</definedName>
    <definedName name="A5_F412052" localSheetId="33">#REF!</definedName>
    <definedName name="A5_F412052">#REF!</definedName>
    <definedName name="A5_F412053" localSheetId="33">#REF!</definedName>
    <definedName name="A5_F412053">#REF!</definedName>
    <definedName name="A5_F412054" localSheetId="33">#REF!</definedName>
    <definedName name="A5_F412054">#REF!</definedName>
    <definedName name="A5_F412055" localSheetId="33">#REF!</definedName>
    <definedName name="A5_F412055">#REF!</definedName>
    <definedName name="A5_F412056" localSheetId="33">#REF!</definedName>
    <definedName name="A5_F412056">#REF!</definedName>
    <definedName name="A5_F412057" localSheetId="33">#REF!</definedName>
    <definedName name="A5_F412057">#REF!</definedName>
    <definedName name="A5_F412058" localSheetId="33">#REF!</definedName>
    <definedName name="A5_F412058">#REF!</definedName>
    <definedName name="A5_F412059" localSheetId="33">#REF!</definedName>
    <definedName name="A5_F412059">#REF!</definedName>
    <definedName name="A5_F412060" localSheetId="33">#REF!</definedName>
    <definedName name="A5_F412060">#REF!</definedName>
    <definedName name="A5_F412061" localSheetId="33">#REF!</definedName>
    <definedName name="A5_F412061">#REF!</definedName>
    <definedName name="A5_F412062" localSheetId="33">#REF!</definedName>
    <definedName name="A5_F412062">#REF!</definedName>
    <definedName name="A5_F412063" localSheetId="33">#REF!</definedName>
    <definedName name="A5_F412063">#REF!</definedName>
    <definedName name="A5_F412070" localSheetId="33">#REF!</definedName>
    <definedName name="A5_F412070">#REF!</definedName>
    <definedName name="A5_F412071" localSheetId="33">#REF!</definedName>
    <definedName name="A5_F412071">#REF!</definedName>
    <definedName name="A5_F412072" localSheetId="33">#REF!</definedName>
    <definedName name="A5_F412072">#REF!</definedName>
    <definedName name="A5_F412073" localSheetId="33">#REF!</definedName>
    <definedName name="A5_F412073">#REF!</definedName>
    <definedName name="A5_F412074" localSheetId="33">#REF!</definedName>
    <definedName name="A5_F412074">#REF!</definedName>
    <definedName name="A5_F412075" localSheetId="33">#REF!</definedName>
    <definedName name="A5_F412075">#REF!</definedName>
    <definedName name="A5_F412076" localSheetId="33">#REF!</definedName>
    <definedName name="A5_F412076">#REF!</definedName>
    <definedName name="A5_F412077" localSheetId="33">#REF!</definedName>
    <definedName name="A5_F412077">#REF!</definedName>
    <definedName name="A5_F412078" localSheetId="33">#REF!</definedName>
    <definedName name="A5_F412078">#REF!</definedName>
    <definedName name="A5_F412079" localSheetId="33">#REF!</definedName>
    <definedName name="A5_F412079">#REF!</definedName>
    <definedName name="A5_F412080" localSheetId="33">#REF!</definedName>
    <definedName name="A5_F412080">#REF!</definedName>
    <definedName name="A5_F412081" localSheetId="33">#REF!</definedName>
    <definedName name="A5_F412081">#REF!</definedName>
    <definedName name="A5_F412082" localSheetId="33">#REF!</definedName>
    <definedName name="A5_F412082">#REF!</definedName>
    <definedName name="A5_F412083" localSheetId="33">#REF!</definedName>
    <definedName name="A5_F412083">#REF!</definedName>
    <definedName name="A5_F412084" localSheetId="33">#REF!</definedName>
    <definedName name="A5_F412084">#REF!</definedName>
    <definedName name="A5_F412085" localSheetId="33">#REF!</definedName>
    <definedName name="A5_F412085">#REF!</definedName>
    <definedName name="A5_F412086" localSheetId="33">#REF!</definedName>
    <definedName name="A5_F412086">#REF!</definedName>
    <definedName name="A5_F412087" localSheetId="33">#REF!</definedName>
    <definedName name="A5_F412087">#REF!</definedName>
    <definedName name="A5_F412088" localSheetId="33">#REF!</definedName>
    <definedName name="A5_F412088">#REF!</definedName>
    <definedName name="A5_F412089" localSheetId="33">#REF!</definedName>
    <definedName name="A5_F412089">#REF!</definedName>
    <definedName name="A5_F412090" localSheetId="33">#REF!</definedName>
    <definedName name="A5_F412090">#REF!</definedName>
    <definedName name="A5_F412091" localSheetId="33">#REF!</definedName>
    <definedName name="A5_F412091">#REF!</definedName>
    <definedName name="A5_F412092" localSheetId="33">#REF!</definedName>
    <definedName name="A5_F412092">#REF!</definedName>
    <definedName name="A5_F412093" localSheetId="33">#REF!</definedName>
    <definedName name="A5_F412093">#REF!</definedName>
    <definedName name="A5_F412094" localSheetId="33">#REF!</definedName>
    <definedName name="A5_F412094">#REF!</definedName>
    <definedName name="A5_F412096" localSheetId="33">#REF!</definedName>
    <definedName name="A5_F412096">#REF!</definedName>
    <definedName name="A5_F412225" localSheetId="33">#REF!</definedName>
    <definedName name="A5_F412225">#REF!</definedName>
    <definedName name="A5_F412230" localSheetId="33">#REF!</definedName>
    <definedName name="A5_F412230">#REF!</definedName>
    <definedName name="A5_F412231" localSheetId="33">#REF!</definedName>
    <definedName name="A5_F412231">#REF!</definedName>
    <definedName name="A5_F412234" localSheetId="33">#REF!</definedName>
    <definedName name="A5_F412234">#REF!</definedName>
    <definedName name="A5_F412235" localSheetId="33">#REF!</definedName>
    <definedName name="A5_F412235">#REF!</definedName>
    <definedName name="A5_F412236" localSheetId="33">#REF!</definedName>
    <definedName name="A5_F412236">#REF!</definedName>
    <definedName name="A5_F412237" localSheetId="33">#REF!</definedName>
    <definedName name="A5_F412237">#REF!</definedName>
    <definedName name="A5_F412238" localSheetId="33">#REF!</definedName>
    <definedName name="A5_F412238">#REF!</definedName>
    <definedName name="A5_F412239" localSheetId="33">#REF!</definedName>
    <definedName name="A5_F412239">#REF!</definedName>
    <definedName name="A5_F412240" localSheetId="33">#REF!</definedName>
    <definedName name="A5_F412240">#REF!</definedName>
    <definedName name="A5_F412241" localSheetId="33">#REF!</definedName>
    <definedName name="A5_F412241">#REF!</definedName>
    <definedName name="A5_F412242" localSheetId="33">#REF!</definedName>
    <definedName name="A5_F412242">#REF!</definedName>
    <definedName name="A5_F412244" localSheetId="33">#REF!</definedName>
    <definedName name="A5_F412244">#REF!</definedName>
    <definedName name="A5_F412245" localSheetId="33">#REF!</definedName>
    <definedName name="A5_F412245">#REF!</definedName>
    <definedName name="A5_F412247" localSheetId="33">#REF!</definedName>
    <definedName name="A5_F412247">#REF!</definedName>
    <definedName name="A5_F412248" localSheetId="33">#REF!</definedName>
    <definedName name="A5_F412248">#REF!</definedName>
    <definedName name="A5_F412249" localSheetId="33">#REF!</definedName>
    <definedName name="A5_F412249">#REF!</definedName>
    <definedName name="A5_F412251" localSheetId="33">#REF!</definedName>
    <definedName name="A5_F412251">#REF!</definedName>
    <definedName name="A5_F412252" localSheetId="33">#REF!</definedName>
    <definedName name="A5_F412252">#REF!</definedName>
    <definedName name="A5_F412253" localSheetId="33">#REF!</definedName>
    <definedName name="A5_F412253">#REF!</definedName>
    <definedName name="A5_F412254" localSheetId="33">#REF!</definedName>
    <definedName name="A5_F412254">#REF!</definedName>
    <definedName name="A5_F412256" localSheetId="33">#REF!</definedName>
    <definedName name="A5_F412256">#REF!</definedName>
    <definedName name="A5_F412257" localSheetId="33">#REF!</definedName>
    <definedName name="A5_F412257">#REF!</definedName>
    <definedName name="A5_F412258" localSheetId="33">#REF!</definedName>
    <definedName name="A5_F412258">#REF!</definedName>
    <definedName name="A5_F412259" localSheetId="33">#REF!</definedName>
    <definedName name="A5_F412259">#REF!</definedName>
    <definedName name="A5_F412260" localSheetId="33">#REF!</definedName>
    <definedName name="A5_F412260">#REF!</definedName>
    <definedName name="A5_F412264" localSheetId="33">#REF!</definedName>
    <definedName name="A5_F412264">#REF!</definedName>
    <definedName name="A5_F412265" localSheetId="33">#REF!</definedName>
    <definedName name="A5_F412265">#REF!</definedName>
    <definedName name="A5_F412300" localSheetId="33">#REF!</definedName>
    <definedName name="A5_F412300">#REF!</definedName>
    <definedName name="A5_F412301" localSheetId="33">#REF!</definedName>
    <definedName name="A5_F412301">#REF!</definedName>
    <definedName name="A5_F412302" localSheetId="33">#REF!</definedName>
    <definedName name="A5_F412302">#REF!</definedName>
    <definedName name="A5_F412303" localSheetId="33">#REF!</definedName>
    <definedName name="A5_F412303">#REF!</definedName>
    <definedName name="A5_F412304" localSheetId="33">#REF!</definedName>
    <definedName name="A5_F412304">#REF!</definedName>
    <definedName name="A5_F412305" localSheetId="33">#REF!</definedName>
    <definedName name="A5_F412305">#REF!</definedName>
    <definedName name="A5_F412306" localSheetId="33">#REF!</definedName>
    <definedName name="A5_F412306">#REF!</definedName>
    <definedName name="A5_F412307" localSheetId="33">#REF!</definedName>
    <definedName name="A5_F412307">#REF!</definedName>
    <definedName name="A5_F412308" localSheetId="33">#REF!</definedName>
    <definedName name="A5_F412308">#REF!</definedName>
    <definedName name="A5_F412309" localSheetId="33">#REF!</definedName>
    <definedName name="A5_F412309">#REF!</definedName>
    <definedName name="A5_F412310" localSheetId="33">#REF!</definedName>
    <definedName name="A5_F412310">#REF!</definedName>
    <definedName name="A5_F412320" localSheetId="33">#REF!</definedName>
    <definedName name="A5_F412320">#REF!</definedName>
    <definedName name="A5_F412322" localSheetId="33">#REF!</definedName>
    <definedName name="A5_F412322">#REF!</definedName>
    <definedName name="A5_F412323" localSheetId="33">#REF!</definedName>
    <definedName name="A5_F412323">#REF!</definedName>
    <definedName name="A5_F412324" localSheetId="33">#REF!</definedName>
    <definedName name="A5_F412324">#REF!</definedName>
    <definedName name="A5_F412325" localSheetId="33">#REF!</definedName>
    <definedName name="A5_F412325">#REF!</definedName>
    <definedName name="A5_F412326" localSheetId="33">#REF!</definedName>
    <definedName name="A5_F412326">#REF!</definedName>
    <definedName name="A5_F412327" localSheetId="33">#REF!</definedName>
    <definedName name="A5_F412327">#REF!</definedName>
    <definedName name="A5_F412328" localSheetId="33">#REF!</definedName>
    <definedName name="A5_F412328">#REF!</definedName>
    <definedName name="A5_F412329" localSheetId="33">#REF!</definedName>
    <definedName name="A5_F412329">#REF!</definedName>
    <definedName name="A5_F412333" localSheetId="33">#REF!</definedName>
    <definedName name="A5_F412333">#REF!</definedName>
    <definedName name="A5_F412334" localSheetId="33">#REF!</definedName>
    <definedName name="A5_F412334">#REF!</definedName>
    <definedName name="A5_F412335" localSheetId="33">#REF!</definedName>
    <definedName name="A5_F412335">#REF!</definedName>
    <definedName name="A5_F412336" localSheetId="33">#REF!</definedName>
    <definedName name="A5_F412336">#REF!</definedName>
    <definedName name="A5_F412337" localSheetId="33">#REF!</definedName>
    <definedName name="A5_F412337">#REF!</definedName>
    <definedName name="A5_F412338" localSheetId="33">#REF!</definedName>
    <definedName name="A5_F412338">#REF!</definedName>
    <definedName name="A5_F412339" localSheetId="33">#REF!</definedName>
    <definedName name="A5_F412339">#REF!</definedName>
    <definedName name="A5_F412340" localSheetId="33">#REF!</definedName>
    <definedName name="A5_F412340">#REF!</definedName>
    <definedName name="A5_F412341" localSheetId="33">#REF!</definedName>
    <definedName name="A5_F412341">#REF!</definedName>
    <definedName name="A5_F412342" localSheetId="33">#REF!</definedName>
    <definedName name="A5_F412342">#REF!</definedName>
    <definedName name="A5_F412343" localSheetId="33">#REF!</definedName>
    <definedName name="A5_F412343">#REF!</definedName>
    <definedName name="A5_F412410" localSheetId="33">#REF!</definedName>
    <definedName name="A5_F412410">#REF!</definedName>
    <definedName name="A5_F412414" localSheetId="33">#REF!</definedName>
    <definedName name="A5_F412414">#REF!</definedName>
    <definedName name="A5_F412422" localSheetId="33">#REF!</definedName>
    <definedName name="A5_F412422">#REF!</definedName>
    <definedName name="A5_F412423" localSheetId="33">#REF!</definedName>
    <definedName name="A5_F412423">#REF!</definedName>
    <definedName name="A5_F412424" localSheetId="33">#REF!</definedName>
    <definedName name="A5_F412424">#REF!</definedName>
    <definedName name="A5_F412426" localSheetId="33">#REF!</definedName>
    <definedName name="A5_F412426">#REF!</definedName>
    <definedName name="A5_F412610" localSheetId="33">#REF!</definedName>
    <definedName name="A5_F412610">#REF!</definedName>
    <definedName name="A5_F412800" localSheetId="33">#REF!</definedName>
    <definedName name="A5_F412800">#REF!</definedName>
    <definedName name="A5_F412801" localSheetId="33">#REF!</definedName>
    <definedName name="A5_F412801">#REF!</definedName>
    <definedName name="A5_F412802" localSheetId="33">#REF!</definedName>
    <definedName name="A5_F412802">#REF!</definedName>
    <definedName name="A5_F412803" localSheetId="33">#REF!</definedName>
    <definedName name="A5_F412803">#REF!</definedName>
    <definedName name="A5_F412804" localSheetId="33">#REF!</definedName>
    <definedName name="A5_F412804">#REF!</definedName>
    <definedName name="A5_F412806" localSheetId="33">#REF!</definedName>
    <definedName name="A5_F412806">#REF!</definedName>
    <definedName name="A5_F412807" localSheetId="33">#REF!</definedName>
    <definedName name="A5_F412807">#REF!</definedName>
    <definedName name="A5_F412808" localSheetId="33">#REF!</definedName>
    <definedName name="A5_F412808">#REF!</definedName>
    <definedName name="A5_F412809" localSheetId="33">#REF!</definedName>
    <definedName name="A5_F412809">#REF!</definedName>
    <definedName name="A5_F412814" localSheetId="33">#REF!</definedName>
    <definedName name="A5_F412814">#REF!</definedName>
    <definedName name="A5_F412816" localSheetId="33">#REF!</definedName>
    <definedName name="A5_F412816">#REF!</definedName>
    <definedName name="A5_F412817" localSheetId="33">#REF!</definedName>
    <definedName name="A5_F412817">#REF!</definedName>
    <definedName name="A5_F412818" localSheetId="33">#REF!</definedName>
    <definedName name="A5_F412818">#REF!</definedName>
    <definedName name="A5_F412819" localSheetId="33">#REF!</definedName>
    <definedName name="A5_F412819">#REF!</definedName>
    <definedName name="A5_F412821" localSheetId="33">#REF!</definedName>
    <definedName name="A5_F412821">#REF!</definedName>
    <definedName name="A5_F412822" localSheetId="33">#REF!</definedName>
    <definedName name="A5_F412822">#REF!</definedName>
    <definedName name="A5_F412823" localSheetId="33">#REF!</definedName>
    <definedName name="A5_F412823">#REF!</definedName>
    <definedName name="A5_F412824" localSheetId="33">#REF!</definedName>
    <definedName name="A5_F412824">#REF!</definedName>
    <definedName name="A5_F412825" localSheetId="33">#REF!</definedName>
    <definedName name="A5_F412825">#REF!</definedName>
    <definedName name="A5_F412826" localSheetId="33">#REF!</definedName>
    <definedName name="A5_F412826">#REF!</definedName>
    <definedName name="A5_F412831" localSheetId="33">#REF!</definedName>
    <definedName name="A5_F412831">#REF!</definedName>
    <definedName name="A5_F412832" localSheetId="33">#REF!</definedName>
    <definedName name="A5_F412832">#REF!</definedName>
    <definedName name="A5_F412833" localSheetId="33">#REF!</definedName>
    <definedName name="A5_F412833">#REF!</definedName>
    <definedName name="A5_F413010" localSheetId="33">#REF!</definedName>
    <definedName name="A5_F413010">#REF!</definedName>
    <definedName name="A5_F413060" localSheetId="33">#REF!</definedName>
    <definedName name="A5_F413060">#REF!</definedName>
    <definedName name="A5_F415010" localSheetId="33">#REF!</definedName>
    <definedName name="A5_F415010">#REF!</definedName>
    <definedName name="A5_F420010" localSheetId="33">#REF!</definedName>
    <definedName name="A5_F420010">#REF!</definedName>
    <definedName name="A5_F420011" localSheetId="33">#REF!</definedName>
    <definedName name="A5_F420011">#REF!</definedName>
    <definedName name="A5_F420012" localSheetId="33">#REF!</definedName>
    <definedName name="A5_F420012">#REF!</definedName>
    <definedName name="A5_F420014" localSheetId="33">#REF!</definedName>
    <definedName name="A5_F420014">#REF!</definedName>
    <definedName name="A5_F420015" localSheetId="33">#REF!</definedName>
    <definedName name="A5_F420015">#REF!</definedName>
    <definedName name="A5_F420016" localSheetId="33">#REF!</definedName>
    <definedName name="A5_F420016">#REF!</definedName>
    <definedName name="A5_F420017" localSheetId="33">#REF!</definedName>
    <definedName name="A5_F420017">#REF!</definedName>
    <definedName name="A5_F420019" localSheetId="33">#REF!</definedName>
    <definedName name="A5_F420019">#REF!</definedName>
    <definedName name="A5_F420020" localSheetId="33">#REF!</definedName>
    <definedName name="A5_F420020">#REF!</definedName>
    <definedName name="A5_F420026" localSheetId="33">#REF!</definedName>
    <definedName name="A5_F420026">#REF!</definedName>
    <definedName name="A5_F420027" localSheetId="33">#REF!</definedName>
    <definedName name="A5_F420027">#REF!</definedName>
    <definedName name="A5_F420028" localSheetId="33">#REF!</definedName>
    <definedName name="A5_F420028">#REF!</definedName>
    <definedName name="A5_F420030" localSheetId="33">#REF!</definedName>
    <definedName name="A5_F420030">#REF!</definedName>
    <definedName name="A5_F420031" localSheetId="33">#REF!</definedName>
    <definedName name="A5_F420031">#REF!</definedName>
    <definedName name="A5_F420032" localSheetId="33">#REF!</definedName>
    <definedName name="A5_F420032">#REF!</definedName>
    <definedName name="A5_F420033" localSheetId="33">#REF!</definedName>
    <definedName name="A5_F420033">#REF!</definedName>
    <definedName name="A5_F421012" localSheetId="33">#REF!</definedName>
    <definedName name="A5_F421012">#REF!</definedName>
    <definedName name="A5_F421016" localSheetId="33">#REF!</definedName>
    <definedName name="A5_F421016">#REF!</definedName>
    <definedName name="A5_F421020" localSheetId="33">#REF!</definedName>
    <definedName name="A5_F421020">#REF!</definedName>
    <definedName name="A5_F421021" localSheetId="33">#REF!</definedName>
    <definedName name="A5_F421021">#REF!</definedName>
    <definedName name="A5_F421022" localSheetId="33">#REF!</definedName>
    <definedName name="A5_F421022">#REF!</definedName>
    <definedName name="A5_F421023" localSheetId="33">#REF!</definedName>
    <definedName name="A5_F421023">#REF!</definedName>
    <definedName name="A5_F421024" localSheetId="33">#REF!</definedName>
    <definedName name="A5_F421024">#REF!</definedName>
    <definedName name="A5_F421027" localSheetId="33">#REF!</definedName>
    <definedName name="A5_F421027">#REF!</definedName>
    <definedName name="A5_F421030" localSheetId="33">#REF!</definedName>
    <definedName name="A5_F421030">#REF!</definedName>
    <definedName name="A5_F421031" localSheetId="33">#REF!</definedName>
    <definedName name="A5_F421031">#REF!</definedName>
    <definedName name="A5_F421032" localSheetId="33">#REF!</definedName>
    <definedName name="A5_F421032">#REF!</definedName>
    <definedName name="A5_F421034" localSheetId="33">#REF!</definedName>
    <definedName name="A5_F421034">#REF!</definedName>
    <definedName name="A5_F421035" localSheetId="33">#REF!</definedName>
    <definedName name="A5_F421035">#REF!</definedName>
    <definedName name="A5_F421038" localSheetId="33">#REF!</definedName>
    <definedName name="A5_F421038">#REF!</definedName>
    <definedName name="A5_F421040" localSheetId="33">#REF!</definedName>
    <definedName name="A5_F421040">#REF!</definedName>
    <definedName name="A5_F421042" localSheetId="33">#REF!</definedName>
    <definedName name="A5_F421042">#REF!</definedName>
    <definedName name="A5_F421060" localSheetId="33">#REF!</definedName>
    <definedName name="A5_F421060">#REF!</definedName>
    <definedName name="A5_F421061" localSheetId="33">#REF!</definedName>
    <definedName name="A5_F421061">#REF!</definedName>
    <definedName name="A5_F421063" localSheetId="33">#REF!</definedName>
    <definedName name="A5_F421063">#REF!</definedName>
    <definedName name="A5_F421064" localSheetId="33">#REF!</definedName>
    <definedName name="A5_F421064">#REF!</definedName>
    <definedName name="A5_F421065" localSheetId="33">#REF!</definedName>
    <definedName name="A5_F421065">#REF!</definedName>
    <definedName name="A5_F421066" localSheetId="33">#REF!</definedName>
    <definedName name="A5_F421066">#REF!</definedName>
    <definedName name="A5_F421067" localSheetId="33">#REF!</definedName>
    <definedName name="A5_F421067">#REF!</definedName>
    <definedName name="A5_F421068" localSheetId="33">#REF!</definedName>
    <definedName name="A5_F421068">#REF!</definedName>
    <definedName name="A5_F421071" localSheetId="33">#REF!</definedName>
    <definedName name="A5_F421071">#REF!</definedName>
    <definedName name="A5_F424020" localSheetId="33">#REF!</definedName>
    <definedName name="A5_F424020">#REF!</definedName>
    <definedName name="A5_F424030" localSheetId="33">#REF!</definedName>
    <definedName name="A5_F424030">#REF!</definedName>
    <definedName name="A5_F430010" localSheetId="33">#REF!</definedName>
    <definedName name="A5_F430010">#REF!</definedName>
    <definedName name="A5_F432010" localSheetId="33">#REF!</definedName>
    <definedName name="A5_F432010">#REF!</definedName>
    <definedName name="A5_F434010" localSheetId="33">#REF!</definedName>
    <definedName name="A5_F434010">#REF!</definedName>
    <definedName name="A5_F434020" localSheetId="33">#REF!</definedName>
    <definedName name="A5_F434020">#REF!</definedName>
    <definedName name="A5_F443010" localSheetId="33">#REF!</definedName>
    <definedName name="A5_F443010">#REF!</definedName>
    <definedName name="A5_F443012" localSheetId="33">#REF!</definedName>
    <definedName name="A5_F443012">#REF!</definedName>
    <definedName name="A5_F443013" localSheetId="33">#REF!</definedName>
    <definedName name="A5_F443013">#REF!</definedName>
    <definedName name="A5_F443014" localSheetId="33">#REF!</definedName>
    <definedName name="A5_F443014">#REF!</definedName>
    <definedName name="A5_F443016" localSheetId="33">#REF!</definedName>
    <definedName name="A5_F443016">#REF!</definedName>
    <definedName name="A5_F443020" localSheetId="33">#REF!</definedName>
    <definedName name="A5_F443020">#REF!</definedName>
    <definedName name="A5_F443021" localSheetId="33">#REF!</definedName>
    <definedName name="A5_F443021">#REF!</definedName>
    <definedName name="A5_F443022" localSheetId="33">#REF!</definedName>
    <definedName name="A5_F443022">#REF!</definedName>
    <definedName name="A5_F443023" localSheetId="33">#REF!</definedName>
    <definedName name="A5_F443023">#REF!</definedName>
    <definedName name="A5_F443024" localSheetId="33">#REF!</definedName>
    <definedName name="A5_F443024">#REF!</definedName>
    <definedName name="A5_F443025" localSheetId="33">#REF!</definedName>
    <definedName name="A5_F443025">#REF!</definedName>
    <definedName name="A5_F443026" localSheetId="33">#REF!</definedName>
    <definedName name="A5_F443026">#REF!</definedName>
    <definedName name="A5_F443027" localSheetId="33">#REF!</definedName>
    <definedName name="A5_F443027">#REF!</definedName>
    <definedName name="A5_F443029" localSheetId="33">#REF!</definedName>
    <definedName name="A5_F443029">#REF!</definedName>
    <definedName name="A5_F443032" localSheetId="33">#REF!</definedName>
    <definedName name="A5_F443032">#REF!</definedName>
    <definedName name="A5_F443033" localSheetId="33">#REF!</definedName>
    <definedName name="A5_F443033">#REF!</definedName>
    <definedName name="A5_F443035" localSheetId="33">#REF!</definedName>
    <definedName name="A5_F443035">#REF!</definedName>
    <definedName name="A5_F443110" localSheetId="33">#REF!</definedName>
    <definedName name="A5_F443110">#REF!</definedName>
    <definedName name="A5_F443120" localSheetId="33">#REF!</definedName>
    <definedName name="A5_F443120">#REF!</definedName>
    <definedName name="A5_F443160" localSheetId="33">#REF!</definedName>
    <definedName name="A5_F443160">#REF!</definedName>
    <definedName name="A5_F443170" localSheetId="33">#REF!</definedName>
    <definedName name="A5_F443170">#REF!</definedName>
    <definedName name="A5_F443180" localSheetId="33">#REF!</definedName>
    <definedName name="A5_F443180">#REF!</definedName>
    <definedName name="A5_F443210" localSheetId="33">#REF!</definedName>
    <definedName name="A5_F443210">#REF!</definedName>
    <definedName name="A5_F443270" localSheetId="33">#REF!</definedName>
    <definedName name="A5_F443270">#REF!</definedName>
    <definedName name="A5_F443280" localSheetId="33">#REF!</definedName>
    <definedName name="A5_F443280">#REF!</definedName>
    <definedName name="A5_F443310" localSheetId="33">#REF!</definedName>
    <definedName name="A5_F443310">#REF!</definedName>
    <definedName name="A5_F444061" localSheetId="33">#REF!</definedName>
    <definedName name="A5_F444061">#REF!</definedName>
    <definedName name="A5_F444310" localSheetId="33">#REF!</definedName>
    <definedName name="A5_F444310">#REF!</definedName>
    <definedName name="A5_F445006" localSheetId="33">#REF!</definedName>
    <definedName name="A5_F445006">#REF!</definedName>
    <definedName name="A5_F445010" localSheetId="33">#REF!</definedName>
    <definedName name="A5_F445010">#REF!</definedName>
    <definedName name="A5_F445011" localSheetId="33">#REF!</definedName>
    <definedName name="A5_F445011">#REF!</definedName>
    <definedName name="A5_F445012" localSheetId="33">#REF!</definedName>
    <definedName name="A5_F445012">#REF!</definedName>
    <definedName name="A5_F445025" localSheetId="33">#REF!</definedName>
    <definedName name="A5_F445025">#REF!</definedName>
    <definedName name="A5_F480010" localSheetId="33">#REF!</definedName>
    <definedName name="A5_F480010">#REF!</definedName>
    <definedName name="A5_F481010" localSheetId="33">#REF!</definedName>
    <definedName name="A5_F481010">#REF!</definedName>
    <definedName name="A5_F482010" localSheetId="33">#REF!</definedName>
    <definedName name="A5_F482010">#REF!</definedName>
    <definedName name="A5_F482012" localSheetId="33">#REF!</definedName>
    <definedName name="A5_F482012">#REF!</definedName>
    <definedName name="A5_F483010" localSheetId="33">#REF!</definedName>
    <definedName name="A5_F483010">#REF!</definedName>
    <definedName name="A5_F483510" localSheetId="33">#REF!</definedName>
    <definedName name="A5_F483510">#REF!</definedName>
    <definedName name="A5_F484010" localSheetId="33">#REF!</definedName>
    <definedName name="A5_F484010">#REF!</definedName>
    <definedName name="A5_F484011" localSheetId="33">#REF!</definedName>
    <definedName name="A5_F484011">#REF!</definedName>
    <definedName name="A5_F484012" localSheetId="33">#REF!</definedName>
    <definedName name="A5_F484012">#REF!</definedName>
    <definedName name="A5_F485010" localSheetId="33">#REF!</definedName>
    <definedName name="A5_F485010">#REF!</definedName>
    <definedName name="A5_F487010" localSheetId="33">#REF!</definedName>
    <definedName name="A5_F487010">#REF!</definedName>
    <definedName name="A5_F488010" localSheetId="33">#REF!</definedName>
    <definedName name="A5_F488010">#REF!</definedName>
    <definedName name="A5_F489010" localSheetId="33">#REF!</definedName>
    <definedName name="A5_F489010">#REF!</definedName>
    <definedName name="A5_F490010" localSheetId="33">#REF!</definedName>
    <definedName name="A5_F490010">#REF!</definedName>
    <definedName name="A5_F491010" localSheetId="33">#REF!</definedName>
    <definedName name="A5_F491010">#REF!</definedName>
    <definedName name="A5_F491011" localSheetId="33">#REF!</definedName>
    <definedName name="A5_F491011">#REF!</definedName>
    <definedName name="A5_F491020" localSheetId="33">#REF!</definedName>
    <definedName name="A5_F491020">#REF!</definedName>
    <definedName name="A5_F491030" localSheetId="33">#REF!</definedName>
    <definedName name="A5_F491030">#REF!</definedName>
    <definedName name="A5_F491040" localSheetId="33">#REF!</definedName>
    <definedName name="A5_F491040">#REF!</definedName>
    <definedName name="A5_F500135" localSheetId="33">#REF!</definedName>
    <definedName name="A5_F500135">#REF!</definedName>
    <definedName name="A5_F500140" localSheetId="33">#REF!</definedName>
    <definedName name="A5_F500140">#REF!</definedName>
    <definedName name="A5_F500150" localSheetId="33">#REF!</definedName>
    <definedName name="A5_F500150">#REF!</definedName>
    <definedName name="A5_F500160" localSheetId="33">#REF!</definedName>
    <definedName name="A5_F500160">#REF!</definedName>
    <definedName name="A5_F500165" localSheetId="33">#REF!</definedName>
    <definedName name="A5_F500165">#REF!</definedName>
    <definedName name="A5_F500170" localSheetId="33">#REF!</definedName>
    <definedName name="A5_F500170">#REF!</definedName>
    <definedName name="A5_F500180" localSheetId="33">#REF!</definedName>
    <definedName name="A5_F500180">#REF!</definedName>
    <definedName name="A5_F501020" localSheetId="33">#REF!</definedName>
    <definedName name="A5_F501020">#REF!</definedName>
    <definedName name="A5_F504010" localSheetId="33">#REF!</definedName>
    <definedName name="A5_F504010">#REF!</definedName>
    <definedName name="A5_F504011" localSheetId="33">#REF!</definedName>
    <definedName name="A5_F504011">#REF!</definedName>
    <definedName name="A5_F504012" localSheetId="33">#REF!</definedName>
    <definedName name="A5_F504012">#REF!</definedName>
    <definedName name="A5_F504013" localSheetId="33">#REF!</definedName>
    <definedName name="A5_F504013">#REF!</definedName>
    <definedName name="A5_F504014" localSheetId="33">#REF!</definedName>
    <definedName name="A5_F504014">#REF!</definedName>
    <definedName name="A5_F504016" localSheetId="33">#REF!</definedName>
    <definedName name="A5_F504016">#REF!</definedName>
    <definedName name="A5_F504019" localSheetId="33">#REF!</definedName>
    <definedName name="A5_F504019">#REF!</definedName>
    <definedName name="A5_F504022" localSheetId="33">#REF!</definedName>
    <definedName name="A5_F504022">#REF!</definedName>
    <definedName name="A5_F504023" localSheetId="33">#REF!</definedName>
    <definedName name="A5_F504023">#REF!</definedName>
    <definedName name="A5_F504024" localSheetId="33">#REF!</definedName>
    <definedName name="A5_F504024">#REF!</definedName>
    <definedName name="A5_F504030" localSheetId="33">#REF!</definedName>
    <definedName name="A5_F504030">#REF!</definedName>
    <definedName name="A5_F504042" localSheetId="33">#REF!</definedName>
    <definedName name="A5_F504042">#REF!</definedName>
    <definedName name="A5_F504044" localSheetId="33">#REF!</definedName>
    <definedName name="A5_F504044">#REF!</definedName>
    <definedName name="A5_F504046" localSheetId="33">#REF!</definedName>
    <definedName name="A5_F504046">#REF!</definedName>
    <definedName name="A5_F504047" localSheetId="33">#REF!</definedName>
    <definedName name="A5_F504047">#REF!</definedName>
    <definedName name="A5_F504054" localSheetId="33">#REF!</definedName>
    <definedName name="A5_F504054">#REF!</definedName>
    <definedName name="A5_F504056" localSheetId="33">#REF!</definedName>
    <definedName name="A5_F504056">#REF!</definedName>
    <definedName name="A5_F505005" localSheetId="33">#REF!</definedName>
    <definedName name="A5_F505005">#REF!</definedName>
    <definedName name="A5_F505007" localSheetId="33">#REF!</definedName>
    <definedName name="A5_F505007">#REF!</definedName>
    <definedName name="A5_F505008" localSheetId="33">#REF!</definedName>
    <definedName name="A5_F505008">#REF!</definedName>
    <definedName name="A5_F505009" localSheetId="33">#REF!</definedName>
    <definedName name="A5_F505009">#REF!</definedName>
    <definedName name="A5_F505010" localSheetId="33">#REF!</definedName>
    <definedName name="A5_F505010">#REF!</definedName>
    <definedName name="A5_F505011" localSheetId="33">#REF!</definedName>
    <definedName name="A5_F505011">#REF!</definedName>
    <definedName name="A5_F505012" localSheetId="33">#REF!</definedName>
    <definedName name="A5_F505012">#REF!</definedName>
    <definedName name="A5_F505013" localSheetId="33">#REF!</definedName>
    <definedName name="A5_F505013">#REF!</definedName>
    <definedName name="A5_F505014" localSheetId="33">#REF!</definedName>
    <definedName name="A5_F505014">#REF!</definedName>
    <definedName name="A5_F505015" localSheetId="33">#REF!</definedName>
    <definedName name="A5_F505015">#REF!</definedName>
    <definedName name="A5_F505016" localSheetId="33">#REF!</definedName>
    <definedName name="A5_F505016">#REF!</definedName>
    <definedName name="A5_F505017" localSheetId="33">#REF!</definedName>
    <definedName name="A5_F505017">#REF!</definedName>
    <definedName name="A5_F505018" localSheetId="33">#REF!</definedName>
    <definedName name="A5_F505018">#REF!</definedName>
    <definedName name="A5_F505020" localSheetId="33">#REF!</definedName>
    <definedName name="A5_F505020">#REF!</definedName>
    <definedName name="A5_F505021" localSheetId="33">#REF!</definedName>
    <definedName name="A5_F505021">#REF!</definedName>
    <definedName name="A5_F505024" localSheetId="33">#REF!</definedName>
    <definedName name="A5_F505024">#REF!</definedName>
    <definedName name="A5_F505026" localSheetId="33">#REF!</definedName>
    <definedName name="A5_F505026">#REF!</definedName>
    <definedName name="A5_F505029" localSheetId="33">#REF!</definedName>
    <definedName name="A5_F505029">#REF!</definedName>
    <definedName name="A5_F505030" localSheetId="33">#REF!</definedName>
    <definedName name="A5_F505030">#REF!</definedName>
    <definedName name="A5_F505040" localSheetId="33">#REF!</definedName>
    <definedName name="A5_F505040">#REF!</definedName>
    <definedName name="A5_F505070" localSheetId="33">#REF!</definedName>
    <definedName name="A5_F505070">#REF!</definedName>
    <definedName name="A5_F505080" localSheetId="33">#REF!</definedName>
    <definedName name="A5_F505080">#REF!</definedName>
    <definedName name="A5_F505081" localSheetId="33">#REF!</definedName>
    <definedName name="A5_F505081">#REF!</definedName>
    <definedName name="A5_F505090" localSheetId="33">#REF!</definedName>
    <definedName name="A5_F505090">#REF!</definedName>
    <definedName name="A5_F505100" localSheetId="33">#REF!</definedName>
    <definedName name="A5_F505100">#REF!</definedName>
    <definedName name="A5_F505110" localSheetId="33">#REF!</definedName>
    <definedName name="A5_F505110">#REF!</definedName>
    <definedName name="A5_F505132" localSheetId="33">#REF!</definedName>
    <definedName name="A5_F505132">#REF!</definedName>
    <definedName name="A5_F505146" localSheetId="33">#REF!</definedName>
    <definedName name="A5_F505146">#REF!</definedName>
    <definedName name="A5_F505163" localSheetId="33">#REF!</definedName>
    <definedName name="A5_F505163">#REF!</definedName>
    <definedName name="A5_F505164" localSheetId="33">#REF!</definedName>
    <definedName name="A5_F505164">#REF!</definedName>
    <definedName name="A5_F505165" localSheetId="33">#REF!</definedName>
    <definedName name="A5_F505165">#REF!</definedName>
    <definedName name="A5_F505166" localSheetId="33">#REF!</definedName>
    <definedName name="A5_F505166">#REF!</definedName>
    <definedName name="A5_F505168" localSheetId="33">#REF!</definedName>
    <definedName name="A5_F505168">#REF!</definedName>
    <definedName name="A5_F505172" localSheetId="33">#REF!</definedName>
    <definedName name="A5_F505172">#REF!</definedName>
    <definedName name="A5_F505184" localSheetId="33">#REF!</definedName>
    <definedName name="A5_F505184">#REF!</definedName>
    <definedName name="A5_F505222" localSheetId="33">#REF!</definedName>
    <definedName name="A5_F505222">#REF!</definedName>
    <definedName name="A5_F505242" localSheetId="33">#REF!</definedName>
    <definedName name="A5_F505242">#REF!</definedName>
    <definedName name="A5_F505246" localSheetId="33">#REF!</definedName>
    <definedName name="A5_F505246">#REF!</definedName>
    <definedName name="A5_F505247" localSheetId="33">#REF!</definedName>
    <definedName name="A5_F505247">#REF!</definedName>
    <definedName name="A5_F506001" localSheetId="33">#REF!</definedName>
    <definedName name="A5_F506001">#REF!</definedName>
    <definedName name="A5_F506002" localSheetId="33">#REF!</definedName>
    <definedName name="A5_F506002">#REF!</definedName>
    <definedName name="A5_F506010" localSheetId="33">#REF!</definedName>
    <definedName name="A5_F506010">#REF!</definedName>
    <definedName name="A5_F506012" localSheetId="33">#REF!</definedName>
    <definedName name="A5_F506012">#REF!</definedName>
    <definedName name="A5_F506013" localSheetId="33">#REF!</definedName>
    <definedName name="A5_F506013">#REF!</definedName>
    <definedName name="A5_F507010" localSheetId="33">#REF!</definedName>
    <definedName name="A5_F507010">#REF!</definedName>
    <definedName name="A5_F507036" localSheetId="33">#REF!</definedName>
    <definedName name="A5_F507036">#REF!</definedName>
    <definedName name="A5_F507510" localSheetId="33">#REF!</definedName>
    <definedName name="A5_F507510">#REF!</definedName>
    <definedName name="A5_F507511" localSheetId="33">#REF!</definedName>
    <definedName name="A5_F507511">#REF!</definedName>
    <definedName name="A5_F507513" localSheetId="33">#REF!</definedName>
    <definedName name="A5_F507513">#REF!</definedName>
    <definedName name="A5_F507514" localSheetId="33">#REF!</definedName>
    <definedName name="A5_F507514">#REF!</definedName>
    <definedName name="A5_F507517" localSheetId="33">#REF!</definedName>
    <definedName name="A5_F507517">#REF!</definedName>
    <definedName name="A5_F507519" localSheetId="33">#REF!</definedName>
    <definedName name="A5_F507519">#REF!</definedName>
    <definedName name="A5_F508010" localSheetId="33">#REF!</definedName>
    <definedName name="A5_F508010">#REF!</definedName>
    <definedName name="A5_F508020" localSheetId="33">#REF!</definedName>
    <definedName name="A5_F508020">#REF!</definedName>
    <definedName name="A5_F508995" localSheetId="33">#REF!</definedName>
    <definedName name="A5_F508995">#REF!</definedName>
    <definedName name="A5_F508998" localSheetId="33">#REF!</definedName>
    <definedName name="A5_F508998">#REF!</definedName>
    <definedName name="A5_F508999" localSheetId="33">#REF!</definedName>
    <definedName name="A5_F508999">#REF!</definedName>
    <definedName name="A5_F509005" localSheetId="33">#REF!</definedName>
    <definedName name="A5_F509005">#REF!</definedName>
    <definedName name="A5_F509040" localSheetId="33">#REF!</definedName>
    <definedName name="A5_F509040">#REF!</definedName>
    <definedName name="A5_F509061" localSheetId="33">#REF!</definedName>
    <definedName name="A5_F509061">#REF!</definedName>
    <definedName name="A5_F510010" localSheetId="33">#REF!</definedName>
    <definedName name="A5_F510010">#REF!</definedName>
    <definedName name="A5_F510020" localSheetId="33">#REF!</definedName>
    <definedName name="A5_F510020">#REF!</definedName>
    <definedName name="A5_F511010" localSheetId="33">#REF!</definedName>
    <definedName name="A5_F511010">#REF!</definedName>
    <definedName name="A5_F513010" localSheetId="33">#REF!</definedName>
    <definedName name="A5_F513010">#REF!</definedName>
    <definedName name="A5_F513030" localSheetId="33">#REF!</definedName>
    <definedName name="A5_F513030">#REF!</definedName>
    <definedName name="A5_F513031" localSheetId="33">#REF!</definedName>
    <definedName name="A5_F513031">#REF!</definedName>
    <definedName name="A5_F515040" localSheetId="33">#REF!</definedName>
    <definedName name="A5_F515040">#REF!</definedName>
    <definedName name="A5_F515042" localSheetId="33">#REF!</definedName>
    <definedName name="A5_F515042">#REF!</definedName>
    <definedName name="A5_F515044" localSheetId="33">#REF!</definedName>
    <definedName name="A5_F515044">#REF!</definedName>
    <definedName name="A5_F515050" localSheetId="33">#REF!</definedName>
    <definedName name="A5_F515050">#REF!</definedName>
    <definedName name="A5_F515052" localSheetId="33">#REF!</definedName>
    <definedName name="A5_F515052">#REF!</definedName>
    <definedName name="A5_F515053" localSheetId="33">#REF!</definedName>
    <definedName name="A5_F515053">#REF!</definedName>
    <definedName name="A5_F515054" localSheetId="33">#REF!</definedName>
    <definedName name="A5_F515054">#REF!</definedName>
    <definedName name="A5_F515055" localSheetId="33">#REF!</definedName>
    <definedName name="A5_F515055">#REF!</definedName>
    <definedName name="A5_F515056" localSheetId="33">#REF!</definedName>
    <definedName name="A5_F515056">#REF!</definedName>
    <definedName name="A5_F515070" localSheetId="33">#REF!</definedName>
    <definedName name="A5_F515070">#REF!</definedName>
    <definedName name="A5_F515080" localSheetId="33">#REF!</definedName>
    <definedName name="A5_F515080">#REF!</definedName>
    <definedName name="A5_F517500" localSheetId="33">#REF!</definedName>
    <definedName name="A5_F517500">#REF!</definedName>
    <definedName name="A5_F517987" localSheetId="33">#REF!</definedName>
    <definedName name="A5_F517987">#REF!</definedName>
    <definedName name="A5_F517988" localSheetId="33">#REF!</definedName>
    <definedName name="A5_F517988">#REF!</definedName>
    <definedName name="A5_F517989" localSheetId="33">#REF!</definedName>
    <definedName name="A5_F517989">#REF!</definedName>
    <definedName name="A5_F517990" localSheetId="33">#REF!</definedName>
    <definedName name="A5_F517990">#REF!</definedName>
    <definedName name="A5_F517991" localSheetId="33">#REF!</definedName>
    <definedName name="A5_F517991">#REF!</definedName>
    <definedName name="A5_F517992" localSheetId="33">#REF!</definedName>
    <definedName name="A5_F517992">#REF!</definedName>
    <definedName name="A5_F517994" localSheetId="33">#REF!</definedName>
    <definedName name="A5_F517994">#REF!</definedName>
    <definedName name="A5_F517995" localSheetId="33">#REF!</definedName>
    <definedName name="A5_F517995">#REF!</definedName>
    <definedName name="A5_F517996" localSheetId="33">#REF!</definedName>
    <definedName name="A5_F517996">#REF!</definedName>
    <definedName name="A5_F517997" localSheetId="33">#REF!</definedName>
    <definedName name="A5_F517997">#REF!</definedName>
    <definedName name="A5_F517998" localSheetId="33">#REF!</definedName>
    <definedName name="A5_F517998">#REF!</definedName>
    <definedName name="A5_F517999" localSheetId="33">#REF!</definedName>
    <definedName name="A5_F517999">#REF!</definedName>
    <definedName name="A5_F518010" localSheetId="33">#REF!</definedName>
    <definedName name="A5_F518010">#REF!</definedName>
    <definedName name="A5_F518015" localSheetId="33">#REF!</definedName>
    <definedName name="A5_F518015">#REF!</definedName>
    <definedName name="A5_F518020" localSheetId="33">#REF!</definedName>
    <definedName name="A5_F518020">#REF!</definedName>
    <definedName name="A5_F518030" localSheetId="33">#REF!</definedName>
    <definedName name="A5_F518030">#REF!</definedName>
    <definedName name="A5_F518070" localSheetId="33">#REF!</definedName>
    <definedName name="A5_F518070">#REF!</definedName>
    <definedName name="A5_F518090" localSheetId="33">#REF!</definedName>
    <definedName name="A5_F518090">#REF!</definedName>
    <definedName name="A5_F518130" localSheetId="33">#REF!</definedName>
    <definedName name="A5_F518130">#REF!</definedName>
    <definedName name="A5_F518160" localSheetId="33">#REF!</definedName>
    <definedName name="A5_F518160">#REF!</definedName>
    <definedName name="A5_F518161" localSheetId="33">#REF!</definedName>
    <definedName name="A5_F518161">#REF!</definedName>
    <definedName name="A5_F518162" localSheetId="33">#REF!</definedName>
    <definedName name="A5_F518162">#REF!</definedName>
    <definedName name="A5_F518163" localSheetId="33">#REF!</definedName>
    <definedName name="A5_F518163">#REF!</definedName>
    <definedName name="A5_F518164" localSheetId="33">#REF!</definedName>
    <definedName name="A5_F518164">#REF!</definedName>
    <definedName name="A5_F518165" localSheetId="33">#REF!</definedName>
    <definedName name="A5_F518165">#REF!</definedName>
    <definedName name="A5_F521989" localSheetId="33">#REF!</definedName>
    <definedName name="A5_F521989">#REF!</definedName>
    <definedName name="A5_F521990" localSheetId="33">#REF!</definedName>
    <definedName name="A5_F521990">#REF!</definedName>
    <definedName name="A5_F521991" localSheetId="33">#REF!</definedName>
    <definedName name="A5_F521991">#REF!</definedName>
    <definedName name="A5_F521994" localSheetId="33">#REF!</definedName>
    <definedName name="A5_F521994">#REF!</definedName>
    <definedName name="A5_F521999" localSheetId="33">#REF!</definedName>
    <definedName name="A5_F521999">#REF!</definedName>
    <definedName name="A5_F522010" localSheetId="33">#REF!</definedName>
    <definedName name="A5_F522010">#REF!</definedName>
    <definedName name="A5_F522020" localSheetId="33">#REF!</definedName>
    <definedName name="A5_F522020">#REF!</definedName>
    <definedName name="A5_F522025" localSheetId="33">#REF!</definedName>
    <definedName name="A5_F522025">#REF!</definedName>
    <definedName name="A5_F522030" localSheetId="33">#REF!</definedName>
    <definedName name="A5_F522030">#REF!</definedName>
    <definedName name="A5_F522040" localSheetId="33">#REF!</definedName>
    <definedName name="A5_F522040">#REF!</definedName>
    <definedName name="A5_F522050" localSheetId="33">#REF!</definedName>
    <definedName name="A5_F522050">#REF!</definedName>
    <definedName name="A5_F522060" localSheetId="33">#REF!</definedName>
    <definedName name="A5_F522060">#REF!</definedName>
    <definedName name="A5_F522062" localSheetId="33">#REF!</definedName>
    <definedName name="A5_F522062">#REF!</definedName>
    <definedName name="A5_F522070" localSheetId="33">#REF!</definedName>
    <definedName name="A5_F522070">#REF!</definedName>
    <definedName name="A5_F522080" localSheetId="33">#REF!</definedName>
    <definedName name="A5_F522080">#REF!</definedName>
    <definedName name="A5_F522090" localSheetId="33">#REF!</definedName>
    <definedName name="A5_F522090">#REF!</definedName>
    <definedName name="A5_F522100" localSheetId="33">#REF!</definedName>
    <definedName name="A5_F522100">#REF!</definedName>
    <definedName name="A5_F522110" localSheetId="33">#REF!</definedName>
    <definedName name="A5_F522110">#REF!</definedName>
    <definedName name="A5_F522120" localSheetId="33">#REF!</definedName>
    <definedName name="A5_F522120">#REF!</definedName>
    <definedName name="A5_F522130" localSheetId="33">#REF!</definedName>
    <definedName name="A5_F522130">#REF!</definedName>
    <definedName name="A5_F522140" localSheetId="33">#REF!</definedName>
    <definedName name="A5_F522140">#REF!</definedName>
    <definedName name="A5_F522150" localSheetId="33">#REF!</definedName>
    <definedName name="A5_F522150">#REF!</definedName>
    <definedName name="A5_F523000" localSheetId="33">#REF!</definedName>
    <definedName name="A5_F523000">#REF!</definedName>
    <definedName name="A5_F530010" localSheetId="33">#REF!</definedName>
    <definedName name="A5_F530010">#REF!</definedName>
    <definedName name="A5_F530011" localSheetId="33">#REF!</definedName>
    <definedName name="A5_F530011">#REF!</definedName>
    <definedName name="A5_F530020" localSheetId="33">#REF!</definedName>
    <definedName name="A5_F530020">#REF!</definedName>
    <definedName name="A5_F530030" localSheetId="33">#REF!</definedName>
    <definedName name="A5_F530030">#REF!</definedName>
    <definedName name="A5_F530050" localSheetId="33">#REF!</definedName>
    <definedName name="A5_F530050">#REF!</definedName>
    <definedName name="A5_F530977" localSheetId="33">#REF!</definedName>
    <definedName name="A5_F530977">#REF!</definedName>
    <definedName name="A5_F530978" localSheetId="33">#REF!</definedName>
    <definedName name="A5_F530978">#REF!</definedName>
    <definedName name="A5_F530979" localSheetId="33">#REF!</definedName>
    <definedName name="A5_F530979">#REF!</definedName>
    <definedName name="A5_F530991" localSheetId="33">#REF!</definedName>
    <definedName name="A5_F530991">#REF!</definedName>
    <definedName name="A5_F530992" localSheetId="33">#REF!</definedName>
    <definedName name="A5_F530992">#REF!</definedName>
    <definedName name="A5_F530995" localSheetId="33">#REF!</definedName>
    <definedName name="A5_F530995">#REF!</definedName>
    <definedName name="A5_F530996" localSheetId="33">#REF!</definedName>
    <definedName name="A5_F530996">#REF!</definedName>
    <definedName name="A5_F530997" localSheetId="33">#REF!</definedName>
    <definedName name="A5_F530997">#REF!</definedName>
    <definedName name="A5_F530998" localSheetId="33">#REF!</definedName>
    <definedName name="A5_F530998">#REF!</definedName>
    <definedName name="A5_F530999" localSheetId="33">#REF!</definedName>
    <definedName name="A5_F530999">#REF!</definedName>
    <definedName name="A5_F531010" localSheetId="33">#REF!</definedName>
    <definedName name="A5_F531010">#REF!</definedName>
    <definedName name="A5_F531020" localSheetId="33">#REF!</definedName>
    <definedName name="A5_F531020">#REF!</definedName>
    <definedName name="A5_F531030" localSheetId="33">#REF!</definedName>
    <definedName name="A5_F531030">#REF!</definedName>
    <definedName name="A5_F531040" localSheetId="33">#REF!</definedName>
    <definedName name="A5_F531040">#REF!</definedName>
    <definedName name="A5_F532010" localSheetId="33">#REF!</definedName>
    <definedName name="A5_F532010">#REF!</definedName>
    <definedName name="A5_F532020" localSheetId="33">#REF!</definedName>
    <definedName name="A5_F532020">#REF!</definedName>
    <definedName name="A5_F532040" localSheetId="33">#REF!</definedName>
    <definedName name="A5_F532040">#REF!</definedName>
    <definedName name="A5_F532041" localSheetId="33">#REF!</definedName>
    <definedName name="A5_F532041">#REF!</definedName>
    <definedName name="A5_F532050" localSheetId="33">#REF!</definedName>
    <definedName name="A5_F532050">#REF!</definedName>
    <definedName name="A5_F532060" localSheetId="33">#REF!</definedName>
    <definedName name="A5_F532060">#REF!</definedName>
    <definedName name="A5_F532070" localSheetId="33">#REF!</definedName>
    <definedName name="A5_F532070">#REF!</definedName>
    <definedName name="A5_F532080" localSheetId="33">#REF!</definedName>
    <definedName name="A5_F532080">#REF!</definedName>
    <definedName name="A5_F532090" localSheetId="33">#REF!</definedName>
    <definedName name="A5_F532090">#REF!</definedName>
    <definedName name="A5_F532130" localSheetId="33">#REF!</definedName>
    <definedName name="A5_F532130">#REF!</definedName>
    <definedName name="A5_F533010" localSheetId="33">#REF!</definedName>
    <definedName name="A5_F533010">#REF!</definedName>
    <definedName name="A5_F533020" localSheetId="33">#REF!</definedName>
    <definedName name="A5_F533020">#REF!</definedName>
    <definedName name="A5_F533030" localSheetId="33">#REF!</definedName>
    <definedName name="A5_F533030">#REF!</definedName>
    <definedName name="A5_F534010" localSheetId="33">#REF!</definedName>
    <definedName name="A5_F534010">#REF!</definedName>
    <definedName name="A5_F535010" localSheetId="33">#REF!</definedName>
    <definedName name="A5_F535010">#REF!</definedName>
    <definedName name="A5_F535016" localSheetId="33">#REF!</definedName>
    <definedName name="A5_F535016">#REF!</definedName>
    <definedName name="A5_F535020" localSheetId="33">#REF!</definedName>
    <definedName name="A5_F535020">#REF!</definedName>
    <definedName name="A5_F540000" localSheetId="33">#REF!</definedName>
    <definedName name="A5_F540000">#REF!</definedName>
    <definedName name="A5_F540010" localSheetId="33">#REF!</definedName>
    <definedName name="A5_F540010">#REF!</definedName>
    <definedName name="A5_F540020" localSheetId="33">#REF!</definedName>
    <definedName name="A5_F540020">#REF!</definedName>
    <definedName name="A5_F540030" localSheetId="33">#REF!</definedName>
    <definedName name="A5_F540030">#REF!</definedName>
    <definedName name="A5_F540040" localSheetId="33">#REF!</definedName>
    <definedName name="A5_F540040">#REF!</definedName>
    <definedName name="A5_F540050" localSheetId="33">#REF!</definedName>
    <definedName name="A5_F540050">#REF!</definedName>
    <definedName name="A5_F540060" localSheetId="33">#REF!</definedName>
    <definedName name="A5_F540060">#REF!</definedName>
    <definedName name="A5_F540070" localSheetId="33">#REF!</definedName>
    <definedName name="A5_F540070">#REF!</definedName>
    <definedName name="A5_F540080" localSheetId="33">#REF!</definedName>
    <definedName name="A5_F540080">#REF!</definedName>
    <definedName name="A5_F540090" localSheetId="33">#REF!</definedName>
    <definedName name="A5_F540090">#REF!</definedName>
    <definedName name="A5_F541530" localSheetId="33">#REF!</definedName>
    <definedName name="A5_F541530">#REF!</definedName>
    <definedName name="A5_F543010" localSheetId="33">#REF!</definedName>
    <definedName name="A5_F543010">#REF!</definedName>
    <definedName name="A5_F543030" localSheetId="33">#REF!</definedName>
    <definedName name="A5_F543030">#REF!</definedName>
    <definedName name="A5_F543040" localSheetId="33">#REF!</definedName>
    <definedName name="A5_F543040">#REF!</definedName>
    <definedName name="A5_F543050" localSheetId="33">#REF!</definedName>
    <definedName name="A5_F543050">#REF!</definedName>
    <definedName name="A5_F543060" localSheetId="33">#REF!</definedName>
    <definedName name="A5_F543060">#REF!</definedName>
    <definedName name="A5_F543070" localSheetId="33">#REF!</definedName>
    <definedName name="A5_F543070">#REF!</definedName>
    <definedName name="A5_F543080" localSheetId="33">#REF!</definedName>
    <definedName name="A5_F543080">#REF!</definedName>
    <definedName name="A5_F543090" localSheetId="33">#REF!</definedName>
    <definedName name="A5_F543090">#REF!</definedName>
    <definedName name="A5_F543110" localSheetId="33">#REF!</definedName>
    <definedName name="A5_F543110">#REF!</definedName>
    <definedName name="A5_F543120" localSheetId="33">#REF!</definedName>
    <definedName name="A5_F543120">#REF!</definedName>
    <definedName name="A5_F543140" localSheetId="33">#REF!</definedName>
    <definedName name="A5_F543140">#REF!</definedName>
    <definedName name="A5_F543150" localSheetId="33">#REF!</definedName>
    <definedName name="A5_F543150">#REF!</definedName>
    <definedName name="A5_F543160" localSheetId="33">#REF!</definedName>
    <definedName name="A5_F543160">#REF!</definedName>
    <definedName name="A5_F545010" localSheetId="33">#REF!</definedName>
    <definedName name="A5_F545010">#REF!</definedName>
    <definedName name="A5_F545040" localSheetId="33">#REF!</definedName>
    <definedName name="A5_F545040">#REF!</definedName>
    <definedName name="A5_F545045" localSheetId="33">#REF!</definedName>
    <definedName name="A5_F545045">#REF!</definedName>
    <definedName name="A5_F545050" localSheetId="33">#REF!</definedName>
    <definedName name="A5_F545050">#REF!</definedName>
    <definedName name="A5_F545060" localSheetId="33">#REF!</definedName>
    <definedName name="A5_F545060">#REF!</definedName>
    <definedName name="A5_F545070" localSheetId="33">#REF!</definedName>
    <definedName name="A5_F545070">#REF!</definedName>
    <definedName name="A5_F545080" localSheetId="33">#REF!</definedName>
    <definedName name="A5_F545080">#REF!</definedName>
    <definedName name="A5_F545090" localSheetId="33">#REF!</definedName>
    <definedName name="A5_F545090">#REF!</definedName>
    <definedName name="A5_F545100" localSheetId="33">#REF!</definedName>
    <definedName name="A5_F545100">#REF!</definedName>
    <definedName name="A5_F545105" localSheetId="33">#REF!</definedName>
    <definedName name="A5_F545105">#REF!</definedName>
    <definedName name="A5_F545110" localSheetId="33">#REF!</definedName>
    <definedName name="A5_F545110">#REF!</definedName>
    <definedName name="A5_F545115" localSheetId="33">#REF!</definedName>
    <definedName name="A5_F545115">#REF!</definedName>
    <definedName name="A5_F545120" localSheetId="33">#REF!</definedName>
    <definedName name="A5_F545120">#REF!</definedName>
    <definedName name="A5_F545130" localSheetId="33">#REF!</definedName>
    <definedName name="A5_F545130">#REF!</definedName>
    <definedName name="A5_F545140" localSheetId="33">#REF!</definedName>
    <definedName name="A5_F545140">#REF!</definedName>
    <definedName name="A5_F545150" localSheetId="33">#REF!</definedName>
    <definedName name="A5_F545150">#REF!</definedName>
    <definedName name="A5_F545160" localSheetId="33">#REF!</definedName>
    <definedName name="A5_F545160">#REF!</definedName>
    <definedName name="A5_F545165" localSheetId="33">#REF!</definedName>
    <definedName name="A5_F545165">#REF!</definedName>
    <definedName name="A5_F545170" localSheetId="33">#REF!</definedName>
    <definedName name="A5_F545170">#REF!</definedName>
    <definedName name="A5_F545510" localSheetId="33">#REF!</definedName>
    <definedName name="A5_F545510">#REF!</definedName>
    <definedName name="A5_F545520" localSheetId="33">#REF!</definedName>
    <definedName name="A5_F545520">#REF!</definedName>
    <definedName name="A5_F545530" localSheetId="33">#REF!</definedName>
    <definedName name="A5_F545530">#REF!</definedName>
    <definedName name="A5_F546010" localSheetId="33">#REF!</definedName>
    <definedName name="A5_F546010">#REF!</definedName>
    <definedName name="A5_F546015" localSheetId="33">#REF!</definedName>
    <definedName name="A5_F546015">#REF!</definedName>
    <definedName name="A5_F550010" localSheetId="33">#REF!</definedName>
    <definedName name="A5_F550010">#REF!</definedName>
    <definedName name="A5_F550011" localSheetId="33">#REF!</definedName>
    <definedName name="A5_F550011">#REF!</definedName>
    <definedName name="A5_F550020" localSheetId="33">#REF!</definedName>
    <definedName name="A5_F550020">#REF!</definedName>
    <definedName name="A5_F550021" localSheetId="33">#REF!</definedName>
    <definedName name="A5_F550021">#REF!</definedName>
    <definedName name="A5_F550022" localSheetId="33">#REF!</definedName>
    <definedName name="A5_F550022">#REF!</definedName>
    <definedName name="A5_F550025" localSheetId="33">#REF!</definedName>
    <definedName name="A5_F550025">#REF!</definedName>
    <definedName name="A5_F550030" localSheetId="33">#REF!</definedName>
    <definedName name="A5_F550030">#REF!</definedName>
    <definedName name="A5_F550040" localSheetId="33">#REF!</definedName>
    <definedName name="A5_F550040">#REF!</definedName>
    <definedName name="A5_F550041" localSheetId="33">#REF!</definedName>
    <definedName name="A5_F550041">#REF!</definedName>
    <definedName name="A5_F550050" localSheetId="33">#REF!</definedName>
    <definedName name="A5_F550050">#REF!</definedName>
    <definedName name="A5_F550053" localSheetId="33">#REF!</definedName>
    <definedName name="A5_F550053">#REF!</definedName>
    <definedName name="A5_F550060" localSheetId="33">#REF!</definedName>
    <definedName name="A5_F550060">#REF!</definedName>
    <definedName name="A5_F550070" localSheetId="33">#REF!</definedName>
    <definedName name="A5_F550070">#REF!</definedName>
    <definedName name="A5_F550075" localSheetId="33">#REF!</definedName>
    <definedName name="A5_F550075">#REF!</definedName>
    <definedName name="A5_F550080" localSheetId="33">#REF!</definedName>
    <definedName name="A5_F550080">#REF!</definedName>
    <definedName name="A5_F550086" localSheetId="33">#REF!</definedName>
    <definedName name="A5_F550086">#REF!</definedName>
    <definedName name="A5_F550087" localSheetId="33">#REF!</definedName>
    <definedName name="A5_F550087">#REF!</definedName>
    <definedName name="A5_F550100" localSheetId="33">#REF!</definedName>
    <definedName name="A5_F550100">#REF!</definedName>
    <definedName name="A5_F550120" localSheetId="33">#REF!</definedName>
    <definedName name="A5_F550120">#REF!</definedName>
    <definedName name="A5_F550130" localSheetId="33">#REF!</definedName>
    <definedName name="A5_F550130">#REF!</definedName>
    <definedName name="A5_F550160" localSheetId="33">#REF!</definedName>
    <definedName name="A5_F550160">#REF!</definedName>
    <definedName name="A5_F550170" localSheetId="33">#REF!</definedName>
    <definedName name="A5_F550170">#REF!</definedName>
    <definedName name="A5_F559950" localSheetId="33">#REF!</definedName>
    <definedName name="A5_F559950">#REF!</definedName>
    <definedName name="A5_F559951" localSheetId="33">#REF!</definedName>
    <definedName name="A5_F559951">#REF!</definedName>
    <definedName name="A5_F559952" localSheetId="33">#REF!</definedName>
    <definedName name="A5_F559952">#REF!</definedName>
    <definedName name="A5_F559953" localSheetId="33">#REF!</definedName>
    <definedName name="A5_F559953">#REF!</definedName>
    <definedName name="A5_F559954" localSheetId="33">#REF!</definedName>
    <definedName name="A5_F559954">#REF!</definedName>
    <definedName name="A5_F559955" localSheetId="33">#REF!</definedName>
    <definedName name="A5_F559955">#REF!</definedName>
    <definedName name="A5_F559956" localSheetId="33">#REF!</definedName>
    <definedName name="A5_F559956">#REF!</definedName>
    <definedName name="A5_F559960" localSheetId="33">#REF!</definedName>
    <definedName name="A5_F559960">#REF!</definedName>
    <definedName name="A5_F559961" localSheetId="33">#REF!</definedName>
    <definedName name="A5_F559961">#REF!</definedName>
    <definedName name="A5_F559962" localSheetId="33">#REF!</definedName>
    <definedName name="A5_F559962">#REF!</definedName>
    <definedName name="A5_F559963" localSheetId="33">#REF!</definedName>
    <definedName name="A5_F559963">#REF!</definedName>
    <definedName name="A5_F559964" localSheetId="33">#REF!</definedName>
    <definedName name="A5_F559964">#REF!</definedName>
    <definedName name="A5_F559966" localSheetId="33">#REF!</definedName>
    <definedName name="A5_F559966">#REF!</definedName>
    <definedName name="A5_F559994" localSheetId="33">#REF!</definedName>
    <definedName name="A5_F559994">#REF!</definedName>
    <definedName name="A5_F559996" localSheetId="33">#REF!</definedName>
    <definedName name="A5_F559996">#REF!</definedName>
    <definedName name="A5_F559999" localSheetId="33">#REF!</definedName>
    <definedName name="A5_F559999">#REF!</definedName>
    <definedName name="A5_F560010" localSheetId="33">#REF!</definedName>
    <definedName name="A5_F560010">#REF!</definedName>
    <definedName name="A5_F560020" localSheetId="33">#REF!</definedName>
    <definedName name="A5_F560020">#REF!</definedName>
    <definedName name="A5_F560030" localSheetId="33">#REF!</definedName>
    <definedName name="A5_F560030">#REF!</definedName>
    <definedName name="A5_F560070" localSheetId="33">#REF!</definedName>
    <definedName name="A5_F560070">#REF!</definedName>
    <definedName name="A5_F560075" localSheetId="33">#REF!</definedName>
    <definedName name="A5_F560075">#REF!</definedName>
    <definedName name="A5_F560080" localSheetId="33">#REF!</definedName>
    <definedName name="A5_F560080">#REF!</definedName>
    <definedName name="A5_F560090" localSheetId="33">#REF!</definedName>
    <definedName name="A5_F560090">#REF!</definedName>
    <definedName name="A5_F560100" localSheetId="33">#REF!</definedName>
    <definedName name="A5_F560100">#REF!</definedName>
    <definedName name="A5_F560110" localSheetId="33">#REF!</definedName>
    <definedName name="A5_F560110">#REF!</definedName>
    <definedName name="A5_F560115" localSheetId="33">#REF!</definedName>
    <definedName name="A5_F560115">#REF!</definedName>
    <definedName name="A5_F560117" localSheetId="33">#REF!</definedName>
    <definedName name="A5_F560117">#REF!</definedName>
    <definedName name="A5_F560120" localSheetId="33">#REF!</definedName>
    <definedName name="A5_F560120">#REF!</definedName>
    <definedName name="A5_F562010" localSheetId="33">#REF!</definedName>
    <definedName name="A5_F562010">#REF!</definedName>
    <definedName name="A5_F562015" localSheetId="33">#REF!</definedName>
    <definedName name="A5_F562015">#REF!</definedName>
    <definedName name="A5_F562016" localSheetId="33">#REF!</definedName>
    <definedName name="A5_F562016">#REF!</definedName>
    <definedName name="A5_F562017" localSheetId="33">#REF!</definedName>
    <definedName name="A5_F562017">#REF!</definedName>
    <definedName name="A5_F562018" localSheetId="33">#REF!</definedName>
    <definedName name="A5_F562018">#REF!</definedName>
    <definedName name="A5_F562020" localSheetId="33">#REF!</definedName>
    <definedName name="A5_F562020">#REF!</definedName>
    <definedName name="A5_F562025" localSheetId="33">#REF!</definedName>
    <definedName name="A5_F562025">#REF!</definedName>
    <definedName name="A5_F562030" localSheetId="33">#REF!</definedName>
    <definedName name="A5_F562030">#REF!</definedName>
    <definedName name="A5_F562040" localSheetId="33">#REF!</definedName>
    <definedName name="A5_F562040">#REF!</definedName>
    <definedName name="A5_F562050" localSheetId="33">#REF!</definedName>
    <definedName name="A5_F562050">#REF!</definedName>
    <definedName name="A5_F562060" localSheetId="33">#REF!</definedName>
    <definedName name="A5_F562060">#REF!</definedName>
    <definedName name="A5_F562070" localSheetId="33">#REF!</definedName>
    <definedName name="A5_F562070">#REF!</definedName>
    <definedName name="A5_F562080" localSheetId="33">#REF!</definedName>
    <definedName name="A5_F562080">#REF!</definedName>
    <definedName name="A5_F562100" localSheetId="33">#REF!</definedName>
    <definedName name="A5_F562100">#REF!</definedName>
    <definedName name="A5_F562110" localSheetId="33">#REF!</definedName>
    <definedName name="A5_F562110">#REF!</definedName>
    <definedName name="A5_F562140" localSheetId="33">#REF!</definedName>
    <definedName name="A5_F562140">#REF!</definedName>
    <definedName name="A5_F562141" localSheetId="33">#REF!</definedName>
    <definedName name="A5_F562141">#REF!</definedName>
    <definedName name="A5_F562142" localSheetId="33">#REF!</definedName>
    <definedName name="A5_F562142">#REF!</definedName>
    <definedName name="A5_F562143" localSheetId="33">#REF!</definedName>
    <definedName name="A5_F562143">#REF!</definedName>
    <definedName name="A5_F562144" localSheetId="33">#REF!</definedName>
    <definedName name="A5_F562144">#REF!</definedName>
    <definedName name="A5_F562145" localSheetId="33">#REF!</definedName>
    <definedName name="A5_F562145">#REF!</definedName>
    <definedName name="A5_F562146" localSheetId="33">#REF!</definedName>
    <definedName name="A5_F562146">#REF!</definedName>
    <definedName name="A5_F562147" localSheetId="33">#REF!</definedName>
    <definedName name="A5_F562147">#REF!</definedName>
    <definedName name="A5_F562148" localSheetId="33">#REF!</definedName>
    <definedName name="A5_F562148">#REF!</definedName>
    <definedName name="A5_F562149" localSheetId="33">#REF!</definedName>
    <definedName name="A5_F562149">#REF!</definedName>
    <definedName name="A5_F562150" localSheetId="33">#REF!</definedName>
    <definedName name="A5_F562150">#REF!</definedName>
    <definedName name="A5_F562151" localSheetId="33">#REF!</definedName>
    <definedName name="A5_F562151">#REF!</definedName>
    <definedName name="A5_F562153" localSheetId="33">#REF!</definedName>
    <definedName name="A5_F562153">#REF!</definedName>
    <definedName name="A5_F562154" localSheetId="33">#REF!</definedName>
    <definedName name="A5_F562154">#REF!</definedName>
    <definedName name="A5_F562155" localSheetId="33">#REF!</definedName>
    <definedName name="A5_F562155">#REF!</definedName>
    <definedName name="A5_F562160" localSheetId="33">#REF!</definedName>
    <definedName name="A5_F562160">#REF!</definedName>
    <definedName name="A5_F562161" localSheetId="33">#REF!</definedName>
    <definedName name="A5_F562161">#REF!</definedName>
    <definedName name="A5_F562163" localSheetId="33">#REF!</definedName>
    <definedName name="A5_F562163">#REF!</definedName>
    <definedName name="A5_F562165" localSheetId="33">#REF!</definedName>
    <definedName name="A5_F562165">#REF!</definedName>
    <definedName name="A5_F562170" localSheetId="33">#REF!</definedName>
    <definedName name="A5_F562170">#REF!</definedName>
    <definedName name="A5_F562180" localSheetId="33">#REF!</definedName>
    <definedName name="A5_F562180">#REF!</definedName>
    <definedName name="A5_F562190" localSheetId="33">#REF!</definedName>
    <definedName name="A5_F562190">#REF!</definedName>
    <definedName name="A5_F562200" localSheetId="33">#REF!</definedName>
    <definedName name="A5_F562200">#REF!</definedName>
    <definedName name="A5_F562210" localSheetId="33">#REF!</definedName>
    <definedName name="A5_F562210">#REF!</definedName>
    <definedName name="A5_F562220" localSheetId="33">#REF!</definedName>
    <definedName name="A5_F562220">#REF!</definedName>
    <definedName name="A5_F562230" localSheetId="33">#REF!</definedName>
    <definedName name="A5_F562230">#REF!</definedName>
    <definedName name="A5_F562235" localSheetId="33">#REF!</definedName>
    <definedName name="A5_F562235">#REF!</definedName>
    <definedName name="A5_F562250" localSheetId="33">#REF!</definedName>
    <definedName name="A5_F562250">#REF!</definedName>
    <definedName name="A5_F565010" localSheetId="33">#REF!</definedName>
    <definedName name="A5_F565010">#REF!</definedName>
    <definedName name="A5_F565030" localSheetId="33">#REF!</definedName>
    <definedName name="A5_F565030">#REF!</definedName>
    <definedName name="A5_F565040" localSheetId="33">#REF!</definedName>
    <definedName name="A5_F565040">#REF!</definedName>
    <definedName name="A5_F566010" localSheetId="33">#REF!</definedName>
    <definedName name="A5_F566010">#REF!</definedName>
    <definedName name="A5_F566020" localSheetId="33">#REF!</definedName>
    <definedName name="A5_F566020">#REF!</definedName>
    <definedName name="A5_F566030" localSheetId="33">#REF!</definedName>
    <definedName name="A5_F566030">#REF!</definedName>
    <definedName name="A5_F566040" localSheetId="33">#REF!</definedName>
    <definedName name="A5_F566040">#REF!</definedName>
    <definedName name="A5_F567000" localSheetId="33">#REF!</definedName>
    <definedName name="A5_F567000">#REF!</definedName>
    <definedName name="A5_F569010" localSheetId="33">#REF!</definedName>
    <definedName name="A5_F569010">#REF!</definedName>
    <definedName name="A5_F569020" localSheetId="33">#REF!</definedName>
    <definedName name="A5_F569020">#REF!</definedName>
    <definedName name="A5_F570010" localSheetId="33">#REF!</definedName>
    <definedName name="A5_F570010">#REF!</definedName>
    <definedName name="A5_F571010" localSheetId="33">#REF!</definedName>
    <definedName name="A5_F571010">#REF!</definedName>
    <definedName name="A5_F571020" localSheetId="33">#REF!</definedName>
    <definedName name="A5_F571020">#REF!</definedName>
    <definedName name="A5_F571030" localSheetId="33">#REF!</definedName>
    <definedName name="A5_F571030">#REF!</definedName>
    <definedName name="A5_F571040" localSheetId="33">#REF!</definedName>
    <definedName name="A5_F571040">#REF!</definedName>
    <definedName name="A5_F571050" localSheetId="33">#REF!</definedName>
    <definedName name="A5_F571050">#REF!</definedName>
    <definedName name="A5_F572010" localSheetId="33">#REF!</definedName>
    <definedName name="A5_F572010">#REF!</definedName>
    <definedName name="A5_F572020" localSheetId="33">#REF!</definedName>
    <definedName name="A5_F572020">#REF!</definedName>
    <definedName name="A5_F572025" localSheetId="33">#REF!</definedName>
    <definedName name="A5_F572025">#REF!</definedName>
    <definedName name="A5_F572027" localSheetId="33">#REF!</definedName>
    <definedName name="A5_F572027">#REF!</definedName>
    <definedName name="A5_F572030" localSheetId="33">#REF!</definedName>
    <definedName name="A5_F572030">#REF!</definedName>
    <definedName name="A5_F572035" localSheetId="33">#REF!</definedName>
    <definedName name="A5_F572035">#REF!</definedName>
    <definedName name="A5_F572040" localSheetId="33">#REF!</definedName>
    <definedName name="A5_F572040">#REF!</definedName>
    <definedName name="A5_F572051" localSheetId="33">#REF!</definedName>
    <definedName name="A5_F572051">#REF!</definedName>
    <definedName name="A5_F572052" localSheetId="33">#REF!</definedName>
    <definedName name="A5_F572052">#REF!</definedName>
    <definedName name="A5_F60100UR" localSheetId="33">#REF!</definedName>
    <definedName name="A5_F60100UR">#REF!</definedName>
    <definedName name="A5_F6011070" localSheetId="33">#REF!</definedName>
    <definedName name="A5_F6011070">#REF!</definedName>
    <definedName name="A5_F6011074" localSheetId="33">#REF!</definedName>
    <definedName name="A5_F6011074">#REF!</definedName>
    <definedName name="A5_F6011090" localSheetId="33">#REF!</definedName>
    <definedName name="A5_F6011090">#REF!</definedName>
    <definedName name="A5_F6013090" localSheetId="33">#REF!</definedName>
    <definedName name="A5_F6013090">#REF!</definedName>
    <definedName name="A5_F6021080" localSheetId="33">#REF!</definedName>
    <definedName name="A5_F6021080">#REF!</definedName>
    <definedName name="A5_F6021090" localSheetId="33">#REF!</definedName>
    <definedName name="A5_F6021090">#REF!</definedName>
    <definedName name="A5_F6023090" localSheetId="33">#REF!</definedName>
    <definedName name="A5_F6023090">#REF!</definedName>
    <definedName name="A5_F6025010" localSheetId="33">#REF!</definedName>
    <definedName name="A5_F6025010">#REF!</definedName>
    <definedName name="A5_F6025050" localSheetId="33">#REF!</definedName>
    <definedName name="A5_F6025050">#REF!</definedName>
    <definedName name="A5_F6025051" localSheetId="33">#REF!</definedName>
    <definedName name="A5_F6025051">#REF!</definedName>
    <definedName name="A5_F6025065" localSheetId="33">#REF!</definedName>
    <definedName name="A5_F6025065">#REF!</definedName>
    <definedName name="A5_F6025091" localSheetId="33">#REF!</definedName>
    <definedName name="A5_F6025091">#REF!</definedName>
    <definedName name="A5_F6025092" localSheetId="33">#REF!</definedName>
    <definedName name="A5_F6025092">#REF!</definedName>
    <definedName name="A5_F6025093" localSheetId="33">#REF!</definedName>
    <definedName name="A5_F6025093">#REF!</definedName>
    <definedName name="A5_F6025095" localSheetId="33">#REF!</definedName>
    <definedName name="A5_F6025095">#REF!</definedName>
    <definedName name="A5_F6025150" localSheetId="33">#REF!</definedName>
    <definedName name="A5_F6025150">#REF!</definedName>
    <definedName name="A5_F6025304" localSheetId="33">#REF!</definedName>
    <definedName name="A5_F6025304">#REF!</definedName>
    <definedName name="A5_F6025306" localSheetId="33">#REF!</definedName>
    <definedName name="A5_F6025306">#REF!</definedName>
    <definedName name="A5_F6026090" localSheetId="33">#REF!</definedName>
    <definedName name="A5_F6026090">#REF!</definedName>
    <definedName name="A5_F6028080" localSheetId="33">#REF!</definedName>
    <definedName name="A5_F6028080">#REF!</definedName>
    <definedName name="A5_F6028090" localSheetId="33">#REF!</definedName>
    <definedName name="A5_F6028090">#REF!</definedName>
    <definedName name="A5_F6040050" localSheetId="33">#REF!</definedName>
    <definedName name="A5_F6040050">#REF!</definedName>
    <definedName name="A5_F6040051" localSheetId="33">#REF!</definedName>
    <definedName name="A5_F6040051">#REF!</definedName>
    <definedName name="A5_F6044090" localSheetId="33">#REF!</definedName>
    <definedName name="A5_F6044090">#REF!</definedName>
    <definedName name="A5_F6047090" localSheetId="33">#REF!</definedName>
    <definedName name="A5_F6047090">#REF!</definedName>
    <definedName name="A5_F6049090" localSheetId="33">#REF!</definedName>
    <definedName name="A5_F6049090">#REF!</definedName>
    <definedName name="A5_F604909D" localSheetId="33">#REF!</definedName>
    <definedName name="A5_F604909D">#REF!</definedName>
    <definedName name="A5_F604909Z" localSheetId="33">#REF!</definedName>
    <definedName name="A5_F604909Z">#REF!</definedName>
    <definedName name="A5_F6061090" localSheetId="33">#REF!</definedName>
    <definedName name="A5_F6061090">#REF!</definedName>
    <definedName name="A5_F6061090F" localSheetId="33">#REF!</definedName>
    <definedName name="A5_F6061090F">#REF!</definedName>
    <definedName name="A5_F606109D" localSheetId="33">#REF!</definedName>
    <definedName name="A5_F606109D">#REF!</definedName>
    <definedName name="A5_F6062090" localSheetId="33">#REF!</definedName>
    <definedName name="A5_F6062090">#REF!</definedName>
    <definedName name="A5_F6071010" localSheetId="33">#REF!</definedName>
    <definedName name="A5_F6071010">#REF!</definedName>
    <definedName name="A5_F607101D" localSheetId="33">#REF!</definedName>
    <definedName name="A5_F607101D">#REF!</definedName>
    <definedName name="A5_F607109D" localSheetId="33">#REF!</definedName>
    <definedName name="A5_F607109D">#REF!</definedName>
    <definedName name="A5_F6090000" localSheetId="33">#REF!</definedName>
    <definedName name="A5_F6090000">#REF!</definedName>
    <definedName name="A5_F6090089" localSheetId="33">#REF!</definedName>
    <definedName name="A5_F6090089">#REF!</definedName>
    <definedName name="A5_F6092086" localSheetId="33">#REF!</definedName>
    <definedName name="A5_F6092086">#REF!</definedName>
    <definedName name="A5_F6092087" localSheetId="33">#REF!</definedName>
    <definedName name="A5_F6092087">#REF!</definedName>
    <definedName name="A5_F6092090" localSheetId="33">#REF!</definedName>
    <definedName name="A5_F6092090">#REF!</definedName>
    <definedName name="A5_F6094090" localSheetId="33">#REF!</definedName>
    <definedName name="A5_F6094090">#REF!</definedName>
    <definedName name="A5_F6094091" localSheetId="33">#REF!</definedName>
    <definedName name="A5_F6094091">#REF!</definedName>
    <definedName name="A5_F60940DG" localSheetId="33">#REF!</definedName>
    <definedName name="A5_F60940DG">#REF!</definedName>
    <definedName name="A5_F60940DL" localSheetId="33">#REF!</definedName>
    <definedName name="A5_F60940DL">#REF!</definedName>
    <definedName name="A5_F6095010" localSheetId="33">#REF!</definedName>
    <definedName name="A5_F6095010">#REF!</definedName>
    <definedName name="A5_F6095090" localSheetId="33">#REF!</definedName>
    <definedName name="A5_F6095090">#REF!</definedName>
    <definedName name="A5_F6097010" localSheetId="33">#REF!</definedName>
    <definedName name="A5_F6097010">#REF!</definedName>
    <definedName name="A5_F6100005" localSheetId="33">#REF!</definedName>
    <definedName name="A5_F6100005">#REF!</definedName>
    <definedName name="A5_F6100030" localSheetId="33">#REF!</definedName>
    <definedName name="A5_F6100030">#REF!</definedName>
    <definedName name="A5_F6100035" localSheetId="33">#REF!</definedName>
    <definedName name="A5_F6100035">#REF!</definedName>
    <definedName name="A5_F6100054" localSheetId="33">#REF!</definedName>
    <definedName name="A5_F6100054">#REF!</definedName>
    <definedName name="A5_F6100055" localSheetId="33">#REF!</definedName>
    <definedName name="A5_F6100055">#REF!</definedName>
    <definedName name="A5_F6100060" localSheetId="33">#REF!</definedName>
    <definedName name="A5_F6100060">#REF!</definedName>
    <definedName name="A5_F6100061" localSheetId="33">#REF!</definedName>
    <definedName name="A5_F6100061">#REF!</definedName>
    <definedName name="A5_F6100062" localSheetId="33">#REF!</definedName>
    <definedName name="A5_F6100062">#REF!</definedName>
    <definedName name="A5_F6100063" localSheetId="33">#REF!</definedName>
    <definedName name="A5_F6100063">#REF!</definedName>
    <definedName name="A5_F6100064" localSheetId="33">#REF!</definedName>
    <definedName name="A5_F6100064">#REF!</definedName>
    <definedName name="A5_F6100071" localSheetId="33">#REF!</definedName>
    <definedName name="A5_F6100071">#REF!</definedName>
    <definedName name="A5_F6100078" localSheetId="33">#REF!</definedName>
    <definedName name="A5_F6100078">#REF!</definedName>
    <definedName name="A5_F6100079" localSheetId="33">#REF!</definedName>
    <definedName name="A5_F6100079">#REF!</definedName>
    <definedName name="A5_F6100089" localSheetId="33">#REF!</definedName>
    <definedName name="A5_F6100089">#REF!</definedName>
    <definedName name="A5_F6100090" localSheetId="33">#REF!</definedName>
    <definedName name="A5_F6100090">#REF!</definedName>
    <definedName name="A5_F6100100" localSheetId="33">#REF!</definedName>
    <definedName name="A5_F6100100">#REF!</definedName>
    <definedName name="A5_F6100140" localSheetId="33">#REF!</definedName>
    <definedName name="A5_F6100140">#REF!</definedName>
    <definedName name="A5_F610017E" localSheetId="33">#REF!</definedName>
    <definedName name="A5_F610017E">#REF!</definedName>
    <definedName name="A5_F610017Z" localSheetId="33">#REF!</definedName>
    <definedName name="A5_F610017Z">#REF!</definedName>
    <definedName name="A5_F6100200" localSheetId="33">#REF!</definedName>
    <definedName name="A5_F6100200">#REF!</definedName>
    <definedName name="A5_F610109D" localSheetId="33">#REF!</definedName>
    <definedName name="A5_F610109D">#REF!</definedName>
    <definedName name="A5_F610110D" localSheetId="33">#REF!</definedName>
    <definedName name="A5_F610110D">#REF!</definedName>
    <definedName name="A5_F6106090" localSheetId="33">#REF!</definedName>
    <definedName name="A5_F6106090">#REF!</definedName>
    <definedName name="A5_F6107055" localSheetId="33">#REF!</definedName>
    <definedName name="A5_F6107055">#REF!</definedName>
    <definedName name="A5_F6107084" localSheetId="33">#REF!</definedName>
    <definedName name="A5_F6107084">#REF!</definedName>
    <definedName name="A5_F6107099" localSheetId="33">#REF!</definedName>
    <definedName name="A5_F6107099">#REF!</definedName>
    <definedName name="A5_F6107106" localSheetId="33">#REF!</definedName>
    <definedName name="A5_F6107106">#REF!</definedName>
    <definedName name="A5_F6107108" localSheetId="33">#REF!</definedName>
    <definedName name="A5_F6107108">#REF!</definedName>
    <definedName name="A5_F6109210" localSheetId="33">#REF!</definedName>
    <definedName name="A5_F6109210">#REF!</definedName>
    <definedName name="A5_F6109300" localSheetId="33">#REF!</definedName>
    <definedName name="A5_F6109300">#REF!</definedName>
    <definedName name="A5_F6120090" localSheetId="33">#REF!</definedName>
    <definedName name="A5_F6120090">#REF!</definedName>
    <definedName name="A5_F6120094" localSheetId="33">#REF!</definedName>
    <definedName name="A5_F6120094">#REF!</definedName>
    <definedName name="A5_F6130070" localSheetId="33">#REF!</definedName>
    <definedName name="A5_F6130070">#REF!</definedName>
    <definedName name="A5_F6130080" localSheetId="33">#REF!</definedName>
    <definedName name="A5_F6130080">#REF!</definedName>
    <definedName name="A5_F6130085" localSheetId="33">#REF!</definedName>
    <definedName name="A5_F6130085">#REF!</definedName>
    <definedName name="A5_F6130090" localSheetId="33">#REF!</definedName>
    <definedName name="A5_F6130090">#REF!</definedName>
    <definedName name="A5_F6130096" localSheetId="33">#REF!</definedName>
    <definedName name="A5_F6130096">#REF!</definedName>
    <definedName name="A5_F6130097" localSheetId="33">#REF!</definedName>
    <definedName name="A5_F6130097">#REF!</definedName>
    <definedName name="A5_F6130098" localSheetId="33">#REF!</definedName>
    <definedName name="A5_F6130098">#REF!</definedName>
    <definedName name="A5_F6140010" localSheetId="33">#REF!</definedName>
    <definedName name="A5_F6140010">#REF!</definedName>
    <definedName name="A5_F6140030" localSheetId="33">#REF!</definedName>
    <definedName name="A5_F6140030">#REF!</definedName>
    <definedName name="A5_F6140090" localSheetId="33">#REF!</definedName>
    <definedName name="A5_F6140090">#REF!</definedName>
    <definedName name="A5_F6150090" localSheetId="33">#REF!</definedName>
    <definedName name="A5_F6150090">#REF!</definedName>
    <definedName name="A5_F6160080" localSheetId="33">#REF!</definedName>
    <definedName name="A5_F6160080">#REF!</definedName>
    <definedName name="A5_F6160090" localSheetId="33">#REF!</definedName>
    <definedName name="A5_F6160090">#REF!</definedName>
    <definedName name="A5_F6160091" localSheetId="33">#REF!</definedName>
    <definedName name="A5_F6160091">#REF!</definedName>
    <definedName name="A5_F6170090" localSheetId="33">#REF!</definedName>
    <definedName name="A5_F6170090">#REF!</definedName>
    <definedName name="A5_F6170093" localSheetId="33">#REF!</definedName>
    <definedName name="A5_F6170093">#REF!</definedName>
    <definedName name="A5_F6170094" localSheetId="33">#REF!</definedName>
    <definedName name="A5_F6170094">#REF!</definedName>
    <definedName name="A5_F6171090" localSheetId="33">#REF!</definedName>
    <definedName name="A5_F6171090">#REF!</definedName>
    <definedName name="A5_F6172090" localSheetId="33">#REF!</definedName>
    <definedName name="A5_F6172090">#REF!</definedName>
    <definedName name="A5_F6172093" localSheetId="33">#REF!</definedName>
    <definedName name="A5_F6172093">#REF!</definedName>
    <definedName name="A5_F6172094" localSheetId="33">#REF!</definedName>
    <definedName name="A5_F6172094">#REF!</definedName>
    <definedName name="A5_F6175010" localSheetId="33">#REF!</definedName>
    <definedName name="A5_F6175010">#REF!</definedName>
    <definedName name="A5_F6175020" localSheetId="33">#REF!</definedName>
    <definedName name="A5_F6175020">#REF!</definedName>
    <definedName name="A5_F6175035" localSheetId="33">#REF!</definedName>
    <definedName name="A5_F6175035">#REF!</definedName>
    <definedName name="A5_F6175040" localSheetId="33">#REF!</definedName>
    <definedName name="A5_F6175040">#REF!</definedName>
    <definedName name="A5_F6175070" localSheetId="33">#REF!</definedName>
    <definedName name="A5_F6175070">#REF!</definedName>
    <definedName name="A5_F6175075" localSheetId="33">#REF!</definedName>
    <definedName name="A5_F6175075">#REF!</definedName>
    <definedName name="A5_F6175080" localSheetId="33">#REF!</definedName>
    <definedName name="A5_F6175080">#REF!</definedName>
    <definedName name="A5_F6175090" localSheetId="33">#REF!</definedName>
    <definedName name="A5_F6175090">#REF!</definedName>
    <definedName name="A5_F6176090" localSheetId="33">#REF!</definedName>
    <definedName name="A5_F6176090">#REF!</definedName>
    <definedName name="A5_F6176100" localSheetId="33">#REF!</definedName>
    <definedName name="A5_F6176100">#REF!</definedName>
    <definedName name="A5_F6181090" localSheetId="33">#REF!</definedName>
    <definedName name="A5_F6181090">#REF!</definedName>
    <definedName name="A5_F6182090" localSheetId="33">#REF!</definedName>
    <definedName name="A5_F6182090">#REF!</definedName>
    <definedName name="A5_F6184090" localSheetId="33">#REF!</definedName>
    <definedName name="A5_F6184090">#REF!</definedName>
    <definedName name="A5_F6190090" localSheetId="33">#REF!</definedName>
    <definedName name="A5_F6190090">#REF!</definedName>
    <definedName name="A5_F6191090" localSheetId="33">#REF!</definedName>
    <definedName name="A5_F6191090">#REF!</definedName>
    <definedName name="A5_F6200090" localSheetId="33">#REF!</definedName>
    <definedName name="A5_F6200090">#REF!</definedName>
    <definedName name="A5_F6202010" localSheetId="33">#REF!</definedName>
    <definedName name="A5_F6202010">#REF!</definedName>
    <definedName name="A5_F6202020" localSheetId="33">#REF!</definedName>
    <definedName name="A5_F6202020">#REF!</definedName>
    <definedName name="A5_F6202030" localSheetId="33">#REF!</definedName>
    <definedName name="A5_F6202030">#REF!</definedName>
    <definedName name="A5_F6202040" localSheetId="33">#REF!</definedName>
    <definedName name="A5_F6202040">#REF!</definedName>
    <definedName name="A5_F6202050" localSheetId="33">#REF!</definedName>
    <definedName name="A5_F6202050">#REF!</definedName>
    <definedName name="A5_F6202060" localSheetId="33">#REF!</definedName>
    <definedName name="A5_F6202060">#REF!</definedName>
    <definedName name="A5_F6202085" localSheetId="33">#REF!</definedName>
    <definedName name="A5_F6202085">#REF!</definedName>
    <definedName name="A5_F6202090" localSheetId="33">#REF!</definedName>
    <definedName name="A5_F6202090">#REF!</definedName>
    <definedName name="A5_F6203090" localSheetId="33">#REF!</definedName>
    <definedName name="A5_F6203090">#REF!</definedName>
    <definedName name="A5_F6203095" localSheetId="33">#REF!</definedName>
    <definedName name="A5_F6203095">#REF!</definedName>
    <definedName name="A5_F6204010" localSheetId="33">#REF!</definedName>
    <definedName name="A5_F6204010">#REF!</definedName>
    <definedName name="A5_F6206090" localSheetId="33">#REF!</definedName>
    <definedName name="A5_F6206090">#REF!</definedName>
    <definedName name="A5_F6208010" localSheetId="33">#REF!</definedName>
    <definedName name="A5_F6208010">#REF!</definedName>
    <definedName name="A5_F6208015" localSheetId="33">#REF!</definedName>
    <definedName name="A5_F6208015">#REF!</definedName>
    <definedName name="A5_F6220090" localSheetId="33">#REF!</definedName>
    <definedName name="A5_F6220090">#REF!</definedName>
    <definedName name="A5_F6230090" localSheetId="33">#REF!</definedName>
    <definedName name="A5_F6230090">#REF!</definedName>
    <definedName name="A5_F6241010" localSheetId="33">#REF!</definedName>
    <definedName name="A5_F6241010">#REF!</definedName>
    <definedName name="A5_F6241020" localSheetId="33">#REF!</definedName>
    <definedName name="A5_F6241020">#REF!</definedName>
    <definedName name="A5_F6250090" localSheetId="33">#REF!</definedName>
    <definedName name="A5_F6250090">#REF!</definedName>
    <definedName name="A5_F6250095" localSheetId="33">#REF!</definedName>
    <definedName name="A5_F6250095">#REF!</definedName>
    <definedName name="A5_F6260002" localSheetId="33">#REF!</definedName>
    <definedName name="A5_F6260002">#REF!</definedName>
    <definedName name="A5_F6260004" localSheetId="33">#REF!</definedName>
    <definedName name="A5_F6260004">#REF!</definedName>
    <definedName name="A5_F6260005" localSheetId="33">#REF!</definedName>
    <definedName name="A5_F6260005">#REF!</definedName>
    <definedName name="A5_F6260007" localSheetId="33">#REF!</definedName>
    <definedName name="A5_F6260007">#REF!</definedName>
    <definedName name="A5_F6260010" localSheetId="33">#REF!</definedName>
    <definedName name="A5_F6260010">#REF!</definedName>
    <definedName name="A5_F6260012" localSheetId="33">#REF!</definedName>
    <definedName name="A5_F6260012">#REF!</definedName>
    <definedName name="A5_F6260016" localSheetId="33">#REF!</definedName>
    <definedName name="A5_F6260016">#REF!</definedName>
    <definedName name="A5_F6260018" localSheetId="33">#REF!</definedName>
    <definedName name="A5_F6260018">#REF!</definedName>
    <definedName name="A5_F6260020" localSheetId="33">#REF!</definedName>
    <definedName name="A5_F6260020">#REF!</definedName>
    <definedName name="A5_F6260021" localSheetId="33">#REF!</definedName>
    <definedName name="A5_F6260021">#REF!</definedName>
    <definedName name="A5_F6260026" localSheetId="33">#REF!</definedName>
    <definedName name="A5_F6260026">#REF!</definedName>
    <definedName name="A5_F6260030" localSheetId="33">#REF!</definedName>
    <definedName name="A5_F6260030">#REF!</definedName>
    <definedName name="A5_F6260031" localSheetId="33">#REF!</definedName>
    <definedName name="A5_F6260031">#REF!</definedName>
    <definedName name="A5_F6260032" localSheetId="33">#REF!</definedName>
    <definedName name="A5_F6260032">#REF!</definedName>
    <definedName name="A5_F6260033" localSheetId="33">#REF!</definedName>
    <definedName name="A5_F6260033">#REF!</definedName>
    <definedName name="A5_F6260034" localSheetId="33">#REF!</definedName>
    <definedName name="A5_F6260034">#REF!</definedName>
    <definedName name="A5_F6260035" localSheetId="33">#REF!</definedName>
    <definedName name="A5_F6260035">#REF!</definedName>
    <definedName name="A5_F6260036" localSheetId="33">#REF!</definedName>
    <definedName name="A5_F6260036">#REF!</definedName>
    <definedName name="A5_F6260038" localSheetId="33">#REF!</definedName>
    <definedName name="A5_F6260038">#REF!</definedName>
    <definedName name="A5_F6260040" localSheetId="33">#REF!</definedName>
    <definedName name="A5_F6260040">#REF!</definedName>
    <definedName name="A5_F6260041" localSheetId="33">#REF!</definedName>
    <definedName name="A5_F6260041">#REF!</definedName>
    <definedName name="A5_F6260045" localSheetId="33">#REF!</definedName>
    <definedName name="A5_F6260045">#REF!</definedName>
    <definedName name="A5_F6260050" localSheetId="33">#REF!</definedName>
    <definedName name="A5_F6260050">#REF!</definedName>
    <definedName name="A5_F6260052" localSheetId="33">#REF!</definedName>
    <definedName name="A5_F6260052">#REF!</definedName>
    <definedName name="A5_F6260054" localSheetId="33">#REF!</definedName>
    <definedName name="A5_F6260054">#REF!</definedName>
    <definedName name="A5_F6260056" localSheetId="33">#REF!</definedName>
    <definedName name="A5_F6260056">#REF!</definedName>
    <definedName name="A5_F6260058" localSheetId="33">#REF!</definedName>
    <definedName name="A5_F6260058">#REF!</definedName>
    <definedName name="A5_F6260064" localSheetId="33">#REF!</definedName>
    <definedName name="A5_F6260064">#REF!</definedName>
    <definedName name="A5_F6260068" localSheetId="33">#REF!</definedName>
    <definedName name="A5_F6260068">#REF!</definedName>
    <definedName name="A5_F6260092" localSheetId="33">#REF!</definedName>
    <definedName name="A5_F6260092">#REF!</definedName>
    <definedName name="A5_F6260094" localSheetId="33">#REF!</definedName>
    <definedName name="A5_F6260094">#REF!</definedName>
    <definedName name="A5_F6260096" localSheetId="33">#REF!</definedName>
    <definedName name="A5_F6260096">#REF!</definedName>
    <definedName name="A5_F6260097" localSheetId="33">#REF!</definedName>
    <definedName name="A5_F6260097">#REF!</definedName>
    <definedName name="A5_F6260200" localSheetId="33">#REF!</definedName>
    <definedName name="A5_F6260200">#REF!</definedName>
    <definedName name="A5_F6260205" localSheetId="33">#REF!</definedName>
    <definedName name="A5_F6260205">#REF!</definedName>
    <definedName name="A5_F6260210" localSheetId="33">#REF!</definedName>
    <definedName name="A5_F6260210">#REF!</definedName>
    <definedName name="A5_F6260220" localSheetId="33">#REF!</definedName>
    <definedName name="A5_F6260220">#REF!</definedName>
    <definedName name="A5_F6260221" localSheetId="33">#REF!</definedName>
    <definedName name="A5_F6260221">#REF!</definedName>
    <definedName name="A5_F6260225" localSheetId="33">#REF!</definedName>
    <definedName name="A5_F6260225">#REF!</definedName>
    <definedName name="A5_F6260230" localSheetId="33">#REF!</definedName>
    <definedName name="A5_F6260230">#REF!</definedName>
    <definedName name="A5_F6260300" localSheetId="33">#REF!</definedName>
    <definedName name="A5_F6260300">#REF!</definedName>
    <definedName name="A5_F6260301" localSheetId="33">#REF!</definedName>
    <definedName name="A5_F6260301">#REF!</definedName>
    <definedName name="A5_F6260302" localSheetId="33">#REF!</definedName>
    <definedName name="A5_F6260302">#REF!</definedName>
    <definedName name="A5_F6260303" localSheetId="33">#REF!</definedName>
    <definedName name="A5_F6260303">#REF!</definedName>
    <definedName name="A5_F6260410" localSheetId="33">#REF!</definedName>
    <definedName name="A5_F6260410">#REF!</definedName>
    <definedName name="A5_F6260435" localSheetId="33">#REF!</definedName>
    <definedName name="A5_F6260435">#REF!</definedName>
    <definedName name="A5_F6260455" localSheetId="33">#REF!</definedName>
    <definedName name="A5_F6260455">#REF!</definedName>
    <definedName name="A5_F6260465" localSheetId="33">#REF!</definedName>
    <definedName name="A5_F6260465">#REF!</definedName>
    <definedName name="A5_F6260515" localSheetId="33">#REF!</definedName>
    <definedName name="A5_F6260515">#REF!</definedName>
    <definedName name="A5_F6260992" localSheetId="33">#REF!</definedName>
    <definedName name="A5_F6260992">#REF!</definedName>
    <definedName name="A5_F6260993" localSheetId="33">#REF!</definedName>
    <definedName name="A5_F6260993">#REF!</definedName>
    <definedName name="A5_F6260999" localSheetId="33">#REF!</definedName>
    <definedName name="A5_F6260999">#REF!</definedName>
    <definedName name="A5_F626409D" localSheetId="33">#REF!</definedName>
    <definedName name="A5_F626409D">#REF!</definedName>
    <definedName name="A5_F6266020" localSheetId="33">#REF!</definedName>
    <definedName name="A5_F6266020">#REF!</definedName>
    <definedName name="A5_F6268050" localSheetId="33">#REF!</definedName>
    <definedName name="A5_F6268050">#REF!</definedName>
    <definedName name="A5_F6268051" localSheetId="33">#REF!</definedName>
    <definedName name="A5_F6268051">#REF!</definedName>
    <definedName name="A5_F6268090" localSheetId="33">#REF!</definedName>
    <definedName name="A5_F6268090">#REF!</definedName>
    <definedName name="A5_F6268100" localSheetId="33">#REF!</definedName>
    <definedName name="A5_F6268100">#REF!</definedName>
    <definedName name="A5_F6268120" localSheetId="33">#REF!</definedName>
    <definedName name="A5_F6268120">#REF!</definedName>
    <definedName name="A5_F6268130" localSheetId="33">#REF!</definedName>
    <definedName name="A5_F6268130">#REF!</definedName>
    <definedName name="A5_F6268150" localSheetId="33">#REF!</definedName>
    <definedName name="A5_F6268150">#REF!</definedName>
    <definedName name="A5_F626F107" localSheetId="33">#REF!</definedName>
    <definedName name="A5_F626F107">#REF!</definedName>
    <definedName name="A5_F700010" localSheetId="33">#REF!</definedName>
    <definedName name="A5_F700010">#REF!</definedName>
    <definedName name="A5_F702010" localSheetId="33">#REF!</definedName>
    <definedName name="A5_F702010">#REF!</definedName>
    <definedName name="A5_F702050" localSheetId="33">#REF!</definedName>
    <definedName name="A5_F702050">#REF!</definedName>
    <definedName name="A5_F702070" localSheetId="33">#REF!</definedName>
    <definedName name="A5_F702070">#REF!</definedName>
    <definedName name="A5_F704010" localSheetId="33">#REF!</definedName>
    <definedName name="A5_F704010">#REF!</definedName>
    <definedName name="A5_F704020" localSheetId="33">#REF!</definedName>
    <definedName name="A5_F704020">#REF!</definedName>
    <definedName name="A5_F704030" localSheetId="33">#REF!</definedName>
    <definedName name="A5_F704030">#REF!</definedName>
    <definedName name="A5_F704031" localSheetId="33">#REF!</definedName>
    <definedName name="A5_F704031">#REF!</definedName>
    <definedName name="A5_F704034" localSheetId="33">#REF!</definedName>
    <definedName name="A5_F704034">#REF!</definedName>
    <definedName name="A5_F704040" localSheetId="33">#REF!</definedName>
    <definedName name="A5_F704040">#REF!</definedName>
    <definedName name="A5_F704090" localSheetId="33">#REF!</definedName>
    <definedName name="A5_F704090">#REF!</definedName>
    <definedName name="A5_F708010" localSheetId="33">#REF!</definedName>
    <definedName name="A5_F708010">#REF!</definedName>
    <definedName name="A5_F708020" localSheetId="33">#REF!</definedName>
    <definedName name="A5_F708020">#REF!</definedName>
    <definedName name="A5_F708030" localSheetId="33">#REF!</definedName>
    <definedName name="A5_F708030">#REF!</definedName>
    <definedName name="A5_F708050" localSheetId="33">#REF!</definedName>
    <definedName name="A5_F708050">#REF!</definedName>
    <definedName name="A5_F708060" localSheetId="33">#REF!</definedName>
    <definedName name="A5_F708060">#REF!</definedName>
    <definedName name="A5_F708062" localSheetId="33">#REF!</definedName>
    <definedName name="A5_F708062">#REF!</definedName>
    <definedName name="A5_F708070" localSheetId="33">#REF!</definedName>
    <definedName name="A5_F708070">#REF!</definedName>
    <definedName name="A5_F708080" localSheetId="33">#REF!</definedName>
    <definedName name="A5_F708080">#REF!</definedName>
    <definedName name="A5_F708085" localSheetId="33">#REF!</definedName>
    <definedName name="A5_F708085">#REF!</definedName>
    <definedName name="A5_F708115" localSheetId="33">#REF!</definedName>
    <definedName name="A5_F708115">#REF!</definedName>
    <definedName name="A5_F708120" localSheetId="33">#REF!</definedName>
    <definedName name="A5_F708120">#REF!</definedName>
    <definedName name="A5_F708130" localSheetId="33">#REF!</definedName>
    <definedName name="A5_F708130">#REF!</definedName>
    <definedName name="A5_F708140" localSheetId="33">#REF!</definedName>
    <definedName name="A5_F708140">#REF!</definedName>
    <definedName name="A5_F708160" localSheetId="33">#REF!</definedName>
    <definedName name="A5_F708160">#REF!</definedName>
    <definedName name="A5_F708165" localSheetId="33">#REF!</definedName>
    <definedName name="A5_F708165">#REF!</definedName>
    <definedName name="A5_F708230" localSheetId="33">#REF!</definedName>
    <definedName name="A5_F708230">#REF!</definedName>
    <definedName name="A5_F708240" localSheetId="33">#REF!</definedName>
    <definedName name="A5_F708240">#REF!</definedName>
    <definedName name="A5_F708280" localSheetId="33">#REF!</definedName>
    <definedName name="A5_F708280">#REF!</definedName>
    <definedName name="A5_F711998" localSheetId="33">#REF!</definedName>
    <definedName name="A5_F711998">#REF!</definedName>
    <definedName name="A5_F711999" localSheetId="33">#REF!</definedName>
    <definedName name="A5_F711999">#REF!</definedName>
    <definedName name="A5_F712015" localSheetId="33">#REF!</definedName>
    <definedName name="A5_F712015">#REF!</definedName>
    <definedName name="A5_F712020" localSheetId="33">#REF!</definedName>
    <definedName name="A5_F712020">#REF!</definedName>
    <definedName name="A5_F712031" localSheetId="33">#REF!</definedName>
    <definedName name="A5_F712031">#REF!</definedName>
    <definedName name="A5_F712040" localSheetId="33">#REF!</definedName>
    <definedName name="A5_F712040">#REF!</definedName>
    <definedName name="A5_F717010" localSheetId="33">#REF!</definedName>
    <definedName name="A5_F717010">#REF!</definedName>
    <definedName name="A5_F717020" localSheetId="33">#REF!</definedName>
    <definedName name="A5_F717020">#REF!</definedName>
    <definedName name="A5_F717025" localSheetId="33">#REF!</definedName>
    <definedName name="A5_F717025">#REF!</definedName>
    <definedName name="A5_F717510" localSheetId="33">#REF!</definedName>
    <definedName name="A5_F717510">#REF!</definedName>
    <definedName name="A5_F717520" localSheetId="33">#REF!</definedName>
    <definedName name="A5_F717520">#REF!</definedName>
    <definedName name="A5_F717545" localSheetId="33">#REF!</definedName>
    <definedName name="A5_F717545">#REF!</definedName>
    <definedName name="A5_F717550" localSheetId="33">#REF!</definedName>
    <definedName name="A5_F717550">#REF!</definedName>
    <definedName name="A5_F720020" localSheetId="33">#REF!</definedName>
    <definedName name="A5_F720020">#REF!</definedName>
    <definedName name="A5_F720040" localSheetId="33">#REF!</definedName>
    <definedName name="A5_F720040">#REF!</definedName>
    <definedName name="A5_F722010" localSheetId="33">#REF!</definedName>
    <definedName name="A5_F722010">#REF!</definedName>
    <definedName name="A5_F722020" localSheetId="33">#REF!</definedName>
    <definedName name="A5_F722020">#REF!</definedName>
    <definedName name="A5_F722080" localSheetId="33">#REF!</definedName>
    <definedName name="A5_F722080">#REF!</definedName>
    <definedName name="A5_F722110" localSheetId="33">#REF!</definedName>
    <definedName name="A5_F722110">#REF!</definedName>
    <definedName name="A5_F722120" localSheetId="33">#REF!</definedName>
    <definedName name="A5_F722120">#REF!</definedName>
    <definedName name="A5_F722130" localSheetId="33">#REF!</definedName>
    <definedName name="A5_F722130">#REF!</definedName>
    <definedName name="A5_F722131" localSheetId="33">#REF!</definedName>
    <definedName name="A5_F722131">#REF!</definedName>
    <definedName name="A5_F722135" localSheetId="33">#REF!</definedName>
    <definedName name="A5_F722135">#REF!</definedName>
    <definedName name="A5_F722140" localSheetId="33">#REF!</definedName>
    <definedName name="A5_F722140">#REF!</definedName>
    <definedName name="A5_F722150" localSheetId="33">#REF!</definedName>
    <definedName name="A5_F722150">#REF!</definedName>
    <definedName name="A5_F722160" localSheetId="33">#REF!</definedName>
    <definedName name="A5_F722160">#REF!</definedName>
    <definedName name="A5_F722170" localSheetId="33">#REF!</definedName>
    <definedName name="A5_F722170">#REF!</definedName>
    <definedName name="A5_F722181" localSheetId="33">#REF!</definedName>
    <definedName name="A5_F722181">#REF!</definedName>
    <definedName name="A5_F722190" localSheetId="33">#REF!</definedName>
    <definedName name="A5_F722190">#REF!</definedName>
    <definedName name="A5_F722200" localSheetId="33">#REF!</definedName>
    <definedName name="A5_F722200">#REF!</definedName>
    <definedName name="A5_F722205" localSheetId="33">#REF!</definedName>
    <definedName name="A5_F722205">#REF!</definedName>
    <definedName name="A5_G1000090" localSheetId="33">#REF!</definedName>
    <definedName name="A5_G1000090">#REF!</definedName>
    <definedName name="A5_G1000091" localSheetId="33">#REF!</definedName>
    <definedName name="A5_G1000091">#REF!</definedName>
    <definedName name="A5_G100030" localSheetId="33">#REF!</definedName>
    <definedName name="A5_G100030">#REF!</definedName>
    <definedName name="A5_G100040" localSheetId="33">#REF!</definedName>
    <definedName name="A5_G100040">#REF!</definedName>
    <definedName name="A5_G100510" localSheetId="33">#REF!</definedName>
    <definedName name="A5_G100510">#REF!</definedName>
    <definedName name="A5_G100520" localSheetId="33">#REF!</definedName>
    <definedName name="A5_G100520">#REF!</definedName>
    <definedName name="A5_G100540" localSheetId="33">#REF!</definedName>
    <definedName name="A5_G100540">#REF!</definedName>
    <definedName name="A5_G101990" localSheetId="33">#REF!</definedName>
    <definedName name="A5_G101990">#REF!</definedName>
    <definedName name="A5_G102000" localSheetId="33">#REF!</definedName>
    <definedName name="A5_G102000">#REF!</definedName>
    <definedName name="A5_G102010" localSheetId="33">#REF!</definedName>
    <definedName name="A5_G102010">#REF!</definedName>
    <definedName name="A5_G102011" localSheetId="33">#REF!</definedName>
    <definedName name="A5_G102011">#REF!</definedName>
    <definedName name="A5_G102017" localSheetId="33">#REF!</definedName>
    <definedName name="A5_G102017">#REF!</definedName>
    <definedName name="A5_G102018" localSheetId="33">#REF!</definedName>
    <definedName name="A5_G102018">#REF!</definedName>
    <definedName name="A5_G102021" localSheetId="33">#REF!</definedName>
    <definedName name="A5_G102021">#REF!</definedName>
    <definedName name="A5_G102050" localSheetId="33">#REF!</definedName>
    <definedName name="A5_G102050">#REF!</definedName>
    <definedName name="A5_G102116" localSheetId="33">#REF!</definedName>
    <definedName name="A5_G102116">#REF!</definedName>
    <definedName name="A5_G102371" localSheetId="33">#REF!</definedName>
    <definedName name="A5_G102371">#REF!</definedName>
    <definedName name="A5_G102372" localSheetId="33">#REF!</definedName>
    <definedName name="A5_G102372">#REF!</definedName>
    <definedName name="A5_G102376" localSheetId="33">#REF!</definedName>
    <definedName name="A5_G102376">#REF!</definedName>
    <definedName name="A5_G102377" localSheetId="33">#REF!</definedName>
    <definedName name="A5_G102377">#REF!</definedName>
    <definedName name="A5_G102379" localSheetId="33">#REF!</definedName>
    <definedName name="A5_G102379">#REF!</definedName>
    <definedName name="A5_G102380" localSheetId="33">#REF!</definedName>
    <definedName name="A5_G102380">#REF!</definedName>
    <definedName name="A5_G102534" localSheetId="33">#REF!</definedName>
    <definedName name="A5_G102534">#REF!</definedName>
    <definedName name="A5_G102536" localSheetId="33">#REF!</definedName>
    <definedName name="A5_G102536">#REF!</definedName>
    <definedName name="A5_G102651" localSheetId="33">#REF!</definedName>
    <definedName name="A5_G102651">#REF!</definedName>
    <definedName name="A5_G102710" localSheetId="33">#REF!</definedName>
    <definedName name="A5_G102710">#REF!</definedName>
    <definedName name="A5_G102813" localSheetId="33">#REF!</definedName>
    <definedName name="A5_G102813">#REF!</definedName>
    <definedName name="A5_G102961" localSheetId="33">#REF!</definedName>
    <definedName name="A5_G102961">#REF!</definedName>
    <definedName name="A5_G111999" localSheetId="33">#REF!</definedName>
    <definedName name="A5_G111999">#REF!</definedName>
    <definedName name="A5_G114010" localSheetId="33">#REF!</definedName>
    <definedName name="A5_G114010">#REF!</definedName>
    <definedName name="A5_G114015" localSheetId="33">#REF!</definedName>
    <definedName name="A5_G114015">#REF!</definedName>
    <definedName name="A5_G116010" localSheetId="33">#REF!</definedName>
    <definedName name="A5_G116010">#REF!</definedName>
    <definedName name="A5_G116020" localSheetId="33">#REF!</definedName>
    <definedName name="A5_G116020">#REF!</definedName>
    <definedName name="A5_G118010" localSheetId="33">#REF!</definedName>
    <definedName name="A5_G118010">#REF!</definedName>
    <definedName name="A5_G120001" localSheetId="33">#REF!</definedName>
    <definedName name="A5_G120001">#REF!</definedName>
    <definedName name="A5_G1200090" localSheetId="33">#REF!</definedName>
    <definedName name="A5_G1200090">#REF!</definedName>
    <definedName name="A5_G120010" localSheetId="33">#REF!</definedName>
    <definedName name="A5_G120010">#REF!</definedName>
    <definedName name="A5_G121018" localSheetId="33">#REF!</definedName>
    <definedName name="A5_G121018">#REF!</definedName>
    <definedName name="A5_G121019" localSheetId="33">#REF!</definedName>
    <definedName name="A5_G121019">#REF!</definedName>
    <definedName name="A5_G121020" localSheetId="33">#REF!</definedName>
    <definedName name="A5_G121020">#REF!</definedName>
    <definedName name="A5_G121022" localSheetId="33">#REF!</definedName>
    <definedName name="A5_G121022">#REF!</definedName>
    <definedName name="A5_G121023" localSheetId="33">#REF!</definedName>
    <definedName name="A5_G121023">#REF!</definedName>
    <definedName name="A5_G121030" localSheetId="33">#REF!</definedName>
    <definedName name="A5_G121030">#REF!</definedName>
    <definedName name="A5_G121040" localSheetId="33">#REF!</definedName>
    <definedName name="A5_G121040">#REF!</definedName>
    <definedName name="A5_G121042" localSheetId="33">#REF!</definedName>
    <definedName name="A5_G121042">#REF!</definedName>
    <definedName name="A5_G121045" localSheetId="33">#REF!</definedName>
    <definedName name="A5_G121045">#REF!</definedName>
    <definedName name="A5_G121049" localSheetId="33">#REF!</definedName>
    <definedName name="A5_G121049">#REF!</definedName>
    <definedName name="A5_G121050" localSheetId="33">#REF!</definedName>
    <definedName name="A5_G121050">#REF!</definedName>
    <definedName name="A5_G121055" localSheetId="33">#REF!</definedName>
    <definedName name="A5_G121055">#REF!</definedName>
    <definedName name="A5_G121060" localSheetId="33">#REF!</definedName>
    <definedName name="A5_G121060">#REF!</definedName>
    <definedName name="A5_G121061" localSheetId="33">#REF!</definedName>
    <definedName name="A5_G121061">#REF!</definedName>
    <definedName name="A5_G121063" localSheetId="33">#REF!</definedName>
    <definedName name="A5_G121063">#REF!</definedName>
    <definedName name="A5_G121064" localSheetId="33">#REF!</definedName>
    <definedName name="A5_G121064">#REF!</definedName>
    <definedName name="A5_G121065" localSheetId="33">#REF!</definedName>
    <definedName name="A5_G121065">#REF!</definedName>
    <definedName name="A5_G121068" localSheetId="33">#REF!</definedName>
    <definedName name="A5_G121068">#REF!</definedName>
    <definedName name="A5_G121070" localSheetId="33">#REF!</definedName>
    <definedName name="A5_G121070">#REF!</definedName>
    <definedName name="A5_G121072" localSheetId="33">#REF!</definedName>
    <definedName name="A5_G121072">#REF!</definedName>
    <definedName name="A5_G121080" localSheetId="33">#REF!</definedName>
    <definedName name="A5_G121080">#REF!</definedName>
    <definedName name="A5_G121081" localSheetId="33">#REF!</definedName>
    <definedName name="A5_G121081">#REF!</definedName>
    <definedName name="A5_G121082" localSheetId="33">#REF!</definedName>
    <definedName name="A5_G121082">#REF!</definedName>
    <definedName name="A5_G121083" localSheetId="33">#REF!</definedName>
    <definedName name="A5_G121083">#REF!</definedName>
    <definedName name="A5_G121084" localSheetId="33">#REF!</definedName>
    <definedName name="A5_G121084">#REF!</definedName>
    <definedName name="A5_G121085" localSheetId="33">#REF!</definedName>
    <definedName name="A5_G121085">#REF!</definedName>
    <definedName name="A5_G121086" localSheetId="33">#REF!</definedName>
    <definedName name="A5_G121086">#REF!</definedName>
    <definedName name="A5_G121090" localSheetId="33">#REF!</definedName>
    <definedName name="A5_G121090">#REF!</definedName>
    <definedName name="A5_G121140" localSheetId="33">#REF!</definedName>
    <definedName name="A5_G121140">#REF!</definedName>
    <definedName name="A5_G121155" localSheetId="33">#REF!</definedName>
    <definedName name="A5_G121155">#REF!</definedName>
    <definedName name="A5_G121156" localSheetId="33">#REF!</definedName>
    <definedName name="A5_G121156">#REF!</definedName>
    <definedName name="A5_G121160" localSheetId="33">#REF!</definedName>
    <definedName name="A5_G121160">#REF!</definedName>
    <definedName name="A5_G121200" localSheetId="33">#REF!</definedName>
    <definedName name="A5_G121200">#REF!</definedName>
    <definedName name="A5_G121205" localSheetId="33">#REF!</definedName>
    <definedName name="A5_G121205">#REF!</definedName>
    <definedName name="A5_G121995" localSheetId="33">#REF!</definedName>
    <definedName name="A5_G121995">#REF!</definedName>
    <definedName name="A5_G121997" localSheetId="33">#REF!</definedName>
    <definedName name="A5_G121997">#REF!</definedName>
    <definedName name="A5_G121998" localSheetId="33">#REF!</definedName>
    <definedName name="A5_G121998">#REF!</definedName>
    <definedName name="A5_G121999" localSheetId="33">#REF!</definedName>
    <definedName name="A5_G121999">#REF!</definedName>
    <definedName name="A5_G123010" localSheetId="33">#REF!</definedName>
    <definedName name="A5_G123010">#REF!</definedName>
    <definedName name="A5_G123030" localSheetId="33">#REF!</definedName>
    <definedName name="A5_G123030">#REF!</definedName>
    <definedName name="A5_G123040" localSheetId="33">#REF!</definedName>
    <definedName name="A5_G123040">#REF!</definedName>
    <definedName name="A5_G123050" localSheetId="33">#REF!</definedName>
    <definedName name="A5_G123050">#REF!</definedName>
    <definedName name="A5_G124030" localSheetId="33">#REF!</definedName>
    <definedName name="A5_G124030">#REF!</definedName>
    <definedName name="A5_G124035" localSheetId="33">#REF!</definedName>
    <definedName name="A5_G124035">#REF!</definedName>
    <definedName name="A5_G124050" localSheetId="33">#REF!</definedName>
    <definedName name="A5_G124050">#REF!</definedName>
    <definedName name="A5_G124060" localSheetId="33">#REF!</definedName>
    <definedName name="A5_G124060">#REF!</definedName>
    <definedName name="A5_G124083" localSheetId="33">#REF!</definedName>
    <definedName name="A5_G124083">#REF!</definedName>
    <definedName name="A5_G126010" localSheetId="33">#REF!</definedName>
    <definedName name="A5_G126010">#REF!</definedName>
    <definedName name="A5_G126030" localSheetId="33">#REF!</definedName>
    <definedName name="A5_G126030">#REF!</definedName>
    <definedName name="A5_G126040" localSheetId="33">#REF!</definedName>
    <definedName name="A5_G126040">#REF!</definedName>
    <definedName name="A5_G126045" localSheetId="33">#REF!</definedName>
    <definedName name="A5_G126045">#REF!</definedName>
    <definedName name="A5_G127010" localSheetId="33">#REF!</definedName>
    <definedName name="A5_G127010">#REF!</definedName>
    <definedName name="A5_G1290090" localSheetId="33">#REF!</definedName>
    <definedName name="A5_G1290090">#REF!</definedName>
    <definedName name="A5_G129010" localSheetId="33">#REF!</definedName>
    <definedName name="A5_G129010">#REF!</definedName>
    <definedName name="A5_G133020" localSheetId="33">#REF!</definedName>
    <definedName name="A5_G133020">#REF!</definedName>
    <definedName name="A5_G133999" localSheetId="33">#REF!</definedName>
    <definedName name="A5_G133999">#REF!</definedName>
    <definedName name="A5_G134999" localSheetId="33">#REF!</definedName>
    <definedName name="A5_G134999">#REF!</definedName>
    <definedName name="A5_G135010" localSheetId="33">#REF!</definedName>
    <definedName name="A5_G135010">#REF!</definedName>
    <definedName name="A5_G135050" localSheetId="33">#REF!</definedName>
    <definedName name="A5_G135050">#REF!</definedName>
    <definedName name="A5_G135060" localSheetId="33">#REF!</definedName>
    <definedName name="A5_G135060">#REF!</definedName>
    <definedName name="A5_G136010" localSheetId="33">#REF!</definedName>
    <definedName name="A5_G136010">#REF!</definedName>
    <definedName name="A5_G137010" localSheetId="33">#REF!</definedName>
    <definedName name="A5_G137010">#REF!</definedName>
    <definedName name="A5_G137011" localSheetId="33">#REF!</definedName>
    <definedName name="A5_G137011">#REF!</definedName>
    <definedName name="A5_G137012" localSheetId="33">#REF!</definedName>
    <definedName name="A5_G137012">#REF!</definedName>
    <definedName name="A5_G137015" localSheetId="33">#REF!</definedName>
    <definedName name="A5_G137015">#REF!</definedName>
    <definedName name="A5_G138010" localSheetId="33">#REF!</definedName>
    <definedName name="A5_G138010">#REF!</definedName>
    <definedName name="A5_G138999" localSheetId="33">#REF!</definedName>
    <definedName name="A5_G138999">#REF!</definedName>
    <definedName name="A5_G139010" localSheetId="33">#REF!</definedName>
    <definedName name="A5_G139010">#REF!</definedName>
    <definedName name="A5_G1400090" localSheetId="33">#REF!</definedName>
    <definedName name="A5_G1400090">#REF!</definedName>
    <definedName name="A5_G141020" localSheetId="33">#REF!</definedName>
    <definedName name="A5_G141020">#REF!</definedName>
    <definedName name="A5_G141050" localSheetId="33">#REF!</definedName>
    <definedName name="A5_G141050">#REF!</definedName>
    <definedName name="A5_G143030" localSheetId="33">#REF!</definedName>
    <definedName name="A5_G143030">#REF!</definedName>
    <definedName name="A5_G143040" localSheetId="33">#REF!</definedName>
    <definedName name="A5_G143040">#REF!</definedName>
    <definedName name="A5_G144010" localSheetId="33">#REF!</definedName>
    <definedName name="A5_G144010">#REF!</definedName>
    <definedName name="A5_G144020" localSheetId="33">#REF!</definedName>
    <definedName name="A5_G144020">#REF!</definedName>
    <definedName name="A5_G144030" localSheetId="33">#REF!</definedName>
    <definedName name="A5_G144030">#REF!</definedName>
    <definedName name="A5_G146020" localSheetId="33">#REF!</definedName>
    <definedName name="A5_G146020">#REF!</definedName>
    <definedName name="A5_G147015" localSheetId="33">#REF!</definedName>
    <definedName name="A5_G147015">#REF!</definedName>
    <definedName name="A5_G147025" localSheetId="33">#REF!</definedName>
    <definedName name="A5_G147025">#REF!</definedName>
    <definedName name="A5_G147026" localSheetId="33">#REF!</definedName>
    <definedName name="A5_G147026">#REF!</definedName>
    <definedName name="A5_G147040" localSheetId="33">#REF!</definedName>
    <definedName name="A5_G147040">#REF!</definedName>
    <definedName name="A5_G147041" localSheetId="33">#REF!</definedName>
    <definedName name="A5_G147041">#REF!</definedName>
    <definedName name="A5_G147060" localSheetId="33">#REF!</definedName>
    <definedName name="A5_G147060">#REF!</definedName>
    <definedName name="A5_G148010" localSheetId="33">#REF!</definedName>
    <definedName name="A5_G148010">#REF!</definedName>
    <definedName name="A5_G150100" localSheetId="33">#REF!</definedName>
    <definedName name="A5_G150100">#REF!</definedName>
    <definedName name="A5_G151010" localSheetId="33">#REF!</definedName>
    <definedName name="A5_G151010">#REF!</definedName>
    <definedName name="A5_G152010" localSheetId="33">#REF!</definedName>
    <definedName name="A5_G152010">#REF!</definedName>
    <definedName name="A5_G153000" localSheetId="33">#REF!</definedName>
    <definedName name="A5_G153000">#REF!</definedName>
    <definedName name="A5_G154070" localSheetId="33">#REF!</definedName>
    <definedName name="A5_G154070">#REF!</definedName>
    <definedName name="A5_G156010" localSheetId="33">#REF!</definedName>
    <definedName name="A5_G156010">#REF!</definedName>
    <definedName name="A5_G157010" localSheetId="33">#REF!</definedName>
    <definedName name="A5_G157010">#REF!</definedName>
    <definedName name="A5_G157020" localSheetId="33">#REF!</definedName>
    <definedName name="A5_G157020">#REF!</definedName>
    <definedName name="A5_G157030" localSheetId="33">#REF!</definedName>
    <definedName name="A5_G157030">#REF!</definedName>
    <definedName name="A5_G157040" localSheetId="33">#REF!</definedName>
    <definedName name="A5_G157040">#REF!</definedName>
    <definedName name="A5_G157050" localSheetId="33">#REF!</definedName>
    <definedName name="A5_G157050">#REF!</definedName>
    <definedName name="A5_G157080" localSheetId="33">#REF!</definedName>
    <definedName name="A5_G157080">#REF!</definedName>
    <definedName name="A5_G161005" localSheetId="33">#REF!</definedName>
    <definedName name="A5_G161005">#REF!</definedName>
    <definedName name="A5_G162010" localSheetId="33">#REF!</definedName>
    <definedName name="A5_G162010">#REF!</definedName>
    <definedName name="A5_G162013" localSheetId="33">#REF!</definedName>
    <definedName name="A5_G162013">#REF!</definedName>
    <definedName name="A5_G162014" localSheetId="33">#REF!</definedName>
    <definedName name="A5_G162014">#REF!</definedName>
    <definedName name="A5_G162015" localSheetId="33">#REF!</definedName>
    <definedName name="A5_G162015">#REF!</definedName>
    <definedName name="A5_G162020" localSheetId="33">#REF!</definedName>
    <definedName name="A5_G162020">#REF!</definedName>
    <definedName name="A5_G162035" localSheetId="33">#REF!</definedName>
    <definedName name="A5_G162035">#REF!</definedName>
    <definedName name="A5_G162036" localSheetId="33">#REF!</definedName>
    <definedName name="A5_G162036">#REF!</definedName>
    <definedName name="A5_G163010" localSheetId="33">#REF!</definedName>
    <definedName name="A5_G163010">#REF!</definedName>
    <definedName name="A5_G163020" localSheetId="33">#REF!</definedName>
    <definedName name="A5_G163020">#REF!</definedName>
    <definedName name="A5_G163030" localSheetId="33">#REF!</definedName>
    <definedName name="A5_G163030">#REF!</definedName>
    <definedName name="A5_G164010" localSheetId="33">#REF!</definedName>
    <definedName name="A5_G164010">#REF!</definedName>
    <definedName name="A5_G166010" localSheetId="33">#REF!</definedName>
    <definedName name="A5_G166010">#REF!</definedName>
    <definedName name="A5_G166011" localSheetId="33">#REF!</definedName>
    <definedName name="A5_G166011">#REF!</definedName>
    <definedName name="A5_G167010" localSheetId="33">#REF!</definedName>
    <definedName name="A5_G167010">#REF!</definedName>
    <definedName name="A5_G169010" localSheetId="33">#REF!</definedName>
    <definedName name="A5_G169010">#REF!</definedName>
    <definedName name="A5_G170010" localSheetId="33">#REF!</definedName>
    <definedName name="A5_G170010">#REF!</definedName>
    <definedName name="A5_G171010" localSheetId="33">#REF!</definedName>
    <definedName name="A5_G171010">#REF!</definedName>
    <definedName name="A5_G171030" localSheetId="33">#REF!</definedName>
    <definedName name="A5_G171030">#REF!</definedName>
    <definedName name="A5_G171040" localSheetId="33">#REF!</definedName>
    <definedName name="A5_G171040">#REF!</definedName>
    <definedName name="A5_G172010" localSheetId="33">#REF!</definedName>
    <definedName name="A5_G172010">#REF!</definedName>
    <definedName name="A5_G172011" localSheetId="33">#REF!</definedName>
    <definedName name="A5_G172011">#REF!</definedName>
    <definedName name="A5_G172030" localSheetId="33">#REF!</definedName>
    <definedName name="A5_G172030">#REF!</definedName>
    <definedName name="A5_G172031" localSheetId="33">#REF!</definedName>
    <definedName name="A5_G172031">#REF!</definedName>
    <definedName name="A5_G172050" localSheetId="33">#REF!</definedName>
    <definedName name="A5_G172050">#REF!</definedName>
    <definedName name="A5_G172080" localSheetId="33">#REF!</definedName>
    <definedName name="A5_G172080">#REF!</definedName>
    <definedName name="A5_G172085" localSheetId="33">#REF!</definedName>
    <definedName name="A5_G172085">#REF!</definedName>
    <definedName name="A5_G172090" localSheetId="33">#REF!</definedName>
    <definedName name="A5_G172090">#REF!</definedName>
    <definedName name="A5_G172115" localSheetId="33">#REF!</definedName>
    <definedName name="A5_G172115">#REF!</definedName>
    <definedName name="A5_G172120" localSheetId="33">#REF!</definedName>
    <definedName name="A5_G172120">#REF!</definedName>
    <definedName name="A5_G173012" localSheetId="33">#REF!</definedName>
    <definedName name="A5_G173012">#REF!</definedName>
    <definedName name="A5_G173013" localSheetId="33">#REF!</definedName>
    <definedName name="A5_G173013">#REF!</definedName>
    <definedName name="A5_G173014" localSheetId="33">#REF!</definedName>
    <definedName name="A5_G173014">#REF!</definedName>
    <definedName name="A5_G173015" localSheetId="33">#REF!</definedName>
    <definedName name="A5_G173015">#REF!</definedName>
    <definedName name="A5_G173017" localSheetId="33">#REF!</definedName>
    <definedName name="A5_G173017">#REF!</definedName>
    <definedName name="A5_G173020" localSheetId="33">#REF!</definedName>
    <definedName name="A5_G173020">#REF!</definedName>
    <definedName name="A5_G174520" localSheetId="33">#REF!</definedName>
    <definedName name="A5_G174520">#REF!</definedName>
    <definedName name="A5_G174992" localSheetId="33">#REF!</definedName>
    <definedName name="A5_G174992">#REF!</definedName>
    <definedName name="A5_G174993" localSheetId="33">#REF!</definedName>
    <definedName name="A5_G174993">#REF!</definedName>
    <definedName name="A5_G174995" localSheetId="33">#REF!</definedName>
    <definedName name="A5_G174995">#REF!</definedName>
    <definedName name="A5_G174996" localSheetId="33">#REF!</definedName>
    <definedName name="A5_G174996">#REF!</definedName>
    <definedName name="A5_G174998" localSheetId="33">#REF!</definedName>
    <definedName name="A5_G174998">#REF!</definedName>
    <definedName name="A5_G174999" localSheetId="33">#REF!</definedName>
    <definedName name="A5_G174999">#REF!</definedName>
    <definedName name="A5_G175030" localSheetId="33">#REF!</definedName>
    <definedName name="A5_G175030">#REF!</definedName>
    <definedName name="A5_G176982" localSheetId="33">#REF!</definedName>
    <definedName name="A5_G176982">#REF!</definedName>
    <definedName name="A5_G176985" localSheetId="33">#REF!</definedName>
    <definedName name="A5_G176985">#REF!</definedName>
    <definedName name="A5_G176986" localSheetId="33">#REF!</definedName>
    <definedName name="A5_G176986">#REF!</definedName>
    <definedName name="A5_G176987" localSheetId="33">#REF!</definedName>
    <definedName name="A5_G176987">#REF!</definedName>
    <definedName name="A5_G176993" localSheetId="33">#REF!</definedName>
    <definedName name="A5_G176993">#REF!</definedName>
    <definedName name="A5_G176995" localSheetId="33">#REF!</definedName>
    <definedName name="A5_G176995">#REF!</definedName>
    <definedName name="A5_G176997" localSheetId="33">#REF!</definedName>
    <definedName name="A5_G176997">#REF!</definedName>
    <definedName name="A5_G176998" localSheetId="33">#REF!</definedName>
    <definedName name="A5_G176998">#REF!</definedName>
    <definedName name="A5_G176999" localSheetId="33">#REF!</definedName>
    <definedName name="A5_G176999">#REF!</definedName>
    <definedName name="A5_G177010" localSheetId="33">#REF!</definedName>
    <definedName name="A5_G177010">#REF!</definedName>
    <definedName name="A5_G177011" localSheetId="33">#REF!</definedName>
    <definedName name="A5_G177011">#REF!</definedName>
    <definedName name="A5_G177015" localSheetId="33">#REF!</definedName>
    <definedName name="A5_G177015">#REF!</definedName>
    <definedName name="A5_G177999" localSheetId="33">#REF!</definedName>
    <definedName name="A5_G177999">#REF!</definedName>
    <definedName name="A5_G179021" localSheetId="33">#REF!</definedName>
    <definedName name="A5_G179021">#REF!</definedName>
    <definedName name="A5_G179022" localSheetId="33">#REF!</definedName>
    <definedName name="A5_G179022">#REF!</definedName>
    <definedName name="A5_G179023" localSheetId="33">#REF!</definedName>
    <definedName name="A5_G179023">#REF!</definedName>
    <definedName name="A5_G179026" localSheetId="33">#REF!</definedName>
    <definedName name="A5_G179026">#REF!</definedName>
    <definedName name="A5_G179030" localSheetId="33">#REF!</definedName>
    <definedName name="A5_G179030">#REF!</definedName>
    <definedName name="A5_G179031" localSheetId="33">#REF!</definedName>
    <definedName name="A5_G179031">#REF!</definedName>
    <definedName name="A5_G179032" localSheetId="33">#REF!</definedName>
    <definedName name="A5_G179032">#REF!</definedName>
    <definedName name="A5_G179033" localSheetId="33">#REF!</definedName>
    <definedName name="A5_G179033">#REF!</definedName>
    <definedName name="A5_G179034" localSheetId="33">#REF!</definedName>
    <definedName name="A5_G179034">#REF!</definedName>
    <definedName name="A5_G179035" localSheetId="33">#REF!</definedName>
    <definedName name="A5_G179035">#REF!</definedName>
    <definedName name="A5_G179036" localSheetId="33">#REF!</definedName>
    <definedName name="A5_G179036">#REF!</definedName>
    <definedName name="A5_G179038" localSheetId="33">#REF!</definedName>
    <definedName name="A5_G179038">#REF!</definedName>
    <definedName name="A5_G179039" localSheetId="33">#REF!</definedName>
    <definedName name="A5_G179039">#REF!</definedName>
    <definedName name="A5_G179041" localSheetId="33">#REF!</definedName>
    <definedName name="A5_G179041">#REF!</definedName>
    <definedName name="A5_G179042" localSheetId="33">#REF!</definedName>
    <definedName name="A5_G179042">#REF!</definedName>
    <definedName name="A5_G179059" localSheetId="33">#REF!</definedName>
    <definedName name="A5_G179059">#REF!</definedName>
    <definedName name="A5_G179060" localSheetId="33">#REF!</definedName>
    <definedName name="A5_G179060">#REF!</definedName>
    <definedName name="A5_G179062" localSheetId="33">#REF!</definedName>
    <definedName name="A5_G179062">#REF!</definedName>
    <definedName name="A5_G179064" localSheetId="33">#REF!</definedName>
    <definedName name="A5_G179064">#REF!</definedName>
    <definedName name="A5_G179070" localSheetId="33">#REF!</definedName>
    <definedName name="A5_G179070">#REF!</definedName>
    <definedName name="A5_G179072" localSheetId="33">#REF!</definedName>
    <definedName name="A5_G179072">#REF!</definedName>
    <definedName name="A5_G179079" localSheetId="33">#REF!</definedName>
    <definedName name="A5_G179079">#REF!</definedName>
    <definedName name="A5_G179080" localSheetId="33">#REF!</definedName>
    <definedName name="A5_G179080">#REF!</definedName>
    <definedName name="A5_G179088" localSheetId="33">#REF!</definedName>
    <definedName name="A5_G179088">#REF!</definedName>
    <definedName name="A5_G179089" localSheetId="33">#REF!</definedName>
    <definedName name="A5_G179089">#REF!</definedName>
    <definedName name="A5_G179090" localSheetId="33">#REF!</definedName>
    <definedName name="A5_G179090">#REF!</definedName>
    <definedName name="A5_G179091" localSheetId="33">#REF!</definedName>
    <definedName name="A5_G179091">#REF!</definedName>
    <definedName name="A5_G179092" localSheetId="33">#REF!</definedName>
    <definedName name="A5_G179092">#REF!</definedName>
    <definedName name="A5_G179093" localSheetId="33">#REF!</definedName>
    <definedName name="A5_G179093">#REF!</definedName>
    <definedName name="A5_G179094" localSheetId="33">#REF!</definedName>
    <definedName name="A5_G179094">#REF!</definedName>
    <definedName name="A5_G179095" localSheetId="33">#REF!</definedName>
    <definedName name="A5_G179095">#REF!</definedName>
    <definedName name="A5_G179096" localSheetId="33">#REF!</definedName>
    <definedName name="A5_G179096">#REF!</definedName>
    <definedName name="A5_G179105" localSheetId="33">#REF!</definedName>
    <definedName name="A5_G179105">#REF!</definedName>
    <definedName name="A5_G179110" localSheetId="33">#REF!</definedName>
    <definedName name="A5_G179110">#REF!</definedName>
    <definedName name="A5_G179120" localSheetId="33">#REF!</definedName>
    <definedName name="A5_G179120">#REF!</definedName>
    <definedName name="A5_G179130" localSheetId="33">#REF!</definedName>
    <definedName name="A5_G179130">#REF!</definedName>
    <definedName name="A5_G179140" localSheetId="33">#REF!</definedName>
    <definedName name="A5_G179140">#REF!</definedName>
    <definedName name="A5_G179150" localSheetId="33">#REF!</definedName>
    <definedName name="A5_G179150">#REF!</definedName>
    <definedName name="A5_G179220" localSheetId="33">#REF!</definedName>
    <definedName name="A5_G179220">#REF!</definedName>
    <definedName name="A5_G179230" localSheetId="33">#REF!</definedName>
    <definedName name="A5_G179230">#REF!</definedName>
    <definedName name="A5_G179240" localSheetId="33">#REF!</definedName>
    <definedName name="A5_G179240">#REF!</definedName>
    <definedName name="A5_G179250" localSheetId="33">#REF!</definedName>
    <definedName name="A5_G179250">#REF!</definedName>
    <definedName name="A5_G179260" localSheetId="33">#REF!</definedName>
    <definedName name="A5_G179260">#REF!</definedName>
    <definedName name="A5_G179270" localSheetId="33">#REF!</definedName>
    <definedName name="A5_G179270">#REF!</definedName>
    <definedName name="A5_G1800001" localSheetId="33">#REF!</definedName>
    <definedName name="A5_G1800001">#REF!</definedName>
    <definedName name="A5_G1800002" localSheetId="33">#REF!</definedName>
    <definedName name="A5_G1800002">#REF!</definedName>
    <definedName name="A5_G1800003" localSheetId="33">#REF!</definedName>
    <definedName name="A5_G1800003">#REF!</definedName>
    <definedName name="A5_G1800004" localSheetId="33">#REF!</definedName>
    <definedName name="A5_G1800004">#REF!</definedName>
    <definedName name="A5_G1800015" localSheetId="33">#REF!</definedName>
    <definedName name="A5_G1800015">#REF!</definedName>
    <definedName name="A5_G1800020" localSheetId="33">#REF!</definedName>
    <definedName name="A5_G1800020">#REF!</definedName>
    <definedName name="A5_G1800025" localSheetId="33">#REF!</definedName>
    <definedName name="A5_G1800025">#REF!</definedName>
    <definedName name="A5_G1800030" localSheetId="33">#REF!</definedName>
    <definedName name="A5_G1800030">#REF!</definedName>
    <definedName name="A5_G1800035" localSheetId="33">#REF!</definedName>
    <definedName name="A5_G1800035">#REF!</definedName>
    <definedName name="A5_G1800040" localSheetId="33">#REF!</definedName>
    <definedName name="A5_G1800040">#REF!</definedName>
    <definedName name="A5_G1800050" localSheetId="33">#REF!</definedName>
    <definedName name="A5_G1800050">#REF!</definedName>
    <definedName name="A5_G1800060" localSheetId="33">#REF!</definedName>
    <definedName name="A5_G1800060">#REF!</definedName>
    <definedName name="A5_G1800070" localSheetId="33">#REF!</definedName>
    <definedName name="A5_G1800070">#REF!</definedName>
    <definedName name="A5_G1800072" localSheetId="33">#REF!</definedName>
    <definedName name="A5_G1800072">#REF!</definedName>
    <definedName name="A5_G1800080" localSheetId="33">#REF!</definedName>
    <definedName name="A5_G1800080">#REF!</definedName>
    <definedName name="A5_G1800086" localSheetId="33">#REF!</definedName>
    <definedName name="A5_G1800086">#REF!</definedName>
    <definedName name="A5_G1800090" localSheetId="33">#REF!</definedName>
    <definedName name="A5_G1800090">#REF!</definedName>
    <definedName name="A5_G1800092" localSheetId="33">#REF!</definedName>
    <definedName name="A5_G1800092">#REF!</definedName>
    <definedName name="A5_G1800202" localSheetId="33">#REF!</definedName>
    <definedName name="A5_G1800202">#REF!</definedName>
    <definedName name="A5_G1800210" localSheetId="33">#REF!</definedName>
    <definedName name="A5_G1800210">#REF!</definedName>
    <definedName name="A5_G1800230" localSheetId="33">#REF!</definedName>
    <definedName name="A5_G1800230">#REF!</definedName>
    <definedName name="A5_G1800605" localSheetId="33">#REF!</definedName>
    <definedName name="A5_G1800605">#REF!</definedName>
    <definedName name="A5_G1800610" localSheetId="33">#REF!</definedName>
    <definedName name="A5_G1800610">#REF!</definedName>
    <definedName name="A5_G183010" localSheetId="33">#REF!</definedName>
    <definedName name="A5_G183010">#REF!</definedName>
    <definedName name="A5_G184025" localSheetId="33">#REF!</definedName>
    <definedName name="A5_G184025">#REF!</definedName>
    <definedName name="A5_G184030" localSheetId="33">#REF!</definedName>
    <definedName name="A5_G184030">#REF!</definedName>
    <definedName name="A5_G184035" localSheetId="33">#REF!</definedName>
    <definedName name="A5_G184035">#REF!</definedName>
    <definedName name="A5_G186010" localSheetId="33">#REF!</definedName>
    <definedName name="A5_G186010">#REF!</definedName>
    <definedName name="A5_G186020" localSheetId="33">#REF!</definedName>
    <definedName name="A5_G186020">#REF!</definedName>
    <definedName name="A5_G188010" localSheetId="33">#REF!</definedName>
    <definedName name="A5_G188010">#REF!</definedName>
    <definedName name="A5_G188085" localSheetId="33">#REF!</definedName>
    <definedName name="A5_G188085">#REF!</definedName>
    <definedName name="A5_G188130" localSheetId="33">#REF!</definedName>
    <definedName name="A5_G188130">#REF!</definedName>
    <definedName name="A5_G193010" localSheetId="33">#REF!</definedName>
    <definedName name="A5_G193010">#REF!</definedName>
    <definedName name="A5_G193020" localSheetId="33">#REF!</definedName>
    <definedName name="A5_G193020">#REF!</definedName>
    <definedName name="A5_G193021" localSheetId="33">#REF!</definedName>
    <definedName name="A5_G193021">#REF!</definedName>
    <definedName name="A5_G193025" localSheetId="33">#REF!</definedName>
    <definedName name="A5_G193025">#REF!</definedName>
    <definedName name="A5_G193026" localSheetId="33">#REF!</definedName>
    <definedName name="A5_G193026">#REF!</definedName>
    <definedName name="A5_G193070" localSheetId="33">#REF!</definedName>
    <definedName name="A5_G193070">#REF!</definedName>
    <definedName name="A5_G193071" localSheetId="33">#REF!</definedName>
    <definedName name="A5_G193071">#REF!</definedName>
    <definedName name="A5_G193072" localSheetId="33">#REF!</definedName>
    <definedName name="A5_G193072">#REF!</definedName>
    <definedName name="A5_G193090" localSheetId="33">#REF!</definedName>
    <definedName name="A5_G193090">#REF!</definedName>
    <definedName name="A5_G193095" localSheetId="33">#REF!</definedName>
    <definedName name="A5_G193095">#REF!</definedName>
    <definedName name="A5_G194010" localSheetId="33">#REF!</definedName>
    <definedName name="A5_G194010">#REF!</definedName>
    <definedName name="A5_G194030" localSheetId="33">#REF!</definedName>
    <definedName name="A5_G194030">#REF!</definedName>
    <definedName name="A5_G1950010" localSheetId="33">#REF!</definedName>
    <definedName name="A5_G1950010">#REF!</definedName>
    <definedName name="A5_G1950082" localSheetId="33">#REF!</definedName>
    <definedName name="A5_G1950082">#REF!</definedName>
    <definedName name="A5_G1950090" localSheetId="33">#REF!</definedName>
    <definedName name="A5_G1950090">#REF!</definedName>
    <definedName name="A5_G1950092" localSheetId="33">#REF!</definedName>
    <definedName name="A5_G1950092">#REF!</definedName>
    <definedName name="A5_G1950336" localSheetId="33">#REF!</definedName>
    <definedName name="A5_G1950336">#REF!</definedName>
    <definedName name="A5_G1950401" localSheetId="33">#REF!</definedName>
    <definedName name="A5_G1950401">#REF!</definedName>
    <definedName name="A5_G1950940" localSheetId="33">#REF!</definedName>
    <definedName name="A5_G1950940">#REF!</definedName>
    <definedName name="A5_G1950990" localSheetId="33">#REF!</definedName>
    <definedName name="A5_G1950990">#REF!</definedName>
    <definedName name="A5_G1951005" localSheetId="33">#REF!</definedName>
    <definedName name="A5_G1951005">#REF!</definedName>
    <definedName name="A5_G1951015" localSheetId="33">#REF!</definedName>
    <definedName name="A5_G1951015">#REF!</definedName>
    <definedName name="A5_G1951020" localSheetId="33">#REF!</definedName>
    <definedName name="A5_G1951020">#REF!</definedName>
    <definedName name="A5_G200001" localSheetId="33">#REF!</definedName>
    <definedName name="A5_G200001">#REF!</definedName>
    <definedName name="A5_G200010" localSheetId="33">#REF!</definedName>
    <definedName name="A5_G200010">#REF!</definedName>
    <definedName name="A5_G201010" localSheetId="33">#REF!</definedName>
    <definedName name="A5_G201010">#REF!</definedName>
    <definedName name="A5_G202015" localSheetId="33">#REF!</definedName>
    <definedName name="A5_G202015">#REF!</definedName>
    <definedName name="A5_G203010" localSheetId="33">#REF!</definedName>
    <definedName name="A5_G203010">#REF!</definedName>
    <definedName name="A5_G203015" localSheetId="33">#REF!</definedName>
    <definedName name="A5_G203015">#REF!</definedName>
    <definedName name="A5_G203020" localSheetId="33">#REF!</definedName>
    <definedName name="A5_G203020">#REF!</definedName>
    <definedName name="A5_G203030" localSheetId="33">#REF!</definedName>
    <definedName name="A5_G203030">#REF!</definedName>
    <definedName name="A5_G203040" localSheetId="33">#REF!</definedName>
    <definedName name="A5_G203040">#REF!</definedName>
    <definedName name="A5_G203050" localSheetId="33">#REF!</definedName>
    <definedName name="A5_G203050">#REF!</definedName>
    <definedName name="A5_G204010" localSheetId="33">#REF!</definedName>
    <definedName name="A5_G204010">#REF!</definedName>
    <definedName name="A5_G204020" localSheetId="33">#REF!</definedName>
    <definedName name="A5_G204020">#REF!</definedName>
    <definedName name="A5_G204110" localSheetId="33">#REF!</definedName>
    <definedName name="A5_G204110">#REF!</definedName>
    <definedName name="A5_G204220" localSheetId="33">#REF!</definedName>
    <definedName name="A5_G204220">#REF!</definedName>
    <definedName name="A5_G204230" localSheetId="33">#REF!</definedName>
    <definedName name="A5_G204230">#REF!</definedName>
    <definedName name="A5_G204260" localSheetId="33">#REF!</definedName>
    <definedName name="A5_G204260">#REF!</definedName>
    <definedName name="A5_G204330" localSheetId="33">#REF!</definedName>
    <definedName name="A5_G204330">#REF!</definedName>
    <definedName name="A5_G204410" localSheetId="33">#REF!</definedName>
    <definedName name="A5_G204410">#REF!</definedName>
    <definedName name="A5_G204420" localSheetId="33">#REF!</definedName>
    <definedName name="A5_G204420">#REF!</definedName>
    <definedName name="A5_G204520" localSheetId="33">#REF!</definedName>
    <definedName name="A5_G204520">#REF!</definedName>
    <definedName name="A5_G204530" localSheetId="33">#REF!</definedName>
    <definedName name="A5_G204530">#REF!</definedName>
    <definedName name="A5_G204720" localSheetId="33">#REF!</definedName>
    <definedName name="A5_G204720">#REF!</definedName>
    <definedName name="A5_G205001" localSheetId="33">#REF!</definedName>
    <definedName name="A5_G205001">#REF!</definedName>
    <definedName name="A5_G205003" localSheetId="33">#REF!</definedName>
    <definedName name="A5_G205003">#REF!</definedName>
    <definedName name="A5_G205005" localSheetId="33">#REF!</definedName>
    <definedName name="A5_G205005">#REF!</definedName>
    <definedName name="A5_G205006" localSheetId="33">#REF!</definedName>
    <definedName name="A5_G205006">#REF!</definedName>
    <definedName name="A5_G205007" localSheetId="33">#REF!</definedName>
    <definedName name="A5_G205007">#REF!</definedName>
    <definedName name="A5_G2091005" localSheetId="33">#REF!</definedName>
    <definedName name="A5_G2091005">#REF!</definedName>
    <definedName name="A5_G2091030" localSheetId="33">#REF!</definedName>
    <definedName name="A5_G2091030">#REF!</definedName>
    <definedName name="A5_G2091070" localSheetId="33">#REF!</definedName>
    <definedName name="A5_G2091070">#REF!</definedName>
    <definedName name="A5_G2091080" localSheetId="33">#REF!</definedName>
    <definedName name="A5_G2091080">#REF!</definedName>
    <definedName name="A5_G2091090" localSheetId="33">#REF!</definedName>
    <definedName name="A5_G2091090">#REF!</definedName>
    <definedName name="A5_G213792" localSheetId="33">#REF!</definedName>
    <definedName name="A5_G213792">#REF!</definedName>
    <definedName name="A5_G213806" localSheetId="33">#REF!</definedName>
    <definedName name="A5_G213806">#REF!</definedName>
    <definedName name="A5_G213813" localSheetId="33">#REF!</definedName>
    <definedName name="A5_G213813">#REF!</definedName>
    <definedName name="A5_G213816" localSheetId="33">#REF!</definedName>
    <definedName name="A5_G213816">#REF!</definedName>
    <definedName name="A5_G213817" localSheetId="33">#REF!</definedName>
    <definedName name="A5_G213817">#REF!</definedName>
    <definedName name="A5_G213818" localSheetId="33">#REF!</definedName>
    <definedName name="A5_G213818">#REF!</definedName>
    <definedName name="A5_G213820" localSheetId="33">#REF!</definedName>
    <definedName name="A5_G213820">#REF!</definedName>
    <definedName name="A5_G213824" localSheetId="33">#REF!</definedName>
    <definedName name="A5_G213824">#REF!</definedName>
    <definedName name="A5_G213825" localSheetId="33">#REF!</definedName>
    <definedName name="A5_G213825">#REF!</definedName>
    <definedName name="A5_G213826" localSheetId="33">#REF!</definedName>
    <definedName name="A5_G213826">#REF!</definedName>
    <definedName name="A5_G213831" localSheetId="33">#REF!</definedName>
    <definedName name="A5_G213831">#REF!</definedName>
    <definedName name="A5_G213832" localSheetId="33">#REF!</definedName>
    <definedName name="A5_G213832">#REF!</definedName>
    <definedName name="A5_G213834" localSheetId="33">#REF!</definedName>
    <definedName name="A5_G213834">#REF!</definedName>
    <definedName name="A5_G213842" localSheetId="33">#REF!</definedName>
    <definedName name="A5_G213842">#REF!</definedName>
    <definedName name="A5_G213893" localSheetId="33">#REF!</definedName>
    <definedName name="A5_G213893">#REF!</definedName>
    <definedName name="A5_G213895" localSheetId="33">#REF!</definedName>
    <definedName name="A5_G213895">#REF!</definedName>
    <definedName name="A5_G213902" localSheetId="33">#REF!</definedName>
    <definedName name="A5_G213902">#REF!</definedName>
    <definedName name="A5_G213918" localSheetId="33">#REF!</definedName>
    <definedName name="A5_G213918">#REF!</definedName>
    <definedName name="A5_G213938" localSheetId="33">#REF!</definedName>
    <definedName name="A5_G213938">#REF!</definedName>
    <definedName name="A5_G213967" localSheetId="33">#REF!</definedName>
    <definedName name="A5_G213967">#REF!</definedName>
    <definedName name="A5_G213988" localSheetId="33">#REF!</definedName>
    <definedName name="A5_G213988">#REF!</definedName>
    <definedName name="A5_G213994" localSheetId="33">#REF!</definedName>
    <definedName name="A5_G213994">#REF!</definedName>
    <definedName name="A5_G213995" localSheetId="33">#REF!</definedName>
    <definedName name="A5_G213995">#REF!</definedName>
    <definedName name="A5_G213997" localSheetId="33">#REF!</definedName>
    <definedName name="A5_G213997">#REF!</definedName>
    <definedName name="A5_G213999" localSheetId="33">#REF!</definedName>
    <definedName name="A5_G213999">#REF!</definedName>
    <definedName name="A5_G214010" localSheetId="33">#REF!</definedName>
    <definedName name="A5_G214010">#REF!</definedName>
    <definedName name="A5_G215010" localSheetId="33">#REF!</definedName>
    <definedName name="A5_G215010">#REF!</definedName>
    <definedName name="A5_G215020" localSheetId="33">#REF!</definedName>
    <definedName name="A5_G215020">#REF!</definedName>
    <definedName name="A5_G216090" localSheetId="33">#REF!</definedName>
    <definedName name="A5_G216090">#REF!</definedName>
    <definedName name="A5_G217010" localSheetId="33">#REF!</definedName>
    <definedName name="A5_G217010">#REF!</definedName>
    <definedName name="A5_G2200070" localSheetId="33">#REF!</definedName>
    <definedName name="A5_G2200070">#REF!</definedName>
    <definedName name="A5_G2200090" localSheetId="33">#REF!</definedName>
    <definedName name="A5_G2200090">#REF!</definedName>
    <definedName name="A5_G220010" localSheetId="33">#REF!</definedName>
    <definedName name="A5_G220010">#REF!</definedName>
    <definedName name="A5_G2200100" localSheetId="33">#REF!</definedName>
    <definedName name="A5_G2200100">#REF!</definedName>
    <definedName name="A5_G2200110" localSheetId="33">#REF!</definedName>
    <definedName name="A5_G2200110">#REF!</definedName>
    <definedName name="A5_G2200120" localSheetId="33">#REF!</definedName>
    <definedName name="A5_G2200120">#REF!</definedName>
    <definedName name="A5_G2200130" localSheetId="33">#REF!</definedName>
    <definedName name="A5_G2200130">#REF!</definedName>
    <definedName name="A5_G2200160" localSheetId="33">#REF!</definedName>
    <definedName name="A5_G2200160">#REF!</definedName>
    <definedName name="A5_G2200170" localSheetId="33">#REF!</definedName>
    <definedName name="A5_G2200170">#REF!</definedName>
    <definedName name="A5_G220020" localSheetId="33">#REF!</definedName>
    <definedName name="A5_G220020">#REF!</definedName>
    <definedName name="A5_G220510" localSheetId="33">#REF!</definedName>
    <definedName name="A5_G220510">#REF!</definedName>
    <definedName name="A5_G220520" localSheetId="33">#REF!</definedName>
    <definedName name="A5_G220520">#REF!</definedName>
    <definedName name="A5_G221050" localSheetId="33">#REF!</definedName>
    <definedName name="A5_G221050">#REF!</definedName>
    <definedName name="A5_G221135" localSheetId="33">#REF!</definedName>
    <definedName name="A5_G221135">#REF!</definedName>
    <definedName name="A5_G221140" localSheetId="33">#REF!</definedName>
    <definedName name="A5_G221140">#REF!</definedName>
    <definedName name="A5_G221142" localSheetId="33">#REF!</definedName>
    <definedName name="A5_G221142">#REF!</definedName>
    <definedName name="A5_G221143" localSheetId="33">#REF!</definedName>
    <definedName name="A5_G221143">#REF!</definedName>
    <definedName name="A5_G221144" localSheetId="33">#REF!</definedName>
    <definedName name="A5_G221144">#REF!</definedName>
    <definedName name="A5_G221146" localSheetId="33">#REF!</definedName>
    <definedName name="A5_G221146">#REF!</definedName>
    <definedName name="A5_G221148" localSheetId="33">#REF!</definedName>
    <definedName name="A5_G221148">#REF!</definedName>
    <definedName name="A5_G221149" localSheetId="33">#REF!</definedName>
    <definedName name="A5_G221149">#REF!</definedName>
    <definedName name="A5_G221151" localSheetId="33">#REF!</definedName>
    <definedName name="A5_G221151">#REF!</definedName>
    <definedName name="A5_G221152" localSheetId="33">#REF!</definedName>
    <definedName name="A5_G221152">#REF!</definedName>
    <definedName name="A5_G221153" localSheetId="33">#REF!</definedName>
    <definedName name="A5_G221153">#REF!</definedName>
    <definedName name="A5_G221160" localSheetId="33">#REF!</definedName>
    <definedName name="A5_G221160">#REF!</definedName>
    <definedName name="A5_G221165" localSheetId="33">#REF!</definedName>
    <definedName name="A5_G221165">#REF!</definedName>
    <definedName name="A5_G221180" localSheetId="33">#REF!</definedName>
    <definedName name="A5_G221180">#REF!</definedName>
    <definedName name="A5_G222010" localSheetId="33">#REF!</definedName>
    <definedName name="A5_G222010">#REF!</definedName>
    <definedName name="A5_G223010" localSheetId="33">#REF!</definedName>
    <definedName name="A5_G223010">#REF!</definedName>
    <definedName name="A5_G223011" localSheetId="33">#REF!</definedName>
    <definedName name="A5_G223011">#REF!</definedName>
    <definedName name="A5_G223015" localSheetId="33">#REF!</definedName>
    <definedName name="A5_G223015">#REF!</definedName>
    <definedName name="A5_G223025" localSheetId="33">#REF!</definedName>
    <definedName name="A5_G223025">#REF!</definedName>
    <definedName name="A5_G223030" localSheetId="33">#REF!</definedName>
    <definedName name="A5_G223030">#REF!</definedName>
    <definedName name="A5_G228011" localSheetId="33">#REF!</definedName>
    <definedName name="A5_G228011">#REF!</definedName>
    <definedName name="A5_G231010" localSheetId="33">#REF!</definedName>
    <definedName name="A5_G231010">#REF!</definedName>
    <definedName name="A5_G231011" localSheetId="33">#REF!</definedName>
    <definedName name="A5_G231011">#REF!</definedName>
    <definedName name="A5_G232001" localSheetId="33">#REF!</definedName>
    <definedName name="A5_G232001">#REF!</definedName>
    <definedName name="A5_G232002" localSheetId="33">#REF!</definedName>
    <definedName name="A5_G232002">#REF!</definedName>
    <definedName name="A5_G232003" localSheetId="33">#REF!</definedName>
    <definedName name="A5_G232003">#REF!</definedName>
    <definedName name="A5_G232010" localSheetId="33">#REF!</definedName>
    <definedName name="A5_G232010">#REF!</definedName>
    <definedName name="A5_G232011" localSheetId="33">#REF!</definedName>
    <definedName name="A5_G232011">#REF!</definedName>
    <definedName name="A5_G232030" localSheetId="33">#REF!</definedName>
    <definedName name="A5_G232030">#REF!</definedName>
    <definedName name="A5_G232050" localSheetId="33">#REF!</definedName>
    <definedName name="A5_G232050">#REF!</definedName>
    <definedName name="A5_G232150" localSheetId="33">#REF!</definedName>
    <definedName name="A5_G232150">#REF!</definedName>
    <definedName name="A5_G240010" localSheetId="33">#REF!</definedName>
    <definedName name="A5_G240010">#REF!</definedName>
    <definedName name="A5_G240035" localSheetId="33">#REF!</definedName>
    <definedName name="A5_G240035">#REF!</definedName>
    <definedName name="A5_G240060" localSheetId="33">#REF!</definedName>
    <definedName name="A5_G240060">#REF!</definedName>
    <definedName name="A5_G240065" localSheetId="33">#REF!</definedName>
    <definedName name="A5_G240065">#REF!</definedName>
    <definedName name="A5_G240066" localSheetId="33">#REF!</definedName>
    <definedName name="A5_G240066">#REF!</definedName>
    <definedName name="A5_G240067" localSheetId="33">#REF!</definedName>
    <definedName name="A5_G240067">#REF!</definedName>
    <definedName name="A5_G240080" localSheetId="33">#REF!</definedName>
    <definedName name="A5_G240080">#REF!</definedName>
    <definedName name="A5_G241140" localSheetId="33">#REF!</definedName>
    <definedName name="A5_G241140">#REF!</definedName>
    <definedName name="A5_G242010" localSheetId="33">#REF!</definedName>
    <definedName name="A5_G242010">#REF!</definedName>
    <definedName name="A5_G242020" localSheetId="33">#REF!</definedName>
    <definedName name="A5_G242020">#REF!</definedName>
    <definedName name="A5_G243010" localSheetId="33">#REF!</definedName>
    <definedName name="A5_G243010">#REF!</definedName>
    <definedName name="A5_G244010" localSheetId="33">#REF!</definedName>
    <definedName name="A5_G244010">#REF!</definedName>
    <definedName name="A5_G244011" localSheetId="33">#REF!</definedName>
    <definedName name="A5_G244011">#REF!</definedName>
    <definedName name="A5_G244015" localSheetId="33">#REF!</definedName>
    <definedName name="A5_G244015">#REF!</definedName>
    <definedName name="A5_G244020" localSheetId="33">#REF!</definedName>
    <definedName name="A5_G244020">#REF!</definedName>
    <definedName name="A5_G244030" localSheetId="33">#REF!</definedName>
    <definedName name="A5_G244030">#REF!</definedName>
    <definedName name="A5_G245010" localSheetId="33">#REF!</definedName>
    <definedName name="A5_G245010">#REF!</definedName>
    <definedName name="A5_G245015" localSheetId="33">#REF!</definedName>
    <definedName name="A5_G245015">#REF!</definedName>
    <definedName name="A5_G246010" localSheetId="33">#REF!</definedName>
    <definedName name="A5_G246010">#REF!</definedName>
    <definedName name="A5_G246020" localSheetId="33">#REF!</definedName>
    <definedName name="A5_G246020">#REF!</definedName>
    <definedName name="A5_G246030" localSheetId="33">#REF!</definedName>
    <definedName name="A5_G246030">#REF!</definedName>
    <definedName name="A5_G247010" localSheetId="33">#REF!</definedName>
    <definedName name="A5_G247010">#REF!</definedName>
    <definedName name="A5_G247030" localSheetId="33">#REF!</definedName>
    <definedName name="A5_G247030">#REF!</definedName>
    <definedName name="A5_G247050" localSheetId="33">#REF!</definedName>
    <definedName name="A5_G247050">#REF!</definedName>
    <definedName name="A5_G248010" localSheetId="33">#REF!</definedName>
    <definedName name="A5_G248010">#REF!</definedName>
    <definedName name="A5_G248500" localSheetId="33">#REF!</definedName>
    <definedName name="A5_G248500">#REF!</definedName>
    <definedName name="A5_G249100" localSheetId="33">#REF!</definedName>
    <definedName name="A5_G249100">#REF!</definedName>
    <definedName name="A5_G2510090" localSheetId="33">#REF!</definedName>
    <definedName name="A5_G2510090">#REF!</definedName>
    <definedName name="A5_G251010" localSheetId="33">#REF!</definedName>
    <definedName name="A5_G251010">#REF!</definedName>
    <definedName name="A5_G2510100" localSheetId="33">#REF!</definedName>
    <definedName name="A5_G2510100">#REF!</definedName>
    <definedName name="A5_G2510110" localSheetId="33">#REF!</definedName>
    <definedName name="A5_G2510110">#REF!</definedName>
    <definedName name="A5_G2510120" localSheetId="33">#REF!</definedName>
    <definedName name="A5_G2510120">#REF!</definedName>
    <definedName name="A5_G2520090" localSheetId="33">#REF!</definedName>
    <definedName name="A5_G2520090">#REF!</definedName>
    <definedName name="A5_G254010" localSheetId="33">#REF!</definedName>
    <definedName name="A5_G254010">#REF!</definedName>
    <definedName name="A5_G254020" localSheetId="33">#REF!</definedName>
    <definedName name="A5_G254020">#REF!</definedName>
    <definedName name="A5_G254030" localSheetId="33">#REF!</definedName>
    <definedName name="A5_G254030">#REF!</definedName>
    <definedName name="A5_G254031" localSheetId="33">#REF!</definedName>
    <definedName name="A5_G254031">#REF!</definedName>
    <definedName name="A5_G255010" localSheetId="33">#REF!</definedName>
    <definedName name="A5_G255010">#REF!</definedName>
    <definedName name="A5_G255011" localSheetId="33">#REF!</definedName>
    <definedName name="A5_G255011">#REF!</definedName>
    <definedName name="A5_G255020" localSheetId="33">#REF!</definedName>
    <definedName name="A5_G255020">#REF!</definedName>
    <definedName name="A5_G256000" localSheetId="33">#REF!</definedName>
    <definedName name="A5_G256000">#REF!</definedName>
    <definedName name="A5_G256001" localSheetId="33">#REF!</definedName>
    <definedName name="A5_G256001">#REF!</definedName>
    <definedName name="A5_G257010" localSheetId="33">#REF!</definedName>
    <definedName name="A5_G257010">#REF!</definedName>
    <definedName name="A5_G257023" localSheetId="33">#REF!</definedName>
    <definedName name="A5_G257023">#REF!</definedName>
    <definedName name="A5_G257024" localSheetId="33">#REF!</definedName>
    <definedName name="A5_G257024">#REF!</definedName>
    <definedName name="A5_G257027" localSheetId="33">#REF!</definedName>
    <definedName name="A5_G257027">#REF!</definedName>
    <definedName name="A5_G257028" localSheetId="33">#REF!</definedName>
    <definedName name="A5_G257028">#REF!</definedName>
    <definedName name="A5_G257029" localSheetId="33">#REF!</definedName>
    <definedName name="A5_G257029">#REF!</definedName>
    <definedName name="A5_G258010" localSheetId="33">#REF!</definedName>
    <definedName name="A5_G258010">#REF!</definedName>
    <definedName name="A5_G258020" localSheetId="33">#REF!</definedName>
    <definedName name="A5_G258020">#REF!</definedName>
    <definedName name="A5_G258021" localSheetId="33">#REF!</definedName>
    <definedName name="A5_G258021">#REF!</definedName>
    <definedName name="A5_G258030" localSheetId="33">#REF!</definedName>
    <definedName name="A5_G258030">#REF!</definedName>
    <definedName name="A5_G258031" localSheetId="33">#REF!</definedName>
    <definedName name="A5_G258031">#REF!</definedName>
    <definedName name="A5_G259020" localSheetId="33">#REF!</definedName>
    <definedName name="A5_G259020">#REF!</definedName>
    <definedName name="A5_G259021" localSheetId="33">#REF!</definedName>
    <definedName name="A5_G259021">#REF!</definedName>
    <definedName name="A5_G259040" localSheetId="33">#REF!</definedName>
    <definedName name="A5_G259040">#REF!</definedName>
    <definedName name="A5_G259041" localSheetId="33">#REF!</definedName>
    <definedName name="A5_G259041">#REF!</definedName>
    <definedName name="A5_G259042" localSheetId="33">#REF!</definedName>
    <definedName name="A5_G259042">#REF!</definedName>
    <definedName name="A5_G259043" localSheetId="33">#REF!</definedName>
    <definedName name="A5_G259043">#REF!</definedName>
    <definedName name="A5_G259044" localSheetId="33">#REF!</definedName>
    <definedName name="A5_G259044">#REF!</definedName>
    <definedName name="A5_G259045" localSheetId="33">#REF!</definedName>
    <definedName name="A5_G259045">#REF!</definedName>
    <definedName name="A5_G2600005" localSheetId="33">#REF!</definedName>
    <definedName name="A5_G2600005">#REF!</definedName>
    <definedName name="A5_G2600011" localSheetId="33">#REF!</definedName>
    <definedName name="A5_G2600011">#REF!</definedName>
    <definedName name="A5_G2600015" localSheetId="33">#REF!</definedName>
    <definedName name="A5_G2600015">#REF!</definedName>
    <definedName name="A5_G2600020" localSheetId="33">#REF!</definedName>
    <definedName name="A5_G2600020">#REF!</definedName>
    <definedName name="A5_G2600030" localSheetId="33">#REF!</definedName>
    <definedName name="A5_G2600030">#REF!</definedName>
    <definedName name="A5_G2600031" localSheetId="33">#REF!</definedName>
    <definedName name="A5_G2600031">#REF!</definedName>
    <definedName name="A5_G2600040" localSheetId="33">#REF!</definedName>
    <definedName name="A5_G2600040">#REF!</definedName>
    <definedName name="A5_G2600055" localSheetId="33">#REF!</definedName>
    <definedName name="A5_G2600055">#REF!</definedName>
    <definedName name="A5_G2600080" localSheetId="33">#REF!</definedName>
    <definedName name="A5_G2600080">#REF!</definedName>
    <definedName name="A5_G2600090" localSheetId="33">#REF!</definedName>
    <definedName name="A5_G2600090">#REF!</definedName>
    <definedName name="A5_G2600201" localSheetId="33">#REF!</definedName>
    <definedName name="A5_G2600201">#REF!</definedName>
    <definedName name="A5_G2600205" localSheetId="33">#REF!</definedName>
    <definedName name="A5_G2600205">#REF!</definedName>
    <definedName name="A5_G2600207" localSheetId="33">#REF!</definedName>
    <definedName name="A5_G2600207">#REF!</definedName>
    <definedName name="A5_G2600209" localSheetId="33">#REF!</definedName>
    <definedName name="A5_G2600209">#REF!</definedName>
    <definedName name="A5_G2600218" localSheetId="33">#REF!</definedName>
    <definedName name="A5_G2600218">#REF!</definedName>
    <definedName name="A5_G2600220" localSheetId="33">#REF!</definedName>
    <definedName name="A5_G2600220">#REF!</definedName>
    <definedName name="A5_G2600221" localSheetId="33">#REF!</definedName>
    <definedName name="A5_G2600221">#REF!</definedName>
    <definedName name="A5_G2600224" localSheetId="33">#REF!</definedName>
    <definedName name="A5_G2600224">#REF!</definedName>
    <definedName name="A5_G2600226" localSheetId="33">#REF!</definedName>
    <definedName name="A5_G2600226">#REF!</definedName>
    <definedName name="A5_G2600229" localSheetId="33">#REF!</definedName>
    <definedName name="A5_G2600229">#REF!</definedName>
    <definedName name="A5_G2600230" localSheetId="33">#REF!</definedName>
    <definedName name="A5_G2600230">#REF!</definedName>
    <definedName name="A5_G2600231" localSheetId="33">#REF!</definedName>
    <definedName name="A5_G2600231">#REF!</definedName>
    <definedName name="A5_G2600232" localSheetId="33">#REF!</definedName>
    <definedName name="A5_G2600232">#REF!</definedName>
    <definedName name="A5_G262010" localSheetId="33">#REF!</definedName>
    <definedName name="A5_G262010">#REF!</definedName>
    <definedName name="A5_G263010" localSheetId="33">#REF!</definedName>
    <definedName name="A5_G263010">#REF!</definedName>
    <definedName name="A5_G264050" localSheetId="33">#REF!</definedName>
    <definedName name="A5_G264050">#REF!</definedName>
    <definedName name="A5_G265010" localSheetId="33">#REF!</definedName>
    <definedName name="A5_G265010">#REF!</definedName>
    <definedName name="A5_G265020" localSheetId="33">#REF!</definedName>
    <definedName name="A5_G265020">#REF!</definedName>
    <definedName name="A5_G265025" localSheetId="33">#REF!</definedName>
    <definedName name="A5_G265025">#REF!</definedName>
    <definedName name="A5_G265030" localSheetId="33">#REF!</definedName>
    <definedName name="A5_G265030">#REF!</definedName>
    <definedName name="A5_G265035" localSheetId="33">#REF!</definedName>
    <definedName name="A5_G265035">#REF!</definedName>
    <definedName name="A5_G265150" localSheetId="33">#REF!</definedName>
    <definedName name="A5_G265150">#REF!</definedName>
    <definedName name="A5_G265190" localSheetId="33">#REF!</definedName>
    <definedName name="A5_G265190">#REF!</definedName>
    <definedName name="A5_G265192" localSheetId="33">#REF!</definedName>
    <definedName name="A5_G265192">#REF!</definedName>
    <definedName name="A5_G265193" localSheetId="33">#REF!</definedName>
    <definedName name="A5_G265193">#REF!</definedName>
    <definedName name="A5_G265310" localSheetId="33">#REF!</definedName>
    <definedName name="A5_G265310">#REF!</definedName>
    <definedName name="A5_G269010" localSheetId="33">#REF!</definedName>
    <definedName name="A5_G269010">#REF!</definedName>
    <definedName name="A5_G269013" localSheetId="33">#REF!</definedName>
    <definedName name="A5_G269013">#REF!</definedName>
    <definedName name="A5_G269018" localSheetId="33">#REF!</definedName>
    <definedName name="A5_G269018">#REF!</definedName>
    <definedName name="A5_G269020" localSheetId="33">#REF!</definedName>
    <definedName name="A5_G269020">#REF!</definedName>
    <definedName name="A5_G269030" localSheetId="33">#REF!</definedName>
    <definedName name="A5_G269030">#REF!</definedName>
    <definedName name="A5_G269066" localSheetId="33">#REF!</definedName>
    <definedName name="A5_G269066">#REF!</definedName>
    <definedName name="A5_G269068" localSheetId="33">#REF!</definedName>
    <definedName name="A5_G269068">#REF!</definedName>
    <definedName name="A5_G269069" localSheetId="33">#REF!</definedName>
    <definedName name="A5_G269069">#REF!</definedName>
    <definedName name="A5_G269070" localSheetId="33">#REF!</definedName>
    <definedName name="A5_G269070">#REF!</definedName>
    <definedName name="A5_G269071" localSheetId="33">#REF!</definedName>
    <definedName name="A5_G269071">#REF!</definedName>
    <definedName name="A5_G269075" localSheetId="33">#REF!</definedName>
    <definedName name="A5_G269075">#REF!</definedName>
    <definedName name="A5_G269082" localSheetId="33">#REF!</definedName>
    <definedName name="A5_G269082">#REF!</definedName>
    <definedName name="A5_G269084" localSheetId="33">#REF!</definedName>
    <definedName name="A5_G269084">#REF!</definedName>
    <definedName name="A5_G269085" localSheetId="33">#REF!</definedName>
    <definedName name="A5_G269085">#REF!</definedName>
    <definedName name="A5_G275010" localSheetId="33">#REF!</definedName>
    <definedName name="A5_G275010">#REF!</definedName>
    <definedName name="A5_G275020" localSheetId="33">#REF!</definedName>
    <definedName name="A5_G275020">#REF!</definedName>
    <definedName name="A5_G275021" localSheetId="33">#REF!</definedName>
    <definedName name="A5_G275021">#REF!</definedName>
    <definedName name="A5_G275030" localSheetId="33">#REF!</definedName>
    <definedName name="A5_G275030">#REF!</definedName>
    <definedName name="A5_G275040" localSheetId="33">#REF!</definedName>
    <definedName name="A5_G275040">#REF!</definedName>
    <definedName name="A5_G276999" localSheetId="33">#REF!</definedName>
    <definedName name="A5_G276999">#REF!</definedName>
    <definedName name="A5_G277010" localSheetId="33">#REF!</definedName>
    <definedName name="A5_G277010">#REF!</definedName>
    <definedName name="A5_G277018" localSheetId="33">#REF!</definedName>
    <definedName name="A5_G277018">#REF!</definedName>
    <definedName name="A5_G277020" localSheetId="33">#REF!</definedName>
    <definedName name="A5_G277020">#REF!</definedName>
    <definedName name="A5_G277200" localSheetId="33">#REF!</definedName>
    <definedName name="A5_G277200">#REF!</definedName>
    <definedName name="A5_G282010" localSheetId="33">#REF!</definedName>
    <definedName name="A5_G282010">#REF!</definedName>
    <definedName name="A5_G285020" localSheetId="33">#REF!</definedName>
    <definedName name="A5_G285020">#REF!</definedName>
    <definedName name="A5_G285030" localSheetId="33">#REF!</definedName>
    <definedName name="A5_G285030">#REF!</definedName>
    <definedName name="A5_G285031" localSheetId="33">#REF!</definedName>
    <definedName name="A5_G285031">#REF!</definedName>
    <definedName name="A5_G285032" localSheetId="33">#REF!</definedName>
    <definedName name="A5_G285032">#REF!</definedName>
    <definedName name="A5_G285033" localSheetId="33">#REF!</definedName>
    <definedName name="A5_G285033">#REF!</definedName>
    <definedName name="A5_G285034" localSheetId="33">#REF!</definedName>
    <definedName name="A5_G285034">#REF!</definedName>
    <definedName name="A5_G285035" localSheetId="33">#REF!</definedName>
    <definedName name="A5_G285035">#REF!</definedName>
    <definedName name="A5_G285036" localSheetId="33">#REF!</definedName>
    <definedName name="A5_G285036">#REF!</definedName>
    <definedName name="A5_G285050" localSheetId="33">#REF!</definedName>
    <definedName name="A5_G285050">#REF!</definedName>
    <definedName name="A5_G285060" localSheetId="33">#REF!</definedName>
    <definedName name="A5_G285060">#REF!</definedName>
    <definedName name="A5_G285100" localSheetId="33">#REF!</definedName>
    <definedName name="A5_G285100">#REF!</definedName>
    <definedName name="A5_G285150" localSheetId="33">#REF!</definedName>
    <definedName name="A5_G285150">#REF!</definedName>
    <definedName name="A5_G287010" localSheetId="33">#REF!</definedName>
    <definedName name="A5_G287010">#REF!</definedName>
    <definedName name="A5_G289010" localSheetId="33">#REF!</definedName>
    <definedName name="A5_G289010">#REF!</definedName>
    <definedName name="A5_G290010" localSheetId="33">#REF!</definedName>
    <definedName name="A5_G290010">#REF!</definedName>
    <definedName name="A5_G290041" localSheetId="33">#REF!</definedName>
    <definedName name="A5_G290041">#REF!</definedName>
    <definedName name="A5_G290051" localSheetId="33">#REF!</definedName>
    <definedName name="A5_G290051">#REF!</definedName>
    <definedName name="A5_G295010" localSheetId="33">#REF!</definedName>
    <definedName name="A5_G295010">#REF!</definedName>
    <definedName name="A5_G295011" localSheetId="33">#REF!</definedName>
    <definedName name="A5_G295011">#REF!</definedName>
    <definedName name="A5_G297050" localSheetId="33">#REF!</definedName>
    <definedName name="A5_G297050">#REF!</definedName>
    <definedName name="A5_G297090" localSheetId="33">#REF!</definedName>
    <definedName name="A5_G297090">#REF!</definedName>
    <definedName name="A5_G297095" localSheetId="33">#REF!</definedName>
    <definedName name="A5_G297095">#REF!</definedName>
    <definedName name="A5_G297992" localSheetId="33">#REF!</definedName>
    <definedName name="A5_G297992">#REF!</definedName>
    <definedName name="A5_G297993" localSheetId="33">#REF!</definedName>
    <definedName name="A5_G297993">#REF!</definedName>
    <definedName name="A5_G297998" localSheetId="33">#REF!</definedName>
    <definedName name="A5_G297998">#REF!</definedName>
    <definedName name="A5_G297999" localSheetId="33">#REF!</definedName>
    <definedName name="A5_G297999">#REF!</definedName>
    <definedName name="A5_G298012" localSheetId="33">#REF!</definedName>
    <definedName name="A5_G298012">#REF!</definedName>
    <definedName name="A5_G298021" localSheetId="33">#REF!</definedName>
    <definedName name="A5_G298021">#REF!</definedName>
    <definedName name="A5_G298022" localSheetId="33">#REF!</definedName>
    <definedName name="A5_G298022">#REF!</definedName>
    <definedName name="A5_G298030" localSheetId="33">#REF!</definedName>
    <definedName name="A5_G298030">#REF!</definedName>
    <definedName name="A5_G298031" localSheetId="33">#REF!</definedName>
    <definedName name="A5_G298031">#REF!</definedName>
    <definedName name="A5_G298050" localSheetId="33">#REF!</definedName>
    <definedName name="A5_G298050">#REF!</definedName>
    <definedName name="A5_G3100090" localSheetId="33">#REF!</definedName>
    <definedName name="A5_G3100090">#REF!</definedName>
    <definedName name="A5_G3150090" localSheetId="33">#REF!</definedName>
    <definedName name="A5_G3150090">#REF!</definedName>
    <definedName name="A5_G3150092" localSheetId="33">#REF!</definedName>
    <definedName name="A5_G3150092">#REF!</definedName>
    <definedName name="A5_G3200005" localSheetId="33">#REF!</definedName>
    <definedName name="A5_G3200005">#REF!</definedName>
    <definedName name="A5_G3200006" localSheetId="33">#REF!</definedName>
    <definedName name="A5_G3200006">#REF!</definedName>
    <definedName name="A5_G3200008" localSheetId="33">#REF!</definedName>
    <definedName name="A5_G3200008">#REF!</definedName>
    <definedName name="A5_G3200010" localSheetId="33">#REF!</definedName>
    <definedName name="A5_G3200010">#REF!</definedName>
    <definedName name="A5_G3200015" localSheetId="33">#REF!</definedName>
    <definedName name="A5_G3200015">#REF!</definedName>
    <definedName name="A5_G3200016" localSheetId="33">#REF!</definedName>
    <definedName name="A5_G3200016">#REF!</definedName>
    <definedName name="A5_G3200018" localSheetId="33">#REF!</definedName>
    <definedName name="A5_G3200018">#REF!</definedName>
    <definedName name="A5_G3200025" localSheetId="33">#REF!</definedName>
    <definedName name="A5_G3200025">#REF!</definedName>
    <definedName name="A5_G3200027" localSheetId="33">#REF!</definedName>
    <definedName name="A5_G3200027">#REF!</definedName>
    <definedName name="A5_G3200030" localSheetId="33">#REF!</definedName>
    <definedName name="A5_G3200030">#REF!</definedName>
    <definedName name="A5_G3200035" localSheetId="33">#REF!</definedName>
    <definedName name="A5_G3200035">#REF!</definedName>
    <definedName name="A5_G3200040" localSheetId="33">#REF!</definedName>
    <definedName name="A5_G3200040">#REF!</definedName>
    <definedName name="A5_G3200045" localSheetId="33">#REF!</definedName>
    <definedName name="A5_G3200045">#REF!</definedName>
    <definedName name="A5_G3200046" localSheetId="33">#REF!</definedName>
    <definedName name="A5_G3200046">#REF!</definedName>
    <definedName name="A5_G3200055" localSheetId="33">#REF!</definedName>
    <definedName name="A5_G3200055">#REF!</definedName>
    <definedName name="A5_G3200065" localSheetId="33">#REF!</definedName>
    <definedName name="A5_G3200065">#REF!</definedName>
    <definedName name="A5_G3200070" localSheetId="33">#REF!</definedName>
    <definedName name="A5_G3200070">#REF!</definedName>
    <definedName name="A5_G3200071" localSheetId="33">#REF!</definedName>
    <definedName name="A5_G3200071">#REF!</definedName>
    <definedName name="A5_G3200072" localSheetId="33">#REF!</definedName>
    <definedName name="A5_G3200072">#REF!</definedName>
    <definedName name="A5_G3200080" localSheetId="33">#REF!</definedName>
    <definedName name="A5_G3200080">#REF!</definedName>
    <definedName name="A5_G3200090" localSheetId="33">#REF!</definedName>
    <definedName name="A5_G3200090">#REF!</definedName>
    <definedName name="A5_G3200091" localSheetId="33">#REF!</definedName>
    <definedName name="A5_G3200091">#REF!</definedName>
    <definedName name="A5_G3200092" localSheetId="33">#REF!</definedName>
    <definedName name="A5_G3200092">#REF!</definedName>
    <definedName name="A5_G3200120" localSheetId="33">#REF!</definedName>
    <definedName name="A5_G3200120">#REF!</definedName>
    <definedName name="A5_G3200130" localSheetId="33">#REF!</definedName>
    <definedName name="A5_G3200130">#REF!</definedName>
    <definedName name="A5_G3200140" localSheetId="33">#REF!</definedName>
    <definedName name="A5_G3200140">#REF!</definedName>
    <definedName name="A5_G3200201" localSheetId="33">#REF!</definedName>
    <definedName name="A5_G3200201">#REF!</definedName>
    <definedName name="A5_G3200202" localSheetId="33">#REF!</definedName>
    <definedName name="A5_G3200202">#REF!</definedName>
    <definedName name="A5_G3200203" localSheetId="33">#REF!</definedName>
    <definedName name="A5_G3200203">#REF!</definedName>
    <definedName name="A5_G3200206" localSheetId="33">#REF!</definedName>
    <definedName name="A5_G3200206">#REF!</definedName>
    <definedName name="A5_G3200211" localSheetId="33">#REF!</definedName>
    <definedName name="A5_G3200211">#REF!</definedName>
    <definedName name="A5_G3200214" localSheetId="33">#REF!</definedName>
    <definedName name="A5_G3200214">#REF!</definedName>
    <definedName name="A5_G3200215" localSheetId="33">#REF!</definedName>
    <definedName name="A5_G3200215">#REF!</definedName>
    <definedName name="A5_G3200216" localSheetId="33">#REF!</definedName>
    <definedName name="A5_G3200216">#REF!</definedName>
    <definedName name="A5_G3200220" localSheetId="33">#REF!</definedName>
    <definedName name="A5_G3200220">#REF!</definedName>
    <definedName name="A5_G3200225" localSheetId="33">#REF!</definedName>
    <definedName name="A5_G3200225">#REF!</definedName>
    <definedName name="A5_G3200369" localSheetId="33">#REF!</definedName>
    <definedName name="A5_G3200369">#REF!</definedName>
    <definedName name="A5_G3200406" localSheetId="33">#REF!</definedName>
    <definedName name="A5_G3200406">#REF!</definedName>
    <definedName name="A5_G3200502" localSheetId="33">#REF!</definedName>
    <definedName name="A5_G3200502">#REF!</definedName>
    <definedName name="A5_G3200605" localSheetId="33">#REF!</definedName>
    <definedName name="A5_G3200605">#REF!</definedName>
    <definedName name="A5_G3600090" localSheetId="33">#REF!</definedName>
    <definedName name="A5_G3600090">#REF!</definedName>
    <definedName name="A5_G3700005" localSheetId="33">#REF!</definedName>
    <definedName name="A5_G3700005">#REF!</definedName>
    <definedName name="A5_G3700007" localSheetId="33">#REF!</definedName>
    <definedName name="A5_G3700007">#REF!</definedName>
    <definedName name="A5_G3700008" localSheetId="33">#REF!</definedName>
    <definedName name="A5_G3700008">#REF!</definedName>
    <definedName name="A5_G3700010" localSheetId="33">#REF!</definedName>
    <definedName name="A5_G3700010">#REF!</definedName>
    <definedName name="A5_G3700011" localSheetId="33">#REF!</definedName>
    <definedName name="A5_G3700011">#REF!</definedName>
    <definedName name="A5_G3700015" localSheetId="33">#REF!</definedName>
    <definedName name="A5_G3700015">#REF!</definedName>
    <definedName name="A5_G3700020" localSheetId="33">#REF!</definedName>
    <definedName name="A5_G3700020">#REF!</definedName>
    <definedName name="A5_G3700025" localSheetId="33">#REF!</definedName>
    <definedName name="A5_G3700025">#REF!</definedName>
    <definedName name="A5_G3700027" localSheetId="33">#REF!</definedName>
    <definedName name="A5_G3700027">#REF!</definedName>
    <definedName name="A5_G3700035" localSheetId="33">#REF!</definedName>
    <definedName name="A5_G3700035">#REF!</definedName>
    <definedName name="A5_G3700040" localSheetId="33">#REF!</definedName>
    <definedName name="A5_G3700040">#REF!</definedName>
    <definedName name="A5_G3700045" localSheetId="33">#REF!</definedName>
    <definedName name="A5_G3700045">#REF!</definedName>
    <definedName name="A5_G3700046" localSheetId="33">#REF!</definedName>
    <definedName name="A5_G3700046">#REF!</definedName>
    <definedName name="A5_G3700050" localSheetId="33">#REF!</definedName>
    <definedName name="A5_G3700050">#REF!</definedName>
    <definedName name="A5_G3700051" localSheetId="33">#REF!</definedName>
    <definedName name="A5_G3700051">#REF!</definedName>
    <definedName name="A5_G3700060" localSheetId="33">#REF!</definedName>
    <definedName name="A5_G3700060">#REF!</definedName>
    <definedName name="A5_G3700070" localSheetId="33">#REF!</definedName>
    <definedName name="A5_G3700070">#REF!</definedName>
    <definedName name="A5_G3700085" localSheetId="33">#REF!</definedName>
    <definedName name="A5_G3700085">#REF!</definedName>
    <definedName name="A5_G3700090" localSheetId="33">#REF!</definedName>
    <definedName name="A5_G3700090">#REF!</definedName>
    <definedName name="A5_G3700092" localSheetId="33">#REF!</definedName>
    <definedName name="A5_G3700092">#REF!</definedName>
    <definedName name="A5_G3700200" localSheetId="33">#REF!</definedName>
    <definedName name="A5_G3700200">#REF!</definedName>
    <definedName name="A5_G3700201" localSheetId="33">#REF!</definedName>
    <definedName name="A5_G3700201">#REF!</definedName>
    <definedName name="A5_G3700203" localSheetId="33">#REF!</definedName>
    <definedName name="A5_G3700203">#REF!</definedName>
    <definedName name="A5_G3700205" localSheetId="33">#REF!</definedName>
    <definedName name="A5_G3700205">#REF!</definedName>
    <definedName name="A5_G3700206" localSheetId="33">#REF!</definedName>
    <definedName name="A5_G3700206">#REF!</definedName>
    <definedName name="A5_G3700207" localSheetId="33">#REF!</definedName>
    <definedName name="A5_G3700207">#REF!</definedName>
    <definedName name="A5_G3700208" localSheetId="33">#REF!</definedName>
    <definedName name="A5_G3700208">#REF!</definedName>
    <definedName name="A5_G3700209" localSheetId="33">#REF!</definedName>
    <definedName name="A5_G3700209">#REF!</definedName>
    <definedName name="A5_G3700212" localSheetId="33">#REF!</definedName>
    <definedName name="A5_G3700212">#REF!</definedName>
    <definedName name="A5_G3700213" localSheetId="33">#REF!</definedName>
    <definedName name="A5_G3700213">#REF!</definedName>
    <definedName name="A5_G3700215" localSheetId="33">#REF!</definedName>
    <definedName name="A5_G3700215">#REF!</definedName>
    <definedName name="A5_G3700216" localSheetId="33">#REF!</definedName>
    <definedName name="A5_G3700216">#REF!</definedName>
    <definedName name="A5_G3700217" localSheetId="33">#REF!</definedName>
    <definedName name="A5_G3700217">#REF!</definedName>
    <definedName name="A5_G3700218" localSheetId="33">#REF!</definedName>
    <definedName name="A5_G3700218">#REF!</definedName>
    <definedName name="A5_G3700222" localSheetId="33">#REF!</definedName>
    <definedName name="A5_G3700222">#REF!</definedName>
    <definedName name="A5_G3700224" localSheetId="33">#REF!</definedName>
    <definedName name="A5_G3700224">#REF!</definedName>
    <definedName name="A5_G3700227" localSheetId="33">#REF!</definedName>
    <definedName name="A5_G3700227">#REF!</definedName>
    <definedName name="A5_G3700228" localSheetId="33">#REF!</definedName>
    <definedName name="A5_G3700228">#REF!</definedName>
    <definedName name="A5_G3700229" localSheetId="33">#REF!</definedName>
    <definedName name="A5_G3700229">#REF!</definedName>
    <definedName name="A5_G3700235" localSheetId="33">#REF!</definedName>
    <definedName name="A5_G3700235">#REF!</definedName>
    <definedName name="A5_G3700237" localSheetId="33">#REF!</definedName>
    <definedName name="A5_G3700237">#REF!</definedName>
    <definedName name="A5_G3700238" localSheetId="33">#REF!</definedName>
    <definedName name="A5_G3700238">#REF!</definedName>
    <definedName name="A5_G3700239" localSheetId="33">#REF!</definedName>
    <definedName name="A5_G3700239">#REF!</definedName>
    <definedName name="A5_G3700240" localSheetId="33">#REF!</definedName>
    <definedName name="A5_G3700240">#REF!</definedName>
    <definedName name="A5_G3700241" localSheetId="33">#REF!</definedName>
    <definedName name="A5_G3700241">#REF!</definedName>
    <definedName name="A5_G3700242" localSheetId="33">#REF!</definedName>
    <definedName name="A5_G3700242">#REF!</definedName>
    <definedName name="A5_G3700316" localSheetId="33">#REF!</definedName>
    <definedName name="A5_G3700316">#REF!</definedName>
    <definedName name="A5_G3700405" localSheetId="33">#REF!</definedName>
    <definedName name="A5_G3700405">#REF!</definedName>
    <definedName name="A5_G3910090" localSheetId="33">#REF!</definedName>
    <definedName name="A5_G3910090">#REF!</definedName>
    <definedName name="A5_G3920090" localSheetId="33">#REF!</definedName>
    <definedName name="A5_G3920090">#REF!</definedName>
    <definedName name="A5_G3930070" localSheetId="33">#REF!</definedName>
    <definedName name="A5_G3930070">#REF!</definedName>
    <definedName name="A5_G3930090" localSheetId="33">#REF!</definedName>
    <definedName name="A5_G3930090">#REF!</definedName>
    <definedName name="A5_G3933090" localSheetId="33">#REF!</definedName>
    <definedName name="A5_G3933090">#REF!</definedName>
    <definedName name="A5_G3951010" localSheetId="33">#REF!</definedName>
    <definedName name="A5_G3951010">#REF!</definedName>
    <definedName name="A5_G3951090" localSheetId="33">#REF!</definedName>
    <definedName name="A5_G3951090">#REF!</definedName>
    <definedName name="A5_G3951095" localSheetId="33">#REF!</definedName>
    <definedName name="A5_G3951095">#REF!</definedName>
    <definedName name="A5_G3952010" localSheetId="33">#REF!</definedName>
    <definedName name="A5_G3952010">#REF!</definedName>
    <definedName name="A5_G3953025" localSheetId="33">#REF!</definedName>
    <definedName name="A5_G3953025">#REF!</definedName>
    <definedName name="A5_G3953035" localSheetId="33">#REF!</definedName>
    <definedName name="A5_G3953035">#REF!</definedName>
    <definedName name="A5_G3953036" localSheetId="33">#REF!</definedName>
    <definedName name="A5_G3953036">#REF!</definedName>
    <definedName name="A5_G3953045" localSheetId="33">#REF!</definedName>
    <definedName name="A5_G3953045">#REF!</definedName>
    <definedName name="A5_G3953090" localSheetId="33">#REF!</definedName>
    <definedName name="A5_G3953090">#REF!</definedName>
    <definedName name="A5_G3955010" localSheetId="33">#REF!</definedName>
    <definedName name="A5_G3955010">#REF!</definedName>
    <definedName name="A5_G3955020" localSheetId="33">#REF!</definedName>
    <definedName name="A5_G3955020">#REF!</definedName>
    <definedName name="A5_G3958035" localSheetId="33">#REF!</definedName>
    <definedName name="A5_G3958035">#REF!</definedName>
    <definedName name="A5_G3958090" localSheetId="33">#REF!</definedName>
    <definedName name="A5_G3958090">#REF!</definedName>
    <definedName name="A5_G3959020" localSheetId="33">#REF!</definedName>
    <definedName name="A5_G3959020">#REF!</definedName>
    <definedName name="A5_G3959021" localSheetId="33">#REF!</definedName>
    <definedName name="A5_G3959021">#REF!</definedName>
    <definedName name="A5_G3959090" localSheetId="33">#REF!</definedName>
    <definedName name="A5_G3959090">#REF!</definedName>
    <definedName name="A5_G3960090" localSheetId="33">#REF!</definedName>
    <definedName name="A5_G3960090">#REF!</definedName>
    <definedName name="A5_G401001" localSheetId="33">#REF!</definedName>
    <definedName name="A5_G401001">#REF!</definedName>
    <definedName name="A5_G401002" localSheetId="33">#REF!</definedName>
    <definedName name="A5_G401002">#REF!</definedName>
    <definedName name="A5_G401011" localSheetId="33">#REF!</definedName>
    <definedName name="A5_G401011">#REF!</definedName>
    <definedName name="A5_G401015" localSheetId="33">#REF!</definedName>
    <definedName name="A5_G401015">#REF!</definedName>
    <definedName name="A5_G401017" localSheetId="33">#REF!</definedName>
    <definedName name="A5_G401017">#REF!</definedName>
    <definedName name="A5_G401020" localSheetId="33">#REF!</definedName>
    <definedName name="A5_G401020">#REF!</definedName>
    <definedName name="A5_G401022" localSheetId="33">#REF!</definedName>
    <definedName name="A5_G401022">#REF!</definedName>
    <definedName name="A5_G401026" localSheetId="33">#REF!</definedName>
    <definedName name="A5_G401026">#REF!</definedName>
    <definedName name="A5_G401028" localSheetId="33">#REF!</definedName>
    <definedName name="A5_G401028">#REF!</definedName>
    <definedName name="A5_G401030" localSheetId="33">#REF!</definedName>
    <definedName name="A5_G401030">#REF!</definedName>
    <definedName name="A5_G401032" localSheetId="33">#REF!</definedName>
    <definedName name="A5_G401032">#REF!</definedName>
    <definedName name="A5_G401151" localSheetId="33">#REF!</definedName>
    <definedName name="A5_G401151">#REF!</definedName>
    <definedName name="A5_G401153" localSheetId="33">#REF!</definedName>
    <definedName name="A5_G401153">#REF!</definedName>
    <definedName name="A5_G401154" localSheetId="33">#REF!</definedName>
    <definedName name="A5_G401154">#REF!</definedName>
    <definedName name="A5_G401160" localSheetId="33">#REF!</definedName>
    <definedName name="A5_G401160">#REF!</definedName>
    <definedName name="A5_G401162" localSheetId="33">#REF!</definedName>
    <definedName name="A5_G401162">#REF!</definedName>
    <definedName name="A5_G401166" localSheetId="33">#REF!</definedName>
    <definedName name="A5_G401166">#REF!</definedName>
    <definedName name="A5_G401168" localSheetId="33">#REF!</definedName>
    <definedName name="A5_G401168">#REF!</definedName>
    <definedName name="A5_G401170" localSheetId="33">#REF!</definedName>
    <definedName name="A5_G401170">#REF!</definedName>
    <definedName name="A5_G401172" localSheetId="33">#REF!</definedName>
    <definedName name="A5_G401172">#REF!</definedName>
    <definedName name="A5_G401176" localSheetId="33">#REF!</definedName>
    <definedName name="A5_G401176">#REF!</definedName>
    <definedName name="A5_G401178" localSheetId="33">#REF!</definedName>
    <definedName name="A5_G401178">#REF!</definedName>
    <definedName name="A5_G401180" localSheetId="33">#REF!</definedName>
    <definedName name="A5_G401180">#REF!</definedName>
    <definedName name="A5_G401182" localSheetId="33">#REF!</definedName>
    <definedName name="A5_G401182">#REF!</definedName>
    <definedName name="A5_G401320" localSheetId="33">#REF!</definedName>
    <definedName name="A5_G401320">#REF!</definedName>
    <definedName name="A5_G401322" localSheetId="33">#REF!</definedName>
    <definedName name="A5_G401322">#REF!</definedName>
    <definedName name="A5_G401323" localSheetId="33">#REF!</definedName>
    <definedName name="A5_G401323">#REF!</definedName>
    <definedName name="A5_G401326" localSheetId="33">#REF!</definedName>
    <definedName name="A5_G401326">#REF!</definedName>
    <definedName name="A5_G401328" localSheetId="33">#REF!</definedName>
    <definedName name="A5_G401328">#REF!</definedName>
    <definedName name="A5_G401330" localSheetId="33">#REF!</definedName>
    <definedName name="A5_G401330">#REF!</definedName>
    <definedName name="A5_G401332" localSheetId="33">#REF!</definedName>
    <definedName name="A5_G401332">#REF!</definedName>
    <definedName name="A5_G401335" localSheetId="33">#REF!</definedName>
    <definedName name="A5_G401335">#REF!</definedName>
    <definedName name="A5_G401410" localSheetId="33">#REF!</definedName>
    <definedName name="A5_G401410">#REF!</definedName>
    <definedName name="A5_G401411" localSheetId="33">#REF!</definedName>
    <definedName name="A5_G401411">#REF!</definedName>
    <definedName name="A5_G401413" localSheetId="33">#REF!</definedName>
    <definedName name="A5_G401413">#REF!</definedName>
    <definedName name="A5_G401420" localSheetId="33">#REF!</definedName>
    <definedName name="A5_G401420">#REF!</definedName>
    <definedName name="A5_G401422" localSheetId="33">#REF!</definedName>
    <definedName name="A5_G401422">#REF!</definedName>
    <definedName name="A5_G401423" localSheetId="33">#REF!</definedName>
    <definedName name="A5_G401423">#REF!</definedName>
    <definedName name="A5_G401426" localSheetId="33">#REF!</definedName>
    <definedName name="A5_G401426">#REF!</definedName>
    <definedName name="A5_G401428" localSheetId="33">#REF!</definedName>
    <definedName name="A5_G401428">#REF!</definedName>
    <definedName name="A5_G401430" localSheetId="33">#REF!</definedName>
    <definedName name="A5_G401430">#REF!</definedName>
    <definedName name="A5_G401432" localSheetId="33">#REF!</definedName>
    <definedName name="A5_G401432">#REF!</definedName>
    <definedName name="A5_G401436" localSheetId="33">#REF!</definedName>
    <definedName name="A5_G401436">#REF!</definedName>
    <definedName name="A5_G401437" localSheetId="33">#REF!</definedName>
    <definedName name="A5_G401437">#REF!</definedName>
    <definedName name="A5_G401460" localSheetId="33">#REF!</definedName>
    <definedName name="A5_G401460">#REF!</definedName>
    <definedName name="A5_G401462" localSheetId="33">#REF!</definedName>
    <definedName name="A5_G401462">#REF!</definedName>
    <definedName name="A5_G401463" localSheetId="33">#REF!</definedName>
    <definedName name="A5_G401463">#REF!</definedName>
    <definedName name="A5_G401466" localSheetId="33">#REF!</definedName>
    <definedName name="A5_G401466">#REF!</definedName>
    <definedName name="A5_G401468" localSheetId="33">#REF!</definedName>
    <definedName name="A5_G401468">#REF!</definedName>
    <definedName name="A5_G401469" localSheetId="33">#REF!</definedName>
    <definedName name="A5_G401469">#REF!</definedName>
    <definedName name="A5_G401470" localSheetId="33">#REF!</definedName>
    <definedName name="A5_G401470">#REF!</definedName>
    <definedName name="A5_G401472" localSheetId="33">#REF!</definedName>
    <definedName name="A5_G401472">#REF!</definedName>
    <definedName name="A5_G401481" localSheetId="33">#REF!</definedName>
    <definedName name="A5_G401481">#REF!</definedName>
    <definedName name="A5_G401483" localSheetId="33">#REF!</definedName>
    <definedName name="A5_G401483">#REF!</definedName>
    <definedName name="A5_G401485" localSheetId="33">#REF!</definedName>
    <definedName name="A5_G401485">#REF!</definedName>
    <definedName name="A5_G401501" localSheetId="33">#REF!</definedName>
    <definedName name="A5_G401501">#REF!</definedName>
    <definedName name="A5_G401503" localSheetId="33">#REF!</definedName>
    <definedName name="A5_G401503">#REF!</definedName>
    <definedName name="A5_G401511" localSheetId="33">#REF!</definedName>
    <definedName name="A5_G401511">#REF!</definedName>
    <definedName name="A5_G401513" localSheetId="33">#REF!</definedName>
    <definedName name="A5_G401513">#REF!</definedName>
    <definedName name="A5_G401514" localSheetId="33">#REF!</definedName>
    <definedName name="A5_G401514">#REF!</definedName>
    <definedName name="A5_G401515" localSheetId="33">#REF!</definedName>
    <definedName name="A5_G401515">#REF!</definedName>
    <definedName name="A5_G401620" localSheetId="33">#REF!</definedName>
    <definedName name="A5_G401620">#REF!</definedName>
    <definedName name="A5_G401622" localSheetId="33">#REF!</definedName>
    <definedName name="A5_G401622">#REF!</definedName>
    <definedName name="A5_G401626" localSheetId="33">#REF!</definedName>
    <definedName name="A5_G401626">#REF!</definedName>
    <definedName name="A5_G401628" localSheetId="33">#REF!</definedName>
    <definedName name="A5_G401628">#REF!</definedName>
    <definedName name="A5_G401630" localSheetId="33">#REF!</definedName>
    <definedName name="A5_G401630">#REF!</definedName>
    <definedName name="A5_G401632" localSheetId="33">#REF!</definedName>
    <definedName name="A5_G401632">#REF!</definedName>
    <definedName name="A5_G401636" localSheetId="33">#REF!</definedName>
    <definedName name="A5_G401636">#REF!</definedName>
    <definedName name="A5_G401637" localSheetId="33">#REF!</definedName>
    <definedName name="A5_G401637">#REF!</definedName>
    <definedName name="A5_G401820" localSheetId="33">#REF!</definedName>
    <definedName name="A5_G401820">#REF!</definedName>
    <definedName name="A5_G401822" localSheetId="33">#REF!</definedName>
    <definedName name="A5_G401822">#REF!</definedName>
    <definedName name="A5_G401826" localSheetId="33">#REF!</definedName>
    <definedName name="A5_G401826">#REF!</definedName>
    <definedName name="A5_G401828" localSheetId="33">#REF!</definedName>
    <definedName name="A5_G401828">#REF!</definedName>
    <definedName name="A5_G401830" localSheetId="33">#REF!</definedName>
    <definedName name="A5_G401830">#REF!</definedName>
    <definedName name="A5_G401832" localSheetId="33">#REF!</definedName>
    <definedName name="A5_G401832">#REF!</definedName>
    <definedName name="A5_G401850" localSheetId="33">#REF!</definedName>
    <definedName name="A5_G401850">#REF!</definedName>
    <definedName name="A5_G401851" localSheetId="33">#REF!</definedName>
    <definedName name="A5_G401851">#REF!</definedName>
    <definedName name="A5_G402320" localSheetId="33">#REF!</definedName>
    <definedName name="A5_G402320">#REF!</definedName>
    <definedName name="A5_G402322" localSheetId="33">#REF!</definedName>
    <definedName name="A5_G402322">#REF!</definedName>
    <definedName name="A5_G402326" localSheetId="33">#REF!</definedName>
    <definedName name="A5_G402326">#REF!</definedName>
    <definedName name="A5_G402328" localSheetId="33">#REF!</definedName>
    <definedName name="A5_G402328">#REF!</definedName>
    <definedName name="A5_G402330" localSheetId="33">#REF!</definedName>
    <definedName name="A5_G402330">#REF!</definedName>
    <definedName name="A5_G402332" localSheetId="33">#REF!</definedName>
    <definedName name="A5_G402332">#REF!</definedName>
    <definedName name="A5_G402335" localSheetId="33">#REF!</definedName>
    <definedName name="A5_G402335">#REF!</definedName>
    <definedName name="A5_G402350" localSheetId="33">#REF!</definedName>
    <definedName name="A5_G402350">#REF!</definedName>
    <definedName name="A5_G402351" localSheetId="33">#REF!</definedName>
    <definedName name="A5_G402351">#REF!</definedName>
    <definedName name="A5_G402701" localSheetId="33">#REF!</definedName>
    <definedName name="A5_G402701">#REF!</definedName>
    <definedName name="A5_G402720" localSheetId="33">#REF!</definedName>
    <definedName name="A5_G402720">#REF!</definedName>
    <definedName name="A5_G402723" localSheetId="33">#REF!</definedName>
    <definedName name="A5_G402723">#REF!</definedName>
    <definedName name="A5_G402732" localSheetId="33">#REF!</definedName>
    <definedName name="A5_G402732">#REF!</definedName>
    <definedName name="A5_G402825" localSheetId="33">#REF!</definedName>
    <definedName name="A5_G402825">#REF!</definedName>
    <definedName name="A5_G402826" localSheetId="33">#REF!</definedName>
    <definedName name="A5_G402826">#REF!</definedName>
    <definedName name="A5_G402827" localSheetId="33">#REF!</definedName>
    <definedName name="A5_G402827">#REF!</definedName>
    <definedName name="A5_G402828" localSheetId="33">#REF!</definedName>
    <definedName name="A5_G402828">#REF!</definedName>
    <definedName name="A5_G402829" localSheetId="33">#REF!</definedName>
    <definedName name="A5_G402829">#REF!</definedName>
    <definedName name="A5_G402831" localSheetId="33">#REF!</definedName>
    <definedName name="A5_G402831">#REF!</definedName>
    <definedName name="A5_G402840" localSheetId="33">#REF!</definedName>
    <definedName name="A5_G402840">#REF!</definedName>
    <definedName name="A5_G404010" localSheetId="33">#REF!</definedName>
    <definedName name="A5_G404010">#REF!</definedName>
    <definedName name="A5_G405015" localSheetId="33">#REF!</definedName>
    <definedName name="A5_G405015">#REF!</definedName>
    <definedName name="A5_G405025" localSheetId="33">#REF!</definedName>
    <definedName name="A5_G405025">#REF!</definedName>
    <definedName name="A5_G405026" localSheetId="33">#REF!</definedName>
    <definedName name="A5_G405026">#REF!</definedName>
    <definedName name="A5_G405060" localSheetId="33">#REF!</definedName>
    <definedName name="A5_G405060">#REF!</definedName>
    <definedName name="A5_G405070" localSheetId="33">#REF!</definedName>
    <definedName name="A5_G405070">#REF!</definedName>
    <definedName name="A5_G411010" localSheetId="33">#REF!</definedName>
    <definedName name="A5_G411010">#REF!</definedName>
    <definedName name="A5_G411034" localSheetId="33">#REF!</definedName>
    <definedName name="A5_G411034">#REF!</definedName>
    <definedName name="A5_G412002" localSheetId="33">#REF!</definedName>
    <definedName name="A5_G412002">#REF!</definedName>
    <definedName name="A5_G412003" localSheetId="33">#REF!</definedName>
    <definedName name="A5_G412003">#REF!</definedName>
    <definedName name="A5_G412010" localSheetId="33">#REF!</definedName>
    <definedName name="A5_G412010">#REF!</definedName>
    <definedName name="A5_G412011" localSheetId="33">#REF!</definedName>
    <definedName name="A5_G412011">#REF!</definedName>
    <definedName name="A5_G412012" localSheetId="33">#REF!</definedName>
    <definedName name="A5_G412012">#REF!</definedName>
    <definedName name="A5_G412013" localSheetId="33">#REF!</definedName>
    <definedName name="A5_G412013">#REF!</definedName>
    <definedName name="A5_G412014" localSheetId="33">#REF!</definedName>
    <definedName name="A5_G412014">#REF!</definedName>
    <definedName name="A5_G412015" localSheetId="33">#REF!</definedName>
    <definedName name="A5_G412015">#REF!</definedName>
    <definedName name="A5_G412016" localSheetId="33">#REF!</definedName>
    <definedName name="A5_G412016">#REF!</definedName>
    <definedName name="A5_G412017" localSheetId="33">#REF!</definedName>
    <definedName name="A5_G412017">#REF!</definedName>
    <definedName name="A5_G412018" localSheetId="33">#REF!</definedName>
    <definedName name="A5_G412018">#REF!</definedName>
    <definedName name="A5_G412019" localSheetId="33">#REF!</definedName>
    <definedName name="A5_G412019">#REF!</definedName>
    <definedName name="A5_G412020" localSheetId="33">#REF!</definedName>
    <definedName name="A5_G412020">#REF!</definedName>
    <definedName name="A5_G412021" localSheetId="33">#REF!</definedName>
    <definedName name="A5_G412021">#REF!</definedName>
    <definedName name="A5_G412022" localSheetId="33">#REF!</definedName>
    <definedName name="A5_G412022">#REF!</definedName>
    <definedName name="A5_G412023" localSheetId="33">#REF!</definedName>
    <definedName name="A5_G412023">#REF!</definedName>
    <definedName name="A5_G412024" localSheetId="33">#REF!</definedName>
    <definedName name="A5_G412024">#REF!</definedName>
    <definedName name="A5_G412026" localSheetId="33">#REF!</definedName>
    <definedName name="A5_G412026">#REF!</definedName>
    <definedName name="A5_G412027" localSheetId="33">#REF!</definedName>
    <definedName name="A5_G412027">#REF!</definedName>
    <definedName name="A5_G412028" localSheetId="33">#REF!</definedName>
    <definedName name="A5_G412028">#REF!</definedName>
    <definedName name="A5_G412030" localSheetId="33">#REF!</definedName>
    <definedName name="A5_G412030">#REF!</definedName>
    <definedName name="A5_G412031" localSheetId="33">#REF!</definedName>
    <definedName name="A5_G412031">#REF!</definedName>
    <definedName name="A5_G412032" localSheetId="33">#REF!</definedName>
    <definedName name="A5_G412032">#REF!</definedName>
    <definedName name="A5_G412033" localSheetId="33">#REF!</definedName>
    <definedName name="A5_G412033">#REF!</definedName>
    <definedName name="A5_G412034" localSheetId="33">#REF!</definedName>
    <definedName name="A5_G412034">#REF!</definedName>
    <definedName name="A5_G412035" localSheetId="33">#REF!</definedName>
    <definedName name="A5_G412035">#REF!</definedName>
    <definedName name="A5_G412044" localSheetId="33">#REF!</definedName>
    <definedName name="A5_G412044">#REF!</definedName>
    <definedName name="A5_G412045" localSheetId="33">#REF!</definedName>
    <definedName name="A5_G412045">#REF!</definedName>
    <definedName name="A5_G412050" localSheetId="33">#REF!</definedName>
    <definedName name="A5_G412050">#REF!</definedName>
    <definedName name="A5_G412051" localSheetId="33">#REF!</definedName>
    <definedName name="A5_G412051">#REF!</definedName>
    <definedName name="A5_G412052" localSheetId="33">#REF!</definedName>
    <definedName name="A5_G412052">#REF!</definedName>
    <definedName name="A5_G412053" localSheetId="33">#REF!</definedName>
    <definedName name="A5_G412053">#REF!</definedName>
    <definedName name="A5_G412054" localSheetId="33">#REF!</definedName>
    <definedName name="A5_G412054">#REF!</definedName>
    <definedName name="A5_G412055" localSheetId="33">#REF!</definedName>
    <definedName name="A5_G412055">#REF!</definedName>
    <definedName name="A5_G412056" localSheetId="33">#REF!</definedName>
    <definedName name="A5_G412056">#REF!</definedName>
    <definedName name="A5_G412057" localSheetId="33">#REF!</definedName>
    <definedName name="A5_G412057">#REF!</definedName>
    <definedName name="A5_G412058" localSheetId="33">#REF!</definedName>
    <definedName name="A5_G412058">#REF!</definedName>
    <definedName name="A5_G412059" localSheetId="33">#REF!</definedName>
    <definedName name="A5_G412059">#REF!</definedName>
    <definedName name="A5_G412060" localSheetId="33">#REF!</definedName>
    <definedName name="A5_G412060">#REF!</definedName>
    <definedName name="A5_G412061" localSheetId="33">#REF!</definedName>
    <definedName name="A5_G412061">#REF!</definedName>
    <definedName name="A5_G412062" localSheetId="33">#REF!</definedName>
    <definedName name="A5_G412062">#REF!</definedName>
    <definedName name="A5_G412063" localSheetId="33">#REF!</definedName>
    <definedName name="A5_G412063">#REF!</definedName>
    <definedName name="A5_G412070" localSheetId="33">#REF!</definedName>
    <definedName name="A5_G412070">#REF!</definedName>
    <definedName name="A5_G412071" localSheetId="33">#REF!</definedName>
    <definedName name="A5_G412071">#REF!</definedName>
    <definedName name="A5_G412072" localSheetId="33">#REF!</definedName>
    <definedName name="A5_G412072">#REF!</definedName>
    <definedName name="A5_G412073" localSheetId="33">#REF!</definedName>
    <definedName name="A5_G412073">#REF!</definedName>
    <definedName name="A5_G412074" localSheetId="33">#REF!</definedName>
    <definedName name="A5_G412074">#REF!</definedName>
    <definedName name="A5_G412075" localSheetId="33">#REF!</definedName>
    <definedName name="A5_G412075">#REF!</definedName>
    <definedName name="A5_G412076" localSheetId="33">#REF!</definedName>
    <definedName name="A5_G412076">#REF!</definedName>
    <definedName name="A5_G412077" localSheetId="33">#REF!</definedName>
    <definedName name="A5_G412077">#REF!</definedName>
    <definedName name="A5_G412078" localSheetId="33">#REF!</definedName>
    <definedName name="A5_G412078">#REF!</definedName>
    <definedName name="A5_G412079" localSheetId="33">#REF!</definedName>
    <definedName name="A5_G412079">#REF!</definedName>
    <definedName name="A5_G412080" localSheetId="33">#REF!</definedName>
    <definedName name="A5_G412080">#REF!</definedName>
    <definedName name="A5_G412081" localSheetId="33">#REF!</definedName>
    <definedName name="A5_G412081">#REF!</definedName>
    <definedName name="A5_G412082" localSheetId="33">#REF!</definedName>
    <definedName name="A5_G412082">#REF!</definedName>
    <definedName name="A5_G412083" localSheetId="33">#REF!</definedName>
    <definedName name="A5_G412083">#REF!</definedName>
    <definedName name="A5_G412084" localSheetId="33">#REF!</definedName>
    <definedName name="A5_G412084">#REF!</definedName>
    <definedName name="A5_G412085" localSheetId="33">#REF!</definedName>
    <definedName name="A5_G412085">#REF!</definedName>
    <definedName name="A5_G412086" localSheetId="33">#REF!</definedName>
    <definedName name="A5_G412086">#REF!</definedName>
    <definedName name="A5_G412087" localSheetId="33">#REF!</definedName>
    <definedName name="A5_G412087">#REF!</definedName>
    <definedName name="A5_G412088" localSheetId="33">#REF!</definedName>
    <definedName name="A5_G412088">#REF!</definedName>
    <definedName name="A5_G412089" localSheetId="33">#REF!</definedName>
    <definedName name="A5_G412089">#REF!</definedName>
    <definedName name="A5_G412090" localSheetId="33">#REF!</definedName>
    <definedName name="A5_G412090">#REF!</definedName>
    <definedName name="A5_G412091" localSheetId="33">#REF!</definedName>
    <definedName name="A5_G412091">#REF!</definedName>
    <definedName name="A5_G412092" localSheetId="33">#REF!</definedName>
    <definedName name="A5_G412092">#REF!</definedName>
    <definedName name="A5_G412093" localSheetId="33">#REF!</definedName>
    <definedName name="A5_G412093">#REF!</definedName>
    <definedName name="A5_G412094" localSheetId="33">#REF!</definedName>
    <definedName name="A5_G412094">#REF!</definedName>
    <definedName name="A5_G412096" localSheetId="33">#REF!</definedName>
    <definedName name="A5_G412096">#REF!</definedName>
    <definedName name="A5_G412225" localSheetId="33">#REF!</definedName>
    <definedName name="A5_G412225">#REF!</definedName>
    <definedName name="A5_G412230" localSheetId="33">#REF!</definedName>
    <definedName name="A5_G412230">#REF!</definedName>
    <definedName name="A5_G412231" localSheetId="33">#REF!</definedName>
    <definedName name="A5_G412231">#REF!</definedName>
    <definedName name="A5_G412234" localSheetId="33">#REF!</definedName>
    <definedName name="A5_G412234">#REF!</definedName>
    <definedName name="A5_G412235" localSheetId="33">#REF!</definedName>
    <definedName name="A5_G412235">#REF!</definedName>
    <definedName name="A5_G412236" localSheetId="33">#REF!</definedName>
    <definedName name="A5_G412236">#REF!</definedName>
    <definedName name="A5_G412237" localSheetId="33">#REF!</definedName>
    <definedName name="A5_G412237">#REF!</definedName>
    <definedName name="A5_G412238" localSheetId="33">#REF!</definedName>
    <definedName name="A5_G412238">#REF!</definedName>
    <definedName name="A5_G412239" localSheetId="33">#REF!</definedName>
    <definedName name="A5_G412239">#REF!</definedName>
    <definedName name="A5_G412240" localSheetId="33">#REF!</definedName>
    <definedName name="A5_G412240">#REF!</definedName>
    <definedName name="A5_G412241" localSheetId="33">#REF!</definedName>
    <definedName name="A5_G412241">#REF!</definedName>
    <definedName name="A5_G412242" localSheetId="33">#REF!</definedName>
    <definedName name="A5_G412242">#REF!</definedName>
    <definedName name="A5_G412244" localSheetId="33">#REF!</definedName>
    <definedName name="A5_G412244">#REF!</definedName>
    <definedName name="A5_G412245" localSheetId="33">#REF!</definedName>
    <definedName name="A5_G412245">#REF!</definedName>
    <definedName name="A5_G412247" localSheetId="33">#REF!</definedName>
    <definedName name="A5_G412247">#REF!</definedName>
    <definedName name="A5_G412248" localSheetId="33">#REF!</definedName>
    <definedName name="A5_G412248">#REF!</definedName>
    <definedName name="A5_G412249" localSheetId="33">#REF!</definedName>
    <definedName name="A5_G412249">#REF!</definedName>
    <definedName name="A5_G412251" localSheetId="33">#REF!</definedName>
    <definedName name="A5_G412251">#REF!</definedName>
    <definedName name="A5_G412252" localSheetId="33">#REF!</definedName>
    <definedName name="A5_G412252">#REF!</definedName>
    <definedName name="A5_G412253" localSheetId="33">#REF!</definedName>
    <definedName name="A5_G412253">#REF!</definedName>
    <definedName name="A5_G412254" localSheetId="33">#REF!</definedName>
    <definedName name="A5_G412254">#REF!</definedName>
    <definedName name="A5_G412256" localSheetId="33">#REF!</definedName>
    <definedName name="A5_G412256">#REF!</definedName>
    <definedName name="A5_G412257" localSheetId="33">#REF!</definedName>
    <definedName name="A5_G412257">#REF!</definedName>
    <definedName name="A5_G412258" localSheetId="33">#REF!</definedName>
    <definedName name="A5_G412258">#REF!</definedName>
    <definedName name="A5_G412259" localSheetId="33">#REF!</definedName>
    <definedName name="A5_G412259">#REF!</definedName>
    <definedName name="A5_G412260" localSheetId="33">#REF!</definedName>
    <definedName name="A5_G412260">#REF!</definedName>
    <definedName name="A5_G412264" localSheetId="33">#REF!</definedName>
    <definedName name="A5_G412264">#REF!</definedName>
    <definedName name="A5_G412265" localSheetId="33">#REF!</definedName>
    <definedName name="A5_G412265">#REF!</definedName>
    <definedName name="A5_G412300" localSheetId="33">#REF!</definedName>
    <definedName name="A5_G412300">#REF!</definedName>
    <definedName name="A5_G412301" localSheetId="33">#REF!</definedName>
    <definedName name="A5_G412301">#REF!</definedName>
    <definedName name="A5_G412302" localSheetId="33">#REF!</definedName>
    <definedName name="A5_G412302">#REF!</definedName>
    <definedName name="A5_G412303" localSheetId="33">#REF!</definedName>
    <definedName name="A5_G412303">#REF!</definedName>
    <definedName name="A5_G412304" localSheetId="33">#REF!</definedName>
    <definedName name="A5_G412304">#REF!</definedName>
    <definedName name="A5_G412305" localSheetId="33">#REF!</definedName>
    <definedName name="A5_G412305">#REF!</definedName>
    <definedName name="A5_G412306" localSheetId="33">#REF!</definedName>
    <definedName name="A5_G412306">#REF!</definedName>
    <definedName name="A5_G412307" localSheetId="33">#REF!</definedName>
    <definedName name="A5_G412307">#REF!</definedName>
    <definedName name="A5_G412308" localSheetId="33">#REF!</definedName>
    <definedName name="A5_G412308">#REF!</definedName>
    <definedName name="A5_G412309" localSheetId="33">#REF!</definedName>
    <definedName name="A5_G412309">#REF!</definedName>
    <definedName name="A5_G412310" localSheetId="33">#REF!</definedName>
    <definedName name="A5_G412310">#REF!</definedName>
    <definedName name="A5_G412320" localSheetId="33">#REF!</definedName>
    <definedName name="A5_G412320">#REF!</definedName>
    <definedName name="A5_G412322" localSheetId="33">#REF!</definedName>
    <definedName name="A5_G412322">#REF!</definedName>
    <definedName name="A5_G412323" localSheetId="33">#REF!</definedName>
    <definedName name="A5_G412323">#REF!</definedName>
    <definedName name="A5_G412324" localSheetId="33">#REF!</definedName>
    <definedName name="A5_G412324">#REF!</definedName>
    <definedName name="A5_G412325" localSheetId="33">#REF!</definedName>
    <definedName name="A5_G412325">#REF!</definedName>
    <definedName name="A5_G412326" localSheetId="33">#REF!</definedName>
    <definedName name="A5_G412326">#REF!</definedName>
    <definedName name="A5_G412327" localSheetId="33">#REF!</definedName>
    <definedName name="A5_G412327">#REF!</definedName>
    <definedName name="A5_G412328" localSheetId="33">#REF!</definedName>
    <definedName name="A5_G412328">#REF!</definedName>
    <definedName name="A5_G412329" localSheetId="33">#REF!</definedName>
    <definedName name="A5_G412329">#REF!</definedName>
    <definedName name="A5_G412333" localSheetId="33">#REF!</definedName>
    <definedName name="A5_G412333">#REF!</definedName>
    <definedName name="A5_G412334" localSheetId="33">#REF!</definedName>
    <definedName name="A5_G412334">#REF!</definedName>
    <definedName name="A5_G412335" localSheetId="33">#REF!</definedName>
    <definedName name="A5_G412335">#REF!</definedName>
    <definedName name="A5_G412336" localSheetId="33">#REF!</definedName>
    <definedName name="A5_G412336">#REF!</definedName>
    <definedName name="A5_G412337" localSheetId="33">#REF!</definedName>
    <definedName name="A5_G412337">#REF!</definedName>
    <definedName name="A5_G412338" localSheetId="33">#REF!</definedName>
    <definedName name="A5_G412338">#REF!</definedName>
    <definedName name="A5_G412339" localSheetId="33">#REF!</definedName>
    <definedName name="A5_G412339">#REF!</definedName>
    <definedName name="A5_G412340" localSheetId="33">#REF!</definedName>
    <definedName name="A5_G412340">#REF!</definedName>
    <definedName name="A5_G412341" localSheetId="33">#REF!</definedName>
    <definedName name="A5_G412341">#REF!</definedName>
    <definedName name="A5_G412342" localSheetId="33">#REF!</definedName>
    <definedName name="A5_G412342">#REF!</definedName>
    <definedName name="A5_G412343" localSheetId="33">#REF!</definedName>
    <definedName name="A5_G412343">#REF!</definedName>
    <definedName name="A5_G412410" localSheetId="33">#REF!</definedName>
    <definedName name="A5_G412410">#REF!</definedName>
    <definedName name="A5_G412414" localSheetId="33">#REF!</definedName>
    <definedName name="A5_G412414">#REF!</definedName>
    <definedName name="A5_G412422" localSheetId="33">#REF!</definedName>
    <definedName name="A5_G412422">#REF!</definedName>
    <definedName name="A5_G412423" localSheetId="33">#REF!</definedName>
    <definedName name="A5_G412423">#REF!</definedName>
    <definedName name="A5_G412424" localSheetId="33">#REF!</definedName>
    <definedName name="A5_G412424">#REF!</definedName>
    <definedName name="A5_G412426" localSheetId="33">#REF!</definedName>
    <definedName name="A5_G412426">#REF!</definedName>
    <definedName name="A5_G412610" localSheetId="33">#REF!</definedName>
    <definedName name="A5_G412610">#REF!</definedName>
    <definedName name="A5_G412800" localSheetId="33">#REF!</definedName>
    <definedName name="A5_G412800">#REF!</definedName>
    <definedName name="A5_G412801" localSheetId="33">#REF!</definedName>
    <definedName name="A5_G412801">#REF!</definedName>
    <definedName name="A5_G412802" localSheetId="33">#REF!</definedName>
    <definedName name="A5_G412802">#REF!</definedName>
    <definedName name="A5_G412803" localSheetId="33">#REF!</definedName>
    <definedName name="A5_G412803">#REF!</definedName>
    <definedName name="A5_G412804" localSheetId="33">#REF!</definedName>
    <definedName name="A5_G412804">#REF!</definedName>
    <definedName name="A5_G412806" localSheetId="33">#REF!</definedName>
    <definedName name="A5_G412806">#REF!</definedName>
    <definedName name="A5_G412807" localSheetId="33">#REF!</definedName>
    <definedName name="A5_G412807">#REF!</definedName>
    <definedName name="A5_G412808" localSheetId="33">#REF!</definedName>
    <definedName name="A5_G412808">#REF!</definedName>
    <definedName name="A5_G412809" localSheetId="33">#REF!</definedName>
    <definedName name="A5_G412809">#REF!</definedName>
    <definedName name="A5_G412814" localSheetId="33">#REF!</definedName>
    <definedName name="A5_G412814">#REF!</definedName>
    <definedName name="A5_G412816" localSheetId="33">#REF!</definedName>
    <definedName name="A5_G412816">#REF!</definedName>
    <definedName name="A5_G412817" localSheetId="33">#REF!</definedName>
    <definedName name="A5_G412817">#REF!</definedName>
    <definedName name="A5_G412818" localSheetId="33">#REF!</definedName>
    <definedName name="A5_G412818">#REF!</definedName>
    <definedName name="A5_G412819" localSheetId="33">#REF!</definedName>
    <definedName name="A5_G412819">#REF!</definedName>
    <definedName name="A5_G412821" localSheetId="33">#REF!</definedName>
    <definedName name="A5_G412821">#REF!</definedName>
    <definedName name="A5_G412822" localSheetId="33">#REF!</definedName>
    <definedName name="A5_G412822">#REF!</definedName>
    <definedName name="A5_G412823" localSheetId="33">#REF!</definedName>
    <definedName name="A5_G412823">#REF!</definedName>
    <definedName name="A5_G412824" localSheetId="33">#REF!</definedName>
    <definedName name="A5_G412824">#REF!</definedName>
    <definedName name="A5_G412825" localSheetId="33">#REF!</definedName>
    <definedName name="A5_G412825">#REF!</definedName>
    <definedName name="A5_G412826" localSheetId="33">#REF!</definedName>
    <definedName name="A5_G412826">#REF!</definedName>
    <definedName name="A5_G412831" localSheetId="33">#REF!</definedName>
    <definedName name="A5_G412831">#REF!</definedName>
    <definedName name="A5_G412832" localSheetId="33">#REF!</definedName>
    <definedName name="A5_G412832">#REF!</definedName>
    <definedName name="A5_G412833" localSheetId="33">#REF!</definedName>
    <definedName name="A5_G412833">#REF!</definedName>
    <definedName name="A5_G413010" localSheetId="33">#REF!</definedName>
    <definedName name="A5_G413010">#REF!</definedName>
    <definedName name="A5_G413060" localSheetId="33">#REF!</definedName>
    <definedName name="A5_G413060">#REF!</definedName>
    <definedName name="A5_G415010" localSheetId="33">#REF!</definedName>
    <definedName name="A5_G415010">#REF!</definedName>
    <definedName name="A5_G420010" localSheetId="33">#REF!</definedName>
    <definedName name="A5_G420010">#REF!</definedName>
    <definedName name="A5_G420011" localSheetId="33">#REF!</definedName>
    <definedName name="A5_G420011">#REF!</definedName>
    <definedName name="A5_G420012" localSheetId="33">#REF!</definedName>
    <definedName name="A5_G420012">#REF!</definedName>
    <definedName name="A5_G420014" localSheetId="33">#REF!</definedName>
    <definedName name="A5_G420014">#REF!</definedName>
    <definedName name="A5_G420015" localSheetId="33">#REF!</definedName>
    <definedName name="A5_G420015">#REF!</definedName>
    <definedName name="A5_G420016" localSheetId="33">#REF!</definedName>
    <definedName name="A5_G420016">#REF!</definedName>
    <definedName name="A5_G420017" localSheetId="33">#REF!</definedName>
    <definedName name="A5_G420017">#REF!</definedName>
    <definedName name="A5_G420019" localSheetId="33">#REF!</definedName>
    <definedName name="A5_G420019">#REF!</definedName>
    <definedName name="A5_G420020" localSheetId="33">#REF!</definedName>
    <definedName name="A5_G420020">#REF!</definedName>
    <definedName name="A5_G420026" localSheetId="33">#REF!</definedName>
    <definedName name="A5_G420026">#REF!</definedName>
    <definedName name="A5_G420027" localSheetId="33">#REF!</definedName>
    <definedName name="A5_G420027">#REF!</definedName>
    <definedName name="A5_G420028" localSheetId="33">#REF!</definedName>
    <definedName name="A5_G420028">#REF!</definedName>
    <definedName name="A5_G420030" localSheetId="33">#REF!</definedName>
    <definedName name="A5_G420030">#REF!</definedName>
    <definedName name="A5_G420031" localSheetId="33">#REF!</definedName>
    <definedName name="A5_G420031">#REF!</definedName>
    <definedName name="A5_G420032" localSheetId="33">#REF!</definedName>
    <definedName name="A5_G420032">#REF!</definedName>
    <definedName name="A5_G420033" localSheetId="33">#REF!</definedName>
    <definedName name="A5_G420033">#REF!</definedName>
    <definedName name="A5_G421012" localSheetId="33">#REF!</definedName>
    <definedName name="A5_G421012">#REF!</definedName>
    <definedName name="A5_G421016" localSheetId="33">#REF!</definedName>
    <definedName name="A5_G421016">#REF!</definedName>
    <definedName name="A5_G421020" localSheetId="33">#REF!</definedName>
    <definedName name="A5_G421020">#REF!</definedName>
    <definedName name="A5_G421021" localSheetId="33">#REF!</definedName>
    <definedName name="A5_G421021">#REF!</definedName>
    <definedName name="A5_G421022" localSheetId="33">#REF!</definedName>
    <definedName name="A5_G421022">#REF!</definedName>
    <definedName name="A5_G421023" localSheetId="33">#REF!</definedName>
    <definedName name="A5_G421023">#REF!</definedName>
    <definedName name="A5_G421024" localSheetId="33">#REF!</definedName>
    <definedName name="A5_G421024">#REF!</definedName>
    <definedName name="A5_G421027" localSheetId="33">#REF!</definedName>
    <definedName name="A5_G421027">#REF!</definedName>
    <definedName name="A5_G421030" localSheetId="33">#REF!</definedName>
    <definedName name="A5_G421030">#REF!</definedName>
    <definedName name="A5_G421031" localSheetId="33">#REF!</definedName>
    <definedName name="A5_G421031">#REF!</definedName>
    <definedName name="A5_G421032" localSheetId="33">#REF!</definedName>
    <definedName name="A5_G421032">#REF!</definedName>
    <definedName name="A5_G421034" localSheetId="33">#REF!</definedName>
    <definedName name="A5_G421034">#REF!</definedName>
    <definedName name="A5_G421035" localSheetId="33">#REF!</definedName>
    <definedName name="A5_G421035">#REF!</definedName>
    <definedName name="A5_G421038" localSheetId="33">#REF!</definedName>
    <definedName name="A5_G421038">#REF!</definedName>
    <definedName name="A5_G421040" localSheetId="33">#REF!</definedName>
    <definedName name="A5_G421040">#REF!</definedName>
    <definedName name="A5_G421042" localSheetId="33">#REF!</definedName>
    <definedName name="A5_G421042">#REF!</definedName>
    <definedName name="A5_G421060" localSheetId="33">#REF!</definedName>
    <definedName name="A5_G421060">#REF!</definedName>
    <definedName name="A5_G421061" localSheetId="33">#REF!</definedName>
    <definedName name="A5_G421061">#REF!</definedName>
    <definedName name="A5_G421063" localSheetId="33">#REF!</definedName>
    <definedName name="A5_G421063">#REF!</definedName>
    <definedName name="A5_G421064" localSheetId="33">#REF!</definedName>
    <definedName name="A5_G421064">#REF!</definedName>
    <definedName name="A5_G421065" localSheetId="33">#REF!</definedName>
    <definedName name="A5_G421065">#REF!</definedName>
    <definedName name="A5_G421066" localSheetId="33">#REF!</definedName>
    <definedName name="A5_G421066">#REF!</definedName>
    <definedName name="A5_G421067" localSheetId="33">#REF!</definedName>
    <definedName name="A5_G421067">#REF!</definedName>
    <definedName name="A5_G421068" localSheetId="33">#REF!</definedName>
    <definedName name="A5_G421068">#REF!</definedName>
    <definedName name="A5_G421071" localSheetId="33">#REF!</definedName>
    <definedName name="A5_G421071">#REF!</definedName>
    <definedName name="A5_G424020" localSheetId="33">#REF!</definedName>
    <definedName name="A5_G424020">#REF!</definedName>
    <definedName name="A5_G424030" localSheetId="33">#REF!</definedName>
    <definedName name="A5_G424030">#REF!</definedName>
    <definedName name="A5_G430010" localSheetId="33">#REF!</definedName>
    <definedName name="A5_G430010">#REF!</definedName>
    <definedName name="A5_G432010" localSheetId="33">#REF!</definedName>
    <definedName name="A5_G432010">#REF!</definedName>
    <definedName name="A5_G434010" localSheetId="33">#REF!</definedName>
    <definedName name="A5_G434010">#REF!</definedName>
    <definedName name="A5_G434020" localSheetId="33">#REF!</definedName>
    <definedName name="A5_G434020">#REF!</definedName>
    <definedName name="A5_G443010" localSheetId="33">#REF!</definedName>
    <definedName name="A5_G443010">#REF!</definedName>
    <definedName name="A5_G443012" localSheetId="33">#REF!</definedName>
    <definedName name="A5_G443012">#REF!</definedName>
    <definedName name="A5_G443013" localSheetId="33">#REF!</definedName>
    <definedName name="A5_G443013">#REF!</definedName>
    <definedName name="A5_G443014" localSheetId="33">#REF!</definedName>
    <definedName name="A5_G443014">#REF!</definedName>
    <definedName name="A5_G443016" localSheetId="33">#REF!</definedName>
    <definedName name="A5_G443016">#REF!</definedName>
    <definedName name="A5_G443020" localSheetId="33">#REF!</definedName>
    <definedName name="A5_G443020">#REF!</definedName>
    <definedName name="A5_G443021" localSheetId="33">#REF!</definedName>
    <definedName name="A5_G443021">#REF!</definedName>
    <definedName name="A5_G443022" localSheetId="33">#REF!</definedName>
    <definedName name="A5_G443022">#REF!</definedName>
    <definedName name="A5_G443023" localSheetId="33">#REF!</definedName>
    <definedName name="A5_G443023">#REF!</definedName>
    <definedName name="A5_G443024" localSheetId="33">#REF!</definedName>
    <definedName name="A5_G443024">#REF!</definedName>
    <definedName name="A5_G443025" localSheetId="33">#REF!</definedName>
    <definedName name="A5_G443025">#REF!</definedName>
    <definedName name="A5_G443026" localSheetId="33">#REF!</definedName>
    <definedName name="A5_G443026">#REF!</definedName>
    <definedName name="A5_G443027" localSheetId="33">#REF!</definedName>
    <definedName name="A5_G443027">#REF!</definedName>
    <definedName name="A5_G443029" localSheetId="33">#REF!</definedName>
    <definedName name="A5_G443029">#REF!</definedName>
    <definedName name="A5_G443032" localSheetId="33">#REF!</definedName>
    <definedName name="A5_G443032">#REF!</definedName>
    <definedName name="A5_G443033" localSheetId="33">#REF!</definedName>
    <definedName name="A5_G443033">#REF!</definedName>
    <definedName name="A5_G443035" localSheetId="33">#REF!</definedName>
    <definedName name="A5_G443035">#REF!</definedName>
    <definedName name="A5_G443110" localSheetId="33">#REF!</definedName>
    <definedName name="A5_G443110">#REF!</definedName>
    <definedName name="A5_G443120" localSheetId="33">#REF!</definedName>
    <definedName name="A5_G443120">#REF!</definedName>
    <definedName name="A5_G443160" localSheetId="33">#REF!</definedName>
    <definedName name="A5_G443160">#REF!</definedName>
    <definedName name="A5_G443170" localSheetId="33">#REF!</definedName>
    <definedName name="A5_G443170">#REF!</definedName>
    <definedName name="A5_G443180" localSheetId="33">#REF!</definedName>
    <definedName name="A5_G443180">#REF!</definedName>
    <definedName name="A5_G443210" localSheetId="33">#REF!</definedName>
    <definedName name="A5_G443210">#REF!</definedName>
    <definedName name="A5_G443270" localSheetId="33">#REF!</definedName>
    <definedName name="A5_G443270">#REF!</definedName>
    <definedName name="A5_G443280" localSheetId="33">#REF!</definedName>
    <definedName name="A5_G443280">#REF!</definedName>
    <definedName name="A5_G443310" localSheetId="33">#REF!</definedName>
    <definedName name="A5_G443310">#REF!</definedName>
    <definedName name="A5_G444061" localSheetId="33">#REF!</definedName>
    <definedName name="A5_G444061">#REF!</definedName>
    <definedName name="A5_G444310" localSheetId="33">#REF!</definedName>
    <definedName name="A5_G444310">#REF!</definedName>
    <definedName name="A5_G445006" localSheetId="33">#REF!</definedName>
    <definedName name="A5_G445006">#REF!</definedName>
    <definedName name="A5_G445010" localSheetId="33">#REF!</definedName>
    <definedName name="A5_G445010">#REF!</definedName>
    <definedName name="A5_G445011" localSheetId="33">#REF!</definedName>
    <definedName name="A5_G445011">#REF!</definedName>
    <definedName name="A5_G445012" localSheetId="33">#REF!</definedName>
    <definedName name="A5_G445012">#REF!</definedName>
    <definedName name="A5_G445025" localSheetId="33">#REF!</definedName>
    <definedName name="A5_G445025">#REF!</definedName>
    <definedName name="A5_G480010" localSheetId="33">#REF!</definedName>
    <definedName name="A5_G480010">#REF!</definedName>
    <definedName name="A5_G481010" localSheetId="33">#REF!</definedName>
    <definedName name="A5_G481010">#REF!</definedName>
    <definedName name="A5_G482010" localSheetId="33">#REF!</definedName>
    <definedName name="A5_G482010">#REF!</definedName>
    <definedName name="A5_G482012" localSheetId="33">#REF!</definedName>
    <definedName name="A5_G482012">#REF!</definedName>
    <definedName name="A5_G483010" localSheetId="33">#REF!</definedName>
    <definedName name="A5_G483010">#REF!</definedName>
    <definedName name="A5_G483510" localSheetId="33">#REF!</definedName>
    <definedName name="A5_G483510">#REF!</definedName>
    <definedName name="A5_G484010" localSheetId="33">#REF!</definedName>
    <definedName name="A5_G484010">#REF!</definedName>
    <definedName name="A5_G484011" localSheetId="33">#REF!</definedName>
    <definedName name="A5_G484011">#REF!</definedName>
    <definedName name="A5_G484012" localSheetId="33">#REF!</definedName>
    <definedName name="A5_G484012">#REF!</definedName>
    <definedName name="A5_G485010" localSheetId="33">#REF!</definedName>
    <definedName name="A5_G485010">#REF!</definedName>
    <definedName name="A5_G487010" localSheetId="33">#REF!</definedName>
    <definedName name="A5_G487010">#REF!</definedName>
    <definedName name="A5_G488010" localSheetId="33">#REF!</definedName>
    <definedName name="A5_G488010">#REF!</definedName>
    <definedName name="A5_G489010" localSheetId="33">#REF!</definedName>
    <definedName name="A5_G489010">#REF!</definedName>
    <definedName name="A5_G490010" localSheetId="33">#REF!</definedName>
    <definedName name="A5_G490010">#REF!</definedName>
    <definedName name="A5_G491010" localSheetId="33">#REF!</definedName>
    <definedName name="A5_G491010">#REF!</definedName>
    <definedName name="A5_G491011" localSheetId="33">#REF!</definedName>
    <definedName name="A5_G491011">#REF!</definedName>
    <definedName name="A5_G491020" localSheetId="33">#REF!</definedName>
    <definedName name="A5_G491020">#REF!</definedName>
    <definedName name="A5_G491030" localSheetId="33">#REF!</definedName>
    <definedName name="A5_G491030">#REF!</definedName>
    <definedName name="A5_G491040" localSheetId="33">#REF!</definedName>
    <definedName name="A5_G491040">#REF!</definedName>
    <definedName name="A5_G500135" localSheetId="33">#REF!</definedName>
    <definedName name="A5_G500135">#REF!</definedName>
    <definedName name="A5_G500140" localSheetId="33">#REF!</definedName>
    <definedName name="A5_G500140">#REF!</definedName>
    <definedName name="A5_G500150" localSheetId="33">#REF!</definedName>
    <definedName name="A5_G500150">#REF!</definedName>
    <definedName name="A5_G500160" localSheetId="33">#REF!</definedName>
    <definedName name="A5_G500160">#REF!</definedName>
    <definedName name="A5_G500165" localSheetId="33">#REF!</definedName>
    <definedName name="A5_G500165">#REF!</definedName>
    <definedName name="A5_G500170" localSheetId="33">#REF!</definedName>
    <definedName name="A5_G500170">#REF!</definedName>
    <definedName name="A5_G500180" localSheetId="33">#REF!</definedName>
    <definedName name="A5_G500180">#REF!</definedName>
    <definedName name="A5_G501020" localSheetId="33">#REF!</definedName>
    <definedName name="A5_G501020">#REF!</definedName>
    <definedName name="A5_G504010" localSheetId="33">#REF!</definedName>
    <definedName name="A5_G504010">#REF!</definedName>
    <definedName name="A5_G504011" localSheetId="33">#REF!</definedName>
    <definedName name="A5_G504011">#REF!</definedName>
    <definedName name="A5_G504012" localSheetId="33">#REF!</definedName>
    <definedName name="A5_G504012">#REF!</definedName>
    <definedName name="A5_G504013" localSheetId="33">#REF!</definedName>
    <definedName name="A5_G504013">#REF!</definedName>
    <definedName name="A5_G504014" localSheetId="33">#REF!</definedName>
    <definedName name="A5_G504014">#REF!</definedName>
    <definedName name="A5_G504016" localSheetId="33">#REF!</definedName>
    <definedName name="A5_G504016">#REF!</definedName>
    <definedName name="A5_G504019" localSheetId="33">#REF!</definedName>
    <definedName name="A5_G504019">#REF!</definedName>
    <definedName name="A5_G504022" localSheetId="33">#REF!</definedName>
    <definedName name="A5_G504022">#REF!</definedName>
    <definedName name="A5_G504023" localSheetId="33">#REF!</definedName>
    <definedName name="A5_G504023">#REF!</definedName>
    <definedName name="A5_G504024" localSheetId="33">#REF!</definedName>
    <definedName name="A5_G504024">#REF!</definedName>
    <definedName name="A5_G504030" localSheetId="33">#REF!</definedName>
    <definedName name="A5_G504030">#REF!</definedName>
    <definedName name="A5_G504042" localSheetId="33">#REF!</definedName>
    <definedName name="A5_G504042">#REF!</definedName>
    <definedName name="A5_G504044" localSheetId="33">#REF!</definedName>
    <definedName name="A5_G504044">#REF!</definedName>
    <definedName name="A5_G504046" localSheetId="33">#REF!</definedName>
    <definedName name="A5_G504046">#REF!</definedName>
    <definedName name="A5_G504047" localSheetId="33">#REF!</definedName>
    <definedName name="A5_G504047">#REF!</definedName>
    <definedName name="A5_G504054" localSheetId="33">#REF!</definedName>
    <definedName name="A5_G504054">#REF!</definedName>
    <definedName name="A5_G504056" localSheetId="33">#REF!</definedName>
    <definedName name="A5_G504056">#REF!</definedName>
    <definedName name="A5_G505005" localSheetId="33">#REF!</definedName>
    <definedName name="A5_G505005">#REF!</definedName>
    <definedName name="A5_G505007" localSheetId="33">#REF!</definedName>
    <definedName name="A5_G505007">#REF!</definedName>
    <definedName name="A5_G505008" localSheetId="33">#REF!</definedName>
    <definedName name="A5_G505008">#REF!</definedName>
    <definedName name="A5_G505009" localSheetId="33">#REF!</definedName>
    <definedName name="A5_G505009">#REF!</definedName>
    <definedName name="A5_G505010" localSheetId="33">#REF!</definedName>
    <definedName name="A5_G505010">#REF!</definedName>
    <definedName name="A5_G505011" localSheetId="33">#REF!</definedName>
    <definedName name="A5_G505011">#REF!</definedName>
    <definedName name="A5_G505012" localSheetId="33">#REF!</definedName>
    <definedName name="A5_G505012">#REF!</definedName>
    <definedName name="A5_G505013" localSheetId="33">#REF!</definedName>
    <definedName name="A5_G505013">#REF!</definedName>
    <definedName name="A5_G505014" localSheetId="33">#REF!</definedName>
    <definedName name="A5_G505014">#REF!</definedName>
    <definedName name="A5_G505015" localSheetId="33">#REF!</definedName>
    <definedName name="A5_G505015">#REF!</definedName>
    <definedName name="A5_G505016" localSheetId="33">#REF!</definedName>
    <definedName name="A5_G505016">#REF!</definedName>
    <definedName name="A5_G505017" localSheetId="33">#REF!</definedName>
    <definedName name="A5_G505017">#REF!</definedName>
    <definedName name="A5_G505018" localSheetId="33">#REF!</definedName>
    <definedName name="A5_G505018">#REF!</definedName>
    <definedName name="A5_G505020" localSheetId="33">#REF!</definedName>
    <definedName name="A5_G505020">#REF!</definedName>
    <definedName name="A5_G505021" localSheetId="33">#REF!</definedName>
    <definedName name="A5_G505021">#REF!</definedName>
    <definedName name="A5_G505024" localSheetId="33">#REF!</definedName>
    <definedName name="A5_G505024">#REF!</definedName>
    <definedName name="A5_G505026" localSheetId="33">#REF!</definedName>
    <definedName name="A5_G505026">#REF!</definedName>
    <definedName name="A5_G505029" localSheetId="33">#REF!</definedName>
    <definedName name="A5_G505029">#REF!</definedName>
    <definedName name="A5_G505030" localSheetId="33">#REF!</definedName>
    <definedName name="A5_G505030">#REF!</definedName>
    <definedName name="A5_G505040" localSheetId="33">#REF!</definedName>
    <definedName name="A5_G505040">#REF!</definedName>
    <definedName name="A5_G505070" localSheetId="33">#REF!</definedName>
    <definedName name="A5_G505070">#REF!</definedName>
    <definedName name="A5_G505080" localSheetId="33">#REF!</definedName>
    <definedName name="A5_G505080">#REF!</definedName>
    <definedName name="A5_G505081" localSheetId="33">#REF!</definedName>
    <definedName name="A5_G505081">#REF!</definedName>
    <definedName name="A5_G505090" localSheetId="33">#REF!</definedName>
    <definedName name="A5_G505090">#REF!</definedName>
    <definedName name="A5_G505100" localSheetId="33">#REF!</definedName>
    <definedName name="A5_G505100">#REF!</definedName>
    <definedName name="A5_G505110" localSheetId="33">#REF!</definedName>
    <definedName name="A5_G505110">#REF!</definedName>
    <definedName name="A5_G505132" localSheetId="33">#REF!</definedName>
    <definedName name="A5_G505132">#REF!</definedName>
    <definedName name="A5_G505146" localSheetId="33">#REF!</definedName>
    <definedName name="A5_G505146">#REF!</definedName>
    <definedName name="A5_G505163" localSheetId="33">#REF!</definedName>
    <definedName name="A5_G505163">#REF!</definedName>
    <definedName name="A5_G505164" localSheetId="33">#REF!</definedName>
    <definedName name="A5_G505164">#REF!</definedName>
    <definedName name="A5_G505165" localSheetId="33">#REF!</definedName>
    <definedName name="A5_G505165">#REF!</definedName>
    <definedName name="A5_G505166" localSheetId="33">#REF!</definedName>
    <definedName name="A5_G505166">#REF!</definedName>
    <definedName name="A5_G505168" localSheetId="33">#REF!</definedName>
    <definedName name="A5_G505168">#REF!</definedName>
    <definedName name="A5_G505172" localSheetId="33">#REF!</definedName>
    <definedName name="A5_G505172">#REF!</definedName>
    <definedName name="A5_G505184" localSheetId="33">#REF!</definedName>
    <definedName name="A5_G505184">#REF!</definedName>
    <definedName name="A5_G505222" localSheetId="33">#REF!</definedName>
    <definedName name="A5_G505222">#REF!</definedName>
    <definedName name="A5_G505242" localSheetId="33">#REF!</definedName>
    <definedName name="A5_G505242">#REF!</definedName>
    <definedName name="A5_G505246" localSheetId="33">#REF!</definedName>
    <definedName name="A5_G505246">#REF!</definedName>
    <definedName name="A5_G505247" localSheetId="33">#REF!</definedName>
    <definedName name="A5_G505247">#REF!</definedName>
    <definedName name="A5_G506001" localSheetId="33">#REF!</definedName>
    <definedName name="A5_G506001">#REF!</definedName>
    <definedName name="A5_G506002" localSheetId="33">#REF!</definedName>
    <definedName name="A5_G506002">#REF!</definedName>
    <definedName name="A5_G506010" localSheetId="33">#REF!</definedName>
    <definedName name="A5_G506010">#REF!</definedName>
    <definedName name="A5_G506012" localSheetId="33">#REF!</definedName>
    <definedName name="A5_G506012">#REF!</definedName>
    <definedName name="A5_G506013" localSheetId="33">#REF!</definedName>
    <definedName name="A5_G506013">#REF!</definedName>
    <definedName name="A5_G507010" localSheetId="33">#REF!</definedName>
    <definedName name="A5_G507010">#REF!</definedName>
    <definedName name="A5_G507036" localSheetId="33">#REF!</definedName>
    <definedName name="A5_G507036">#REF!</definedName>
    <definedName name="A5_G507510" localSheetId="33">#REF!</definedName>
    <definedName name="A5_G507510">#REF!</definedName>
    <definedName name="A5_G507511" localSheetId="33">#REF!</definedName>
    <definedName name="A5_G507511">#REF!</definedName>
    <definedName name="A5_G507513" localSheetId="33">#REF!</definedName>
    <definedName name="A5_G507513">#REF!</definedName>
    <definedName name="A5_G507514" localSheetId="33">#REF!</definedName>
    <definedName name="A5_G507514">#REF!</definedName>
    <definedName name="A5_G507517" localSheetId="33">#REF!</definedName>
    <definedName name="A5_G507517">#REF!</definedName>
    <definedName name="A5_G507519" localSheetId="33">#REF!</definedName>
    <definedName name="A5_G507519">#REF!</definedName>
    <definedName name="A5_G508010" localSheetId="33">#REF!</definedName>
    <definedName name="A5_G508010">#REF!</definedName>
    <definedName name="A5_G508020" localSheetId="33">#REF!</definedName>
    <definedName name="A5_G508020">#REF!</definedName>
    <definedName name="A5_G508995" localSheetId="33">#REF!</definedName>
    <definedName name="A5_G508995">#REF!</definedName>
    <definedName name="A5_G508998" localSheetId="33">#REF!</definedName>
    <definedName name="A5_G508998">#REF!</definedName>
    <definedName name="A5_G508999" localSheetId="33">#REF!</definedName>
    <definedName name="A5_G508999">#REF!</definedName>
    <definedName name="A5_G509005" localSheetId="33">#REF!</definedName>
    <definedName name="A5_G509005">#REF!</definedName>
    <definedName name="A5_G509040" localSheetId="33">#REF!</definedName>
    <definedName name="A5_G509040">#REF!</definedName>
    <definedName name="A5_G509061" localSheetId="33">#REF!</definedName>
    <definedName name="A5_G509061">#REF!</definedName>
    <definedName name="A5_G510010" localSheetId="33">#REF!</definedName>
    <definedName name="A5_G510010">#REF!</definedName>
    <definedName name="A5_G510020" localSheetId="33">#REF!</definedName>
    <definedName name="A5_G510020">#REF!</definedName>
    <definedName name="A5_G511010" localSheetId="33">#REF!</definedName>
    <definedName name="A5_G511010">#REF!</definedName>
    <definedName name="A5_G513010" localSheetId="33">#REF!</definedName>
    <definedName name="A5_G513010">#REF!</definedName>
    <definedName name="A5_G513030" localSheetId="33">#REF!</definedName>
    <definedName name="A5_G513030">#REF!</definedName>
    <definedName name="A5_G513031" localSheetId="33">#REF!</definedName>
    <definedName name="A5_G513031">#REF!</definedName>
    <definedName name="A5_G515040" localSheetId="33">#REF!</definedName>
    <definedName name="A5_G515040">#REF!</definedName>
    <definedName name="A5_G515042" localSheetId="33">#REF!</definedName>
    <definedName name="A5_G515042">#REF!</definedName>
    <definedName name="A5_G515044" localSheetId="33">#REF!</definedName>
    <definedName name="A5_G515044">#REF!</definedName>
    <definedName name="A5_G515050" localSheetId="33">#REF!</definedName>
    <definedName name="A5_G515050">#REF!</definedName>
    <definedName name="A5_G515052" localSheetId="33">#REF!</definedName>
    <definedName name="A5_G515052">#REF!</definedName>
    <definedName name="A5_G515053" localSheetId="33">#REF!</definedName>
    <definedName name="A5_G515053">#REF!</definedName>
    <definedName name="A5_G515054" localSheetId="33">#REF!</definedName>
    <definedName name="A5_G515054">#REF!</definedName>
    <definedName name="A5_G515055" localSheetId="33">#REF!</definedName>
    <definedName name="A5_G515055">#REF!</definedName>
    <definedName name="A5_G515056" localSheetId="33">#REF!</definedName>
    <definedName name="A5_G515056">#REF!</definedName>
    <definedName name="A5_G515070" localSheetId="33">#REF!</definedName>
    <definedName name="A5_G515070">#REF!</definedName>
    <definedName name="A5_G515080" localSheetId="33">#REF!</definedName>
    <definedName name="A5_G515080">#REF!</definedName>
    <definedName name="A5_G517500" localSheetId="33">#REF!</definedName>
    <definedName name="A5_G517500">#REF!</definedName>
    <definedName name="A5_G517987" localSheetId="33">#REF!</definedName>
    <definedName name="A5_G517987">#REF!</definedName>
    <definedName name="A5_G517988" localSheetId="33">#REF!</definedName>
    <definedName name="A5_G517988">#REF!</definedName>
    <definedName name="A5_G517989" localSheetId="33">#REF!</definedName>
    <definedName name="A5_G517989">#REF!</definedName>
    <definedName name="A5_G517990" localSheetId="33">#REF!</definedName>
    <definedName name="A5_G517990">#REF!</definedName>
    <definedName name="A5_G517991" localSheetId="33">#REF!</definedName>
    <definedName name="A5_G517991">#REF!</definedName>
    <definedName name="A5_G517992" localSheetId="33">#REF!</definedName>
    <definedName name="A5_G517992">#REF!</definedName>
    <definedName name="A5_G517994" localSheetId="33">#REF!</definedName>
    <definedName name="A5_G517994">#REF!</definedName>
    <definedName name="A5_G517995" localSheetId="33">#REF!</definedName>
    <definedName name="A5_G517995">#REF!</definedName>
    <definedName name="A5_G517996" localSheetId="33">#REF!</definedName>
    <definedName name="A5_G517996">#REF!</definedName>
    <definedName name="A5_G517997" localSheetId="33">#REF!</definedName>
    <definedName name="A5_G517997">#REF!</definedName>
    <definedName name="A5_G517998" localSheetId="33">#REF!</definedName>
    <definedName name="A5_G517998">#REF!</definedName>
    <definedName name="A5_G517999" localSheetId="33">#REF!</definedName>
    <definedName name="A5_G517999">#REF!</definedName>
    <definedName name="A5_G518010" localSheetId="33">#REF!</definedName>
    <definedName name="A5_G518010">#REF!</definedName>
    <definedName name="A5_G518015" localSheetId="33">#REF!</definedName>
    <definedName name="A5_G518015">#REF!</definedName>
    <definedName name="A5_G518020" localSheetId="33">#REF!</definedName>
    <definedName name="A5_G518020">#REF!</definedName>
    <definedName name="A5_G518030" localSheetId="33">#REF!</definedName>
    <definedName name="A5_G518030">#REF!</definedName>
    <definedName name="A5_G518070" localSheetId="33">#REF!</definedName>
    <definedName name="A5_G518070">#REF!</definedName>
    <definedName name="A5_G518090" localSheetId="33">#REF!</definedName>
    <definedName name="A5_G518090">#REF!</definedName>
    <definedName name="A5_G518130" localSheetId="33">#REF!</definedName>
    <definedName name="A5_G518130">#REF!</definedName>
    <definedName name="A5_G518160" localSheetId="33">#REF!</definedName>
    <definedName name="A5_G518160">#REF!</definedName>
    <definedName name="A5_G518161" localSheetId="33">#REF!</definedName>
    <definedName name="A5_G518161">#REF!</definedName>
    <definedName name="A5_G518162" localSheetId="33">#REF!</definedName>
    <definedName name="A5_G518162">#REF!</definedName>
    <definedName name="A5_G518163" localSheetId="33">#REF!</definedName>
    <definedName name="A5_G518163">#REF!</definedName>
    <definedName name="A5_G518164" localSheetId="33">#REF!</definedName>
    <definedName name="A5_G518164">#REF!</definedName>
    <definedName name="A5_G518165" localSheetId="33">#REF!</definedName>
    <definedName name="A5_G518165">#REF!</definedName>
    <definedName name="A5_G521989" localSheetId="33">#REF!</definedName>
    <definedName name="A5_G521989">#REF!</definedName>
    <definedName name="A5_G521990" localSheetId="33">#REF!</definedName>
    <definedName name="A5_G521990">#REF!</definedName>
    <definedName name="A5_G521991" localSheetId="33">#REF!</definedName>
    <definedName name="A5_G521991">#REF!</definedName>
    <definedName name="A5_G521994" localSheetId="33">#REF!</definedName>
    <definedName name="A5_G521994">#REF!</definedName>
    <definedName name="A5_G521999" localSheetId="33">#REF!</definedName>
    <definedName name="A5_G521999">#REF!</definedName>
    <definedName name="A5_G522010" localSheetId="33">#REF!</definedName>
    <definedName name="A5_G522010">#REF!</definedName>
    <definedName name="A5_G522020" localSheetId="33">#REF!</definedName>
    <definedName name="A5_G522020">#REF!</definedName>
    <definedName name="A5_G522025" localSheetId="33">#REF!</definedName>
    <definedName name="A5_G522025">#REF!</definedName>
    <definedName name="A5_G522030" localSheetId="33">#REF!</definedName>
    <definedName name="A5_G522030">#REF!</definedName>
    <definedName name="A5_G522040" localSheetId="33">#REF!</definedName>
    <definedName name="A5_G522040">#REF!</definedName>
    <definedName name="A5_G522050" localSheetId="33">#REF!</definedName>
    <definedName name="A5_G522050">#REF!</definedName>
    <definedName name="A5_G522060" localSheetId="33">#REF!</definedName>
    <definedName name="A5_G522060">#REF!</definedName>
    <definedName name="A5_G522062" localSheetId="33">#REF!</definedName>
    <definedName name="A5_G522062">#REF!</definedName>
    <definedName name="A5_G522070" localSheetId="33">#REF!</definedName>
    <definedName name="A5_G522070">#REF!</definedName>
    <definedName name="A5_G522080" localSheetId="33">#REF!</definedName>
    <definedName name="A5_G522080">#REF!</definedName>
    <definedName name="A5_G522090" localSheetId="33">#REF!</definedName>
    <definedName name="A5_G522090">#REF!</definedName>
    <definedName name="A5_G522100" localSheetId="33">#REF!</definedName>
    <definedName name="A5_G522100">#REF!</definedName>
    <definedName name="A5_G522110" localSheetId="33">#REF!</definedName>
    <definedName name="A5_G522110">#REF!</definedName>
    <definedName name="A5_G522120" localSheetId="33">#REF!</definedName>
    <definedName name="A5_G522120">#REF!</definedName>
    <definedName name="A5_G522130" localSheetId="33">#REF!</definedName>
    <definedName name="A5_G522130">#REF!</definedName>
    <definedName name="A5_G522140" localSheetId="33">#REF!</definedName>
    <definedName name="A5_G522140">#REF!</definedName>
    <definedName name="A5_G522150" localSheetId="33">#REF!</definedName>
    <definedName name="A5_G522150">#REF!</definedName>
    <definedName name="A5_G523000" localSheetId="33">#REF!</definedName>
    <definedName name="A5_G523000">#REF!</definedName>
    <definedName name="A5_G530010" localSheetId="33">#REF!</definedName>
    <definedName name="A5_G530010">#REF!</definedName>
    <definedName name="A5_G530011" localSheetId="33">#REF!</definedName>
    <definedName name="A5_G530011">#REF!</definedName>
    <definedName name="A5_G530020" localSheetId="33">#REF!</definedName>
    <definedName name="A5_G530020">#REF!</definedName>
    <definedName name="A5_G530030" localSheetId="33">#REF!</definedName>
    <definedName name="A5_G530030">#REF!</definedName>
    <definedName name="A5_G530050" localSheetId="33">#REF!</definedName>
    <definedName name="A5_G530050">#REF!</definedName>
    <definedName name="A5_G530977" localSheetId="33">#REF!</definedName>
    <definedName name="A5_G530977">#REF!</definedName>
    <definedName name="A5_G530978" localSheetId="33">#REF!</definedName>
    <definedName name="A5_G530978">#REF!</definedName>
    <definedName name="A5_G530979" localSheetId="33">#REF!</definedName>
    <definedName name="A5_G530979">#REF!</definedName>
    <definedName name="A5_G530991" localSheetId="33">#REF!</definedName>
    <definedName name="A5_G530991">#REF!</definedName>
    <definedName name="A5_G530992" localSheetId="33">#REF!</definedName>
    <definedName name="A5_G530992">#REF!</definedName>
    <definedName name="A5_G530995" localSheetId="33">#REF!</definedName>
    <definedName name="A5_G530995">#REF!</definedName>
    <definedName name="A5_G530996" localSheetId="33">#REF!</definedName>
    <definedName name="A5_G530996">#REF!</definedName>
    <definedName name="A5_G530997" localSheetId="33">#REF!</definedName>
    <definedName name="A5_G530997">#REF!</definedName>
    <definedName name="A5_G530998" localSheetId="33">#REF!</definedName>
    <definedName name="A5_G530998">#REF!</definedName>
    <definedName name="A5_G530999" localSheetId="33">#REF!</definedName>
    <definedName name="A5_G530999">#REF!</definedName>
    <definedName name="A5_G531010" localSheetId="33">#REF!</definedName>
    <definedName name="A5_G531010">#REF!</definedName>
    <definedName name="A5_G531020" localSheetId="33">#REF!</definedName>
    <definedName name="A5_G531020">#REF!</definedName>
    <definedName name="A5_G531030" localSheetId="33">#REF!</definedName>
    <definedName name="A5_G531030">#REF!</definedName>
    <definedName name="A5_G531040" localSheetId="33">#REF!</definedName>
    <definedName name="A5_G531040">#REF!</definedName>
    <definedName name="A5_G532010" localSheetId="33">#REF!</definedName>
    <definedName name="A5_G532010">#REF!</definedName>
    <definedName name="A5_G532020" localSheetId="33">#REF!</definedName>
    <definedName name="A5_G532020">#REF!</definedName>
    <definedName name="A5_G532040" localSheetId="33">#REF!</definedName>
    <definedName name="A5_G532040">#REF!</definedName>
    <definedName name="A5_G532041" localSheetId="33">#REF!</definedName>
    <definedName name="A5_G532041">#REF!</definedName>
    <definedName name="A5_G532050" localSheetId="33">#REF!</definedName>
    <definedName name="A5_G532050">#REF!</definedName>
    <definedName name="A5_G532060" localSheetId="33">#REF!</definedName>
    <definedName name="A5_G532060">#REF!</definedName>
    <definedName name="A5_G532070" localSheetId="33">#REF!</definedName>
    <definedName name="A5_G532070">#REF!</definedName>
    <definedName name="A5_G532080" localSheetId="33">#REF!</definedName>
    <definedName name="A5_G532080">#REF!</definedName>
    <definedName name="A5_G532090" localSheetId="33">#REF!</definedName>
    <definedName name="A5_G532090">#REF!</definedName>
    <definedName name="A5_G532130" localSheetId="33">#REF!</definedName>
    <definedName name="A5_G532130">#REF!</definedName>
    <definedName name="A5_G533010" localSheetId="33">#REF!</definedName>
    <definedName name="A5_G533010">#REF!</definedName>
    <definedName name="A5_G533020" localSheetId="33">#REF!</definedName>
    <definedName name="A5_G533020">#REF!</definedName>
    <definedName name="A5_G533030" localSheetId="33">#REF!</definedName>
    <definedName name="A5_G533030">#REF!</definedName>
    <definedName name="A5_G534010" localSheetId="33">#REF!</definedName>
    <definedName name="A5_G534010">#REF!</definedName>
    <definedName name="A5_G535010" localSheetId="33">#REF!</definedName>
    <definedName name="A5_G535010">#REF!</definedName>
    <definedName name="A5_G535016" localSheetId="33">#REF!</definedName>
    <definedName name="A5_G535016">#REF!</definedName>
    <definedName name="A5_G535020" localSheetId="33">#REF!</definedName>
    <definedName name="A5_G535020">#REF!</definedName>
    <definedName name="A5_G540000" localSheetId="33">#REF!</definedName>
    <definedName name="A5_G540000">#REF!</definedName>
    <definedName name="A5_G540010" localSheetId="33">#REF!</definedName>
    <definedName name="A5_G540010">#REF!</definedName>
    <definedName name="A5_G540020" localSheetId="33">#REF!</definedName>
    <definedName name="A5_G540020">#REF!</definedName>
    <definedName name="A5_G540030" localSheetId="33">#REF!</definedName>
    <definedName name="A5_G540030">#REF!</definedName>
    <definedName name="A5_G540040" localSheetId="33">#REF!</definedName>
    <definedName name="A5_G540040">#REF!</definedName>
    <definedName name="A5_G540050" localSheetId="33">#REF!</definedName>
    <definedName name="A5_G540050">#REF!</definedName>
    <definedName name="A5_G540060" localSheetId="33">#REF!</definedName>
    <definedName name="A5_G540060">#REF!</definedName>
    <definedName name="A5_G540070" localSheetId="33">#REF!</definedName>
    <definedName name="A5_G540070">#REF!</definedName>
    <definedName name="A5_G540080" localSheetId="33">#REF!</definedName>
    <definedName name="A5_G540080">#REF!</definedName>
    <definedName name="A5_G540090" localSheetId="33">#REF!</definedName>
    <definedName name="A5_G540090">#REF!</definedName>
    <definedName name="A5_G541530" localSheetId="33">#REF!</definedName>
    <definedName name="A5_G541530">#REF!</definedName>
    <definedName name="A5_G543010" localSheetId="33">#REF!</definedName>
    <definedName name="A5_G543010">#REF!</definedName>
    <definedName name="A5_G543030" localSheetId="33">#REF!</definedName>
    <definedName name="A5_G543030">#REF!</definedName>
    <definedName name="A5_G543040" localSheetId="33">#REF!</definedName>
    <definedName name="A5_G543040">#REF!</definedName>
    <definedName name="A5_G543050" localSheetId="33">#REF!</definedName>
    <definedName name="A5_G543050">#REF!</definedName>
    <definedName name="A5_G543060" localSheetId="33">#REF!</definedName>
    <definedName name="A5_G543060">#REF!</definedName>
    <definedName name="A5_G543070" localSheetId="33">#REF!</definedName>
    <definedName name="A5_G543070">#REF!</definedName>
    <definedName name="A5_G543080" localSheetId="33">#REF!</definedName>
    <definedName name="A5_G543080">#REF!</definedName>
    <definedName name="A5_G543090" localSheetId="33">#REF!</definedName>
    <definedName name="A5_G543090">#REF!</definedName>
    <definedName name="A5_G543110" localSheetId="33">#REF!</definedName>
    <definedName name="A5_G543110">#REF!</definedName>
    <definedName name="A5_G543120" localSheetId="33">#REF!</definedName>
    <definedName name="A5_G543120">#REF!</definedName>
    <definedName name="A5_G543140" localSheetId="33">#REF!</definedName>
    <definedName name="A5_G543140">#REF!</definedName>
    <definedName name="A5_G543150" localSheetId="33">#REF!</definedName>
    <definedName name="A5_G543150">#REF!</definedName>
    <definedName name="A5_G543160" localSheetId="33">#REF!</definedName>
    <definedName name="A5_G543160">#REF!</definedName>
    <definedName name="A5_G545010" localSheetId="33">#REF!</definedName>
    <definedName name="A5_G545010">#REF!</definedName>
    <definedName name="A5_G545040" localSheetId="33">#REF!</definedName>
    <definedName name="A5_G545040">#REF!</definedName>
    <definedName name="A5_G545045" localSheetId="33">#REF!</definedName>
    <definedName name="A5_G545045">#REF!</definedName>
    <definedName name="A5_G545050" localSheetId="33">#REF!</definedName>
    <definedName name="A5_G545050">#REF!</definedName>
    <definedName name="A5_G545060" localSheetId="33">#REF!</definedName>
    <definedName name="A5_G545060">#REF!</definedName>
    <definedName name="A5_G545070" localSheetId="33">#REF!</definedName>
    <definedName name="A5_G545070">#REF!</definedName>
    <definedName name="A5_G545080" localSheetId="33">#REF!</definedName>
    <definedName name="A5_G545080">#REF!</definedName>
    <definedName name="A5_G545090" localSheetId="33">#REF!</definedName>
    <definedName name="A5_G545090">#REF!</definedName>
    <definedName name="A5_G545100" localSheetId="33">#REF!</definedName>
    <definedName name="A5_G545100">#REF!</definedName>
    <definedName name="A5_G545105" localSheetId="33">#REF!</definedName>
    <definedName name="A5_G545105">#REF!</definedName>
    <definedName name="A5_G545110" localSheetId="33">#REF!</definedName>
    <definedName name="A5_G545110">#REF!</definedName>
    <definedName name="A5_G545115" localSheetId="33">#REF!</definedName>
    <definedName name="A5_G545115">#REF!</definedName>
    <definedName name="A5_G545120" localSheetId="33">#REF!</definedName>
    <definedName name="A5_G545120">#REF!</definedName>
    <definedName name="A5_G545130" localSheetId="33">#REF!</definedName>
    <definedName name="A5_G545130">#REF!</definedName>
    <definedName name="A5_G545140" localSheetId="33">#REF!</definedName>
    <definedName name="A5_G545140">#REF!</definedName>
    <definedName name="A5_G545150" localSheetId="33">#REF!</definedName>
    <definedName name="A5_G545150">#REF!</definedName>
    <definedName name="A5_G545160" localSheetId="33">#REF!</definedName>
    <definedName name="A5_G545160">#REF!</definedName>
    <definedName name="A5_G545165" localSheetId="33">#REF!</definedName>
    <definedName name="A5_G545165">#REF!</definedName>
    <definedName name="A5_G545170" localSheetId="33">#REF!</definedName>
    <definedName name="A5_G545170">#REF!</definedName>
    <definedName name="A5_G545510" localSheetId="33">#REF!</definedName>
    <definedName name="A5_G545510">#REF!</definedName>
    <definedName name="A5_G545520" localSheetId="33">#REF!</definedName>
    <definedName name="A5_G545520">#REF!</definedName>
    <definedName name="A5_G545530" localSheetId="33">#REF!</definedName>
    <definedName name="A5_G545530">#REF!</definedName>
    <definedName name="A5_G546010" localSheetId="33">#REF!</definedName>
    <definedName name="A5_G546010">#REF!</definedName>
    <definedName name="A5_G546015" localSheetId="33">#REF!</definedName>
    <definedName name="A5_G546015">#REF!</definedName>
    <definedName name="A5_G550010" localSheetId="33">#REF!</definedName>
    <definedName name="A5_G550010">#REF!</definedName>
    <definedName name="A5_G550011" localSheetId="33">#REF!</definedName>
    <definedName name="A5_G550011">#REF!</definedName>
    <definedName name="A5_G550020" localSheetId="33">#REF!</definedName>
    <definedName name="A5_G550020">#REF!</definedName>
    <definedName name="A5_G550021" localSheetId="33">#REF!</definedName>
    <definedName name="A5_G550021">#REF!</definedName>
    <definedName name="A5_G550022" localSheetId="33">#REF!</definedName>
    <definedName name="A5_G550022">#REF!</definedName>
    <definedName name="A5_G550025" localSheetId="33">#REF!</definedName>
    <definedName name="A5_G550025">#REF!</definedName>
    <definedName name="A5_G550030" localSheetId="33">#REF!</definedName>
    <definedName name="A5_G550030">#REF!</definedName>
    <definedName name="A5_G550040" localSheetId="33">#REF!</definedName>
    <definedName name="A5_G550040">#REF!</definedName>
    <definedName name="A5_G550041" localSheetId="33">#REF!</definedName>
    <definedName name="A5_G550041">#REF!</definedName>
    <definedName name="A5_G550050" localSheetId="33">#REF!</definedName>
    <definedName name="A5_G550050">#REF!</definedName>
    <definedName name="A5_G550053" localSheetId="33">#REF!</definedName>
    <definedName name="A5_G550053">#REF!</definedName>
    <definedName name="A5_G550060" localSheetId="33">#REF!</definedName>
    <definedName name="A5_G550060">#REF!</definedName>
    <definedName name="A5_G550070" localSheetId="33">#REF!</definedName>
    <definedName name="A5_G550070">#REF!</definedName>
    <definedName name="A5_G550075" localSheetId="33">#REF!</definedName>
    <definedName name="A5_G550075">#REF!</definedName>
    <definedName name="A5_G550080" localSheetId="33">#REF!</definedName>
    <definedName name="A5_G550080">#REF!</definedName>
    <definedName name="A5_G550086" localSheetId="33">#REF!</definedName>
    <definedName name="A5_G550086">#REF!</definedName>
    <definedName name="A5_G550087" localSheetId="33">#REF!</definedName>
    <definedName name="A5_G550087">#REF!</definedName>
    <definedName name="A5_G550100" localSheetId="33">#REF!</definedName>
    <definedName name="A5_G550100">#REF!</definedName>
    <definedName name="A5_G550120" localSheetId="33">#REF!</definedName>
    <definedName name="A5_G550120">#REF!</definedName>
    <definedName name="A5_G550130" localSheetId="33">#REF!</definedName>
    <definedName name="A5_G550130">#REF!</definedName>
    <definedName name="A5_G550160" localSheetId="33">#REF!</definedName>
    <definedName name="A5_G550160">#REF!</definedName>
    <definedName name="A5_G550170" localSheetId="33">#REF!</definedName>
    <definedName name="A5_G550170">#REF!</definedName>
    <definedName name="A5_G559950" localSheetId="33">#REF!</definedName>
    <definedName name="A5_G559950">#REF!</definedName>
    <definedName name="A5_G559951" localSheetId="33">#REF!</definedName>
    <definedName name="A5_G559951">#REF!</definedName>
    <definedName name="A5_G559952" localSheetId="33">#REF!</definedName>
    <definedName name="A5_G559952">#REF!</definedName>
    <definedName name="A5_G559953" localSheetId="33">#REF!</definedName>
    <definedName name="A5_G559953">#REF!</definedName>
    <definedName name="A5_G559954" localSheetId="33">#REF!</definedName>
    <definedName name="A5_G559954">#REF!</definedName>
    <definedName name="A5_G559955" localSheetId="33">#REF!</definedName>
    <definedName name="A5_G559955">#REF!</definedName>
    <definedName name="A5_G559956" localSheetId="33">#REF!</definedName>
    <definedName name="A5_G559956">#REF!</definedName>
    <definedName name="A5_G559960" localSheetId="33">#REF!</definedName>
    <definedName name="A5_G559960">#REF!</definedName>
    <definedName name="A5_G559961" localSheetId="33">#REF!</definedName>
    <definedName name="A5_G559961">#REF!</definedName>
    <definedName name="A5_G559962" localSheetId="33">#REF!</definedName>
    <definedName name="A5_G559962">#REF!</definedName>
    <definedName name="A5_G559963" localSheetId="33">#REF!</definedName>
    <definedName name="A5_G559963">#REF!</definedName>
    <definedName name="A5_G559964" localSheetId="33">#REF!</definedName>
    <definedName name="A5_G559964">#REF!</definedName>
    <definedName name="A5_G559966" localSheetId="33">#REF!</definedName>
    <definedName name="A5_G559966">#REF!</definedName>
    <definedName name="A5_G559994" localSheetId="33">#REF!</definedName>
    <definedName name="A5_G559994">#REF!</definedName>
    <definedName name="A5_G559996" localSheetId="33">#REF!</definedName>
    <definedName name="A5_G559996">#REF!</definedName>
    <definedName name="A5_G559999" localSheetId="33">#REF!</definedName>
    <definedName name="A5_G559999">#REF!</definedName>
    <definedName name="A5_G560010" localSheetId="33">#REF!</definedName>
    <definedName name="A5_G560010">#REF!</definedName>
    <definedName name="A5_G560020" localSheetId="33">#REF!</definedName>
    <definedName name="A5_G560020">#REF!</definedName>
    <definedName name="A5_G560030" localSheetId="33">#REF!</definedName>
    <definedName name="A5_G560030">#REF!</definedName>
    <definedName name="A5_G560070" localSheetId="33">#REF!</definedName>
    <definedName name="A5_G560070">#REF!</definedName>
    <definedName name="A5_G560075" localSheetId="33">#REF!</definedName>
    <definedName name="A5_G560075">#REF!</definedName>
    <definedName name="A5_G560080" localSheetId="33">#REF!</definedName>
    <definedName name="A5_G560080">#REF!</definedName>
    <definedName name="A5_G560090" localSheetId="33">#REF!</definedName>
    <definedName name="A5_G560090">#REF!</definedName>
    <definedName name="A5_G560100" localSheetId="33">#REF!</definedName>
    <definedName name="A5_G560100">#REF!</definedName>
    <definedName name="A5_G560110" localSheetId="33">#REF!</definedName>
    <definedName name="A5_G560110">#REF!</definedName>
    <definedName name="A5_G560115" localSheetId="33">#REF!</definedName>
    <definedName name="A5_G560115">#REF!</definedName>
    <definedName name="A5_G560117" localSheetId="33">#REF!</definedName>
    <definedName name="A5_G560117">#REF!</definedName>
    <definedName name="A5_G560120" localSheetId="33">#REF!</definedName>
    <definedName name="A5_G560120">#REF!</definedName>
    <definedName name="A5_G562010" localSheetId="33">#REF!</definedName>
    <definedName name="A5_G562010">#REF!</definedName>
    <definedName name="A5_G562015" localSheetId="33">#REF!</definedName>
    <definedName name="A5_G562015">#REF!</definedName>
    <definedName name="A5_G562016" localSheetId="33">#REF!</definedName>
    <definedName name="A5_G562016">#REF!</definedName>
    <definedName name="A5_G562017" localSheetId="33">#REF!</definedName>
    <definedName name="A5_G562017">#REF!</definedName>
    <definedName name="A5_G562018" localSheetId="33">#REF!</definedName>
    <definedName name="A5_G562018">#REF!</definedName>
    <definedName name="A5_G562020" localSheetId="33">#REF!</definedName>
    <definedName name="A5_G562020">#REF!</definedName>
    <definedName name="A5_G562025" localSheetId="33">#REF!</definedName>
    <definedName name="A5_G562025">#REF!</definedName>
    <definedName name="A5_G562030" localSheetId="33">#REF!</definedName>
    <definedName name="A5_G562030">#REF!</definedName>
    <definedName name="A5_G562040" localSheetId="33">#REF!</definedName>
    <definedName name="A5_G562040">#REF!</definedName>
    <definedName name="A5_G562050" localSheetId="33">#REF!</definedName>
    <definedName name="A5_G562050">#REF!</definedName>
    <definedName name="A5_G562060" localSheetId="33">#REF!</definedName>
    <definedName name="A5_G562060">#REF!</definedName>
    <definedName name="A5_G562070" localSheetId="33">#REF!</definedName>
    <definedName name="A5_G562070">#REF!</definedName>
    <definedName name="A5_G562080" localSheetId="33">#REF!</definedName>
    <definedName name="A5_G562080">#REF!</definedName>
    <definedName name="A5_G562100" localSheetId="33">#REF!</definedName>
    <definedName name="A5_G562100">#REF!</definedName>
    <definedName name="A5_G562110" localSheetId="33">#REF!</definedName>
    <definedName name="A5_G562110">#REF!</definedName>
    <definedName name="A5_G562140" localSheetId="33">#REF!</definedName>
    <definedName name="A5_G562140">#REF!</definedName>
    <definedName name="A5_G562141" localSheetId="33">#REF!</definedName>
    <definedName name="A5_G562141">#REF!</definedName>
    <definedName name="A5_G562142" localSheetId="33">#REF!</definedName>
    <definedName name="A5_G562142">#REF!</definedName>
    <definedName name="A5_G562143" localSheetId="33">#REF!</definedName>
    <definedName name="A5_G562143">#REF!</definedName>
    <definedName name="A5_G562144" localSheetId="33">#REF!</definedName>
    <definedName name="A5_G562144">#REF!</definedName>
    <definedName name="A5_G562145" localSheetId="33">#REF!</definedName>
    <definedName name="A5_G562145">#REF!</definedName>
    <definedName name="A5_G562146" localSheetId="33">#REF!</definedName>
    <definedName name="A5_G562146">#REF!</definedName>
    <definedName name="A5_G562147" localSheetId="33">#REF!</definedName>
    <definedName name="A5_G562147">#REF!</definedName>
    <definedName name="A5_G562148" localSheetId="33">#REF!</definedName>
    <definedName name="A5_G562148">#REF!</definedName>
    <definedName name="A5_G562149" localSheetId="33">#REF!</definedName>
    <definedName name="A5_G562149">#REF!</definedName>
    <definedName name="A5_G562150" localSheetId="33">#REF!</definedName>
    <definedName name="A5_G562150">#REF!</definedName>
    <definedName name="A5_G562151" localSheetId="33">#REF!</definedName>
    <definedName name="A5_G562151">#REF!</definedName>
    <definedName name="A5_G562153" localSheetId="33">#REF!</definedName>
    <definedName name="A5_G562153">#REF!</definedName>
    <definedName name="A5_G562154" localSheetId="33">#REF!</definedName>
    <definedName name="A5_G562154">#REF!</definedName>
    <definedName name="A5_G562155" localSheetId="33">#REF!</definedName>
    <definedName name="A5_G562155">#REF!</definedName>
    <definedName name="A5_G562160" localSheetId="33">#REF!</definedName>
    <definedName name="A5_G562160">#REF!</definedName>
    <definedName name="A5_G562161" localSheetId="33">#REF!</definedName>
    <definedName name="A5_G562161">#REF!</definedName>
    <definedName name="A5_G562163" localSheetId="33">#REF!</definedName>
    <definedName name="A5_G562163">#REF!</definedName>
    <definedName name="A5_G562165" localSheetId="33">#REF!</definedName>
    <definedName name="A5_G562165">#REF!</definedName>
    <definedName name="A5_G562170" localSheetId="33">#REF!</definedName>
    <definedName name="A5_G562170">#REF!</definedName>
    <definedName name="A5_G562180" localSheetId="33">#REF!</definedName>
    <definedName name="A5_G562180">#REF!</definedName>
    <definedName name="A5_G562190" localSheetId="33">#REF!</definedName>
    <definedName name="A5_G562190">#REF!</definedName>
    <definedName name="A5_G562200" localSheetId="33">#REF!</definedName>
    <definedName name="A5_G562200">#REF!</definedName>
    <definedName name="A5_G562210" localSheetId="33">#REF!</definedName>
    <definedName name="A5_G562210">#REF!</definedName>
    <definedName name="A5_G562220" localSheetId="33">#REF!</definedName>
    <definedName name="A5_G562220">#REF!</definedName>
    <definedName name="A5_G562230" localSheetId="33">#REF!</definedName>
    <definedName name="A5_G562230">#REF!</definedName>
    <definedName name="A5_G562235" localSheetId="33">#REF!</definedName>
    <definedName name="A5_G562235">#REF!</definedName>
    <definedName name="A5_G562250" localSheetId="33">#REF!</definedName>
    <definedName name="A5_G562250">#REF!</definedName>
    <definedName name="A5_G565010" localSheetId="33">#REF!</definedName>
    <definedName name="A5_G565010">#REF!</definedName>
    <definedName name="A5_G565030" localSheetId="33">#REF!</definedName>
    <definedName name="A5_G565030">#REF!</definedName>
    <definedName name="A5_G565040" localSheetId="33">#REF!</definedName>
    <definedName name="A5_G565040">#REF!</definedName>
    <definedName name="A5_G566010" localSheetId="33">#REF!</definedName>
    <definedName name="A5_G566010">#REF!</definedName>
    <definedName name="A5_G566020" localSheetId="33">#REF!</definedName>
    <definedName name="A5_G566020">#REF!</definedName>
    <definedName name="A5_G566030" localSheetId="33">#REF!</definedName>
    <definedName name="A5_G566030">#REF!</definedName>
    <definedName name="A5_G566040" localSheetId="33">#REF!</definedName>
    <definedName name="A5_G566040">#REF!</definedName>
    <definedName name="A5_G567000" localSheetId="33">#REF!</definedName>
    <definedName name="A5_G567000">#REF!</definedName>
    <definedName name="A5_G569010" localSheetId="33">#REF!</definedName>
    <definedName name="A5_G569010">#REF!</definedName>
    <definedName name="A5_G569020" localSheetId="33">#REF!</definedName>
    <definedName name="A5_G569020">#REF!</definedName>
    <definedName name="A5_G570010" localSheetId="33">#REF!</definedName>
    <definedName name="A5_G570010">#REF!</definedName>
    <definedName name="A5_G571010" localSheetId="33">#REF!</definedName>
    <definedName name="A5_G571010">#REF!</definedName>
    <definedName name="A5_G571020" localSheetId="33">#REF!</definedName>
    <definedName name="A5_G571020">#REF!</definedName>
    <definedName name="A5_G571030" localSheetId="33">#REF!</definedName>
    <definedName name="A5_G571030">#REF!</definedName>
    <definedName name="A5_G571040" localSheetId="33">#REF!</definedName>
    <definedName name="A5_G571040">#REF!</definedName>
    <definedName name="A5_G571050" localSheetId="33">#REF!</definedName>
    <definedName name="A5_G571050">#REF!</definedName>
    <definedName name="A5_G572010" localSheetId="33">#REF!</definedName>
    <definedName name="A5_G572010">#REF!</definedName>
    <definedName name="A5_G572020" localSheetId="33">#REF!</definedName>
    <definedName name="A5_G572020">#REF!</definedName>
    <definedName name="A5_G572025" localSheetId="33">#REF!</definedName>
    <definedName name="A5_G572025">#REF!</definedName>
    <definedName name="A5_G572027" localSheetId="33">#REF!</definedName>
    <definedName name="A5_G572027">#REF!</definedName>
    <definedName name="A5_G572030" localSheetId="33">#REF!</definedName>
    <definedName name="A5_G572030">#REF!</definedName>
    <definedName name="A5_G572035" localSheetId="33">#REF!</definedName>
    <definedName name="A5_G572035">#REF!</definedName>
    <definedName name="A5_G572040" localSheetId="33">#REF!</definedName>
    <definedName name="A5_G572040">#REF!</definedName>
    <definedName name="A5_G572051" localSheetId="33">#REF!</definedName>
    <definedName name="A5_G572051">#REF!</definedName>
    <definedName name="A5_G572052" localSheetId="33">#REF!</definedName>
    <definedName name="A5_G572052">#REF!</definedName>
    <definedName name="A5_G60100UR" localSheetId="33">#REF!</definedName>
    <definedName name="A5_G60100UR">#REF!</definedName>
    <definedName name="A5_G6011070" localSheetId="33">#REF!</definedName>
    <definedName name="A5_G6011070">#REF!</definedName>
    <definedName name="A5_G6011074" localSheetId="33">#REF!</definedName>
    <definedName name="A5_G6011074">#REF!</definedName>
    <definedName name="A5_G6011090" localSheetId="33">#REF!</definedName>
    <definedName name="A5_G6011090">#REF!</definedName>
    <definedName name="A5_G6013090" localSheetId="33">#REF!</definedName>
    <definedName name="A5_G6013090">#REF!</definedName>
    <definedName name="A5_G6021080" localSheetId="33">#REF!</definedName>
    <definedName name="A5_G6021080">#REF!</definedName>
    <definedName name="A5_G6021090" localSheetId="33">#REF!</definedName>
    <definedName name="A5_G6021090">#REF!</definedName>
    <definedName name="A5_G6023090" localSheetId="33">#REF!</definedName>
    <definedName name="A5_G6023090">#REF!</definedName>
    <definedName name="A5_G6025010" localSheetId="33">#REF!</definedName>
    <definedName name="A5_G6025010">#REF!</definedName>
    <definedName name="A5_G6025050" localSheetId="33">#REF!</definedName>
    <definedName name="A5_G6025050">#REF!</definedName>
    <definedName name="A5_G6025051" localSheetId="33">#REF!</definedName>
    <definedName name="A5_G6025051">#REF!</definedName>
    <definedName name="A5_G6025065" localSheetId="33">#REF!</definedName>
    <definedName name="A5_G6025065">#REF!</definedName>
    <definedName name="A5_G6025091" localSheetId="33">#REF!</definedName>
    <definedName name="A5_G6025091">#REF!</definedName>
    <definedName name="A5_G6025092" localSheetId="33">#REF!</definedName>
    <definedName name="A5_G6025092">#REF!</definedName>
    <definedName name="A5_G6025093" localSheetId="33">#REF!</definedName>
    <definedName name="A5_G6025093">#REF!</definedName>
    <definedName name="A5_G6025095" localSheetId="33">#REF!</definedName>
    <definedName name="A5_G6025095">#REF!</definedName>
    <definedName name="A5_G6025150" localSheetId="33">#REF!</definedName>
    <definedName name="A5_G6025150">#REF!</definedName>
    <definedName name="A5_G6025304" localSheetId="33">#REF!</definedName>
    <definedName name="A5_G6025304">#REF!</definedName>
    <definedName name="A5_G6025306" localSheetId="33">#REF!</definedName>
    <definedName name="A5_G6025306">#REF!</definedName>
    <definedName name="A5_G6026090" localSheetId="33">#REF!</definedName>
    <definedName name="A5_G6026090">#REF!</definedName>
    <definedName name="A5_G6028080" localSheetId="33">#REF!</definedName>
    <definedName name="A5_G6028080">#REF!</definedName>
    <definedName name="A5_G6028090" localSheetId="33">#REF!</definedName>
    <definedName name="A5_G6028090">#REF!</definedName>
    <definedName name="A5_G6040050" localSheetId="33">#REF!</definedName>
    <definedName name="A5_G6040050">#REF!</definedName>
    <definedName name="A5_G6040051" localSheetId="33">#REF!</definedName>
    <definedName name="A5_G6040051">#REF!</definedName>
    <definedName name="A5_G6044090" localSheetId="33">#REF!</definedName>
    <definedName name="A5_G6044090">#REF!</definedName>
    <definedName name="A5_G6047090" localSheetId="33">#REF!</definedName>
    <definedName name="A5_G6047090">#REF!</definedName>
    <definedName name="A5_G6049090" localSheetId="33">#REF!</definedName>
    <definedName name="A5_G6049090">#REF!</definedName>
    <definedName name="A5_G604909D" localSheetId="33">#REF!</definedName>
    <definedName name="A5_G604909D">#REF!</definedName>
    <definedName name="A5_G604909Z" localSheetId="33">#REF!</definedName>
    <definedName name="A5_G604909Z">#REF!</definedName>
    <definedName name="A5_G6061090" localSheetId="33">#REF!</definedName>
    <definedName name="A5_G6061090">#REF!</definedName>
    <definedName name="A5_G6061090F" localSheetId="33">#REF!</definedName>
    <definedName name="A5_G6061090F">#REF!</definedName>
    <definedName name="A5_G606109D" localSheetId="33">#REF!</definedName>
    <definedName name="A5_G606109D">#REF!</definedName>
    <definedName name="A5_G6062090" localSheetId="33">#REF!</definedName>
    <definedName name="A5_G6062090">#REF!</definedName>
    <definedName name="A5_G6071010" localSheetId="33">#REF!</definedName>
    <definedName name="A5_G6071010">#REF!</definedName>
    <definedName name="A5_G607101D" localSheetId="33">#REF!</definedName>
    <definedName name="A5_G607101D">#REF!</definedName>
    <definedName name="A5_G607109D" localSheetId="33">#REF!</definedName>
    <definedName name="A5_G607109D">#REF!</definedName>
    <definedName name="A5_G6090000" localSheetId="33">#REF!</definedName>
    <definedName name="A5_G6090000">#REF!</definedName>
    <definedName name="A5_G6090089" localSheetId="33">#REF!</definedName>
    <definedName name="A5_G6090089">#REF!</definedName>
    <definedName name="A5_G6092086" localSheetId="33">#REF!</definedName>
    <definedName name="A5_G6092086">#REF!</definedName>
    <definedName name="A5_G6092087" localSheetId="33">#REF!</definedName>
    <definedName name="A5_G6092087">#REF!</definedName>
    <definedName name="A5_G6092090" localSheetId="33">#REF!</definedName>
    <definedName name="A5_G6092090">#REF!</definedName>
    <definedName name="A5_G6094090" localSheetId="33">#REF!</definedName>
    <definedName name="A5_G6094090">#REF!</definedName>
    <definedName name="A5_G6094091" localSheetId="33">#REF!</definedName>
    <definedName name="A5_G6094091">#REF!</definedName>
    <definedName name="A5_G60940DG" localSheetId="33">#REF!</definedName>
    <definedName name="A5_G60940DG">#REF!</definedName>
    <definedName name="A5_G60940DL" localSheetId="33">#REF!</definedName>
    <definedName name="A5_G60940DL">#REF!</definedName>
    <definedName name="A5_G6095010" localSheetId="33">#REF!</definedName>
    <definedName name="A5_G6095010">#REF!</definedName>
    <definedName name="A5_G6095090" localSheetId="33">#REF!</definedName>
    <definedName name="A5_G6095090">#REF!</definedName>
    <definedName name="A5_G6097010" localSheetId="33">#REF!</definedName>
    <definedName name="A5_G6097010">#REF!</definedName>
    <definedName name="A5_G6100005" localSheetId="33">#REF!</definedName>
    <definedName name="A5_G6100005">#REF!</definedName>
    <definedName name="A5_G6100030" localSheetId="33">#REF!</definedName>
    <definedName name="A5_G6100030">#REF!</definedName>
    <definedName name="A5_G6100035" localSheetId="33">#REF!</definedName>
    <definedName name="A5_G6100035">#REF!</definedName>
    <definedName name="A5_G6100054" localSheetId="33">#REF!</definedName>
    <definedName name="A5_G6100054">#REF!</definedName>
    <definedName name="A5_G6100055" localSheetId="33">#REF!</definedName>
    <definedName name="A5_G6100055">#REF!</definedName>
    <definedName name="A5_G6100060" localSheetId="33">#REF!</definedName>
    <definedName name="A5_G6100060">#REF!</definedName>
    <definedName name="A5_G6100061" localSheetId="33">#REF!</definedName>
    <definedName name="A5_G6100061">#REF!</definedName>
    <definedName name="A5_G6100062" localSheetId="33">#REF!</definedName>
    <definedName name="A5_G6100062">#REF!</definedName>
    <definedName name="A5_G6100063" localSheetId="33">#REF!</definedName>
    <definedName name="A5_G6100063">#REF!</definedName>
    <definedName name="A5_G6100064" localSheetId="33">#REF!</definedName>
    <definedName name="A5_G6100064">#REF!</definedName>
    <definedName name="A5_G6100071" localSheetId="33">#REF!</definedName>
    <definedName name="A5_G6100071">#REF!</definedName>
    <definedName name="A5_G6100078" localSheetId="33">#REF!</definedName>
    <definedName name="A5_G6100078">#REF!</definedName>
    <definedName name="A5_G6100079" localSheetId="33">#REF!</definedName>
    <definedName name="A5_G6100079">#REF!</definedName>
    <definedName name="A5_G6100089" localSheetId="33">#REF!</definedName>
    <definedName name="A5_G6100089">#REF!</definedName>
    <definedName name="A5_G6100090" localSheetId="33">#REF!</definedName>
    <definedName name="A5_G6100090">#REF!</definedName>
    <definedName name="A5_G6100100" localSheetId="33">#REF!</definedName>
    <definedName name="A5_G6100100">#REF!</definedName>
    <definedName name="A5_G6100140" localSheetId="33">#REF!</definedName>
    <definedName name="A5_G6100140">#REF!</definedName>
    <definedName name="A5_G610017E" localSheetId="33">#REF!</definedName>
    <definedName name="A5_G610017E">#REF!</definedName>
    <definedName name="A5_G610017Z" localSheetId="33">#REF!</definedName>
    <definedName name="A5_G610017Z">#REF!</definedName>
    <definedName name="A5_G6100200" localSheetId="33">#REF!</definedName>
    <definedName name="A5_G6100200">#REF!</definedName>
    <definedName name="A5_G610109D" localSheetId="33">#REF!</definedName>
    <definedName name="A5_G610109D">#REF!</definedName>
    <definedName name="A5_G610110D" localSheetId="33">#REF!</definedName>
    <definedName name="A5_G610110D">#REF!</definedName>
    <definedName name="A5_G6106090" localSheetId="33">#REF!</definedName>
    <definedName name="A5_G6106090">#REF!</definedName>
    <definedName name="A5_G6107055" localSheetId="33">#REF!</definedName>
    <definedName name="A5_G6107055">#REF!</definedName>
    <definedName name="A5_G6107084" localSheetId="33">#REF!</definedName>
    <definedName name="A5_G6107084">#REF!</definedName>
    <definedName name="A5_G6107099" localSheetId="33">#REF!</definedName>
    <definedName name="A5_G6107099">#REF!</definedName>
    <definedName name="A5_G6107106" localSheetId="33">#REF!</definedName>
    <definedName name="A5_G6107106">#REF!</definedName>
    <definedName name="A5_G6107108" localSheetId="33">#REF!</definedName>
    <definedName name="A5_G6107108">#REF!</definedName>
    <definedName name="A5_G6109210" localSheetId="33">#REF!</definedName>
    <definedName name="A5_G6109210">#REF!</definedName>
    <definedName name="A5_G6109300" localSheetId="33">#REF!</definedName>
    <definedName name="A5_G6109300">#REF!</definedName>
    <definedName name="A5_G6120090" localSheetId="33">#REF!</definedName>
    <definedName name="A5_G6120090">#REF!</definedName>
    <definedName name="A5_G6120094" localSheetId="33">#REF!</definedName>
    <definedName name="A5_G6120094">#REF!</definedName>
    <definedName name="A5_G6130070" localSheetId="33">#REF!</definedName>
    <definedName name="A5_G6130070">#REF!</definedName>
    <definedName name="A5_G6130080" localSheetId="33">#REF!</definedName>
    <definedName name="A5_G6130080">#REF!</definedName>
    <definedName name="A5_G6130085" localSheetId="33">#REF!</definedName>
    <definedName name="A5_G6130085">#REF!</definedName>
    <definedName name="A5_G6130090" localSheetId="33">#REF!</definedName>
    <definedName name="A5_G6130090">#REF!</definedName>
    <definedName name="A5_G6130096" localSheetId="33">#REF!</definedName>
    <definedName name="A5_G6130096">#REF!</definedName>
    <definedName name="A5_G6130097" localSheetId="33">#REF!</definedName>
    <definedName name="A5_G6130097">#REF!</definedName>
    <definedName name="A5_G6130098" localSheetId="33">#REF!</definedName>
    <definedName name="A5_G6130098">#REF!</definedName>
    <definedName name="A5_G6140010" localSheetId="33">#REF!</definedName>
    <definedName name="A5_G6140010">#REF!</definedName>
    <definedName name="A5_G6140030" localSheetId="33">#REF!</definedName>
    <definedName name="A5_G6140030">#REF!</definedName>
    <definedName name="A5_G6140090" localSheetId="33">#REF!</definedName>
    <definedName name="A5_G6140090">#REF!</definedName>
    <definedName name="A5_G6150090" localSheetId="33">#REF!</definedName>
    <definedName name="A5_G6150090">#REF!</definedName>
    <definedName name="A5_G6160080" localSheetId="33">#REF!</definedName>
    <definedName name="A5_G6160080">#REF!</definedName>
    <definedName name="A5_G6160090" localSheetId="33">#REF!</definedName>
    <definedName name="A5_G6160090">#REF!</definedName>
    <definedName name="A5_G6160091" localSheetId="33">#REF!</definedName>
    <definedName name="A5_G6160091">#REF!</definedName>
    <definedName name="A5_G6170090" localSheetId="33">#REF!</definedName>
    <definedName name="A5_G6170090">#REF!</definedName>
    <definedName name="A5_G6170093" localSheetId="33">#REF!</definedName>
    <definedName name="A5_G6170093">#REF!</definedName>
    <definedName name="A5_G6170094" localSheetId="33">#REF!</definedName>
    <definedName name="A5_G6170094">#REF!</definedName>
    <definedName name="A5_G6171090" localSheetId="33">#REF!</definedName>
    <definedName name="A5_G6171090">#REF!</definedName>
    <definedName name="A5_G6172090" localSheetId="33">#REF!</definedName>
    <definedName name="A5_G6172090">#REF!</definedName>
    <definedName name="A5_G6172093" localSheetId="33">#REF!</definedName>
    <definedName name="A5_G6172093">#REF!</definedName>
    <definedName name="A5_G6172094" localSheetId="33">#REF!</definedName>
    <definedName name="A5_G6172094">#REF!</definedName>
    <definedName name="A5_G6175010" localSheetId="33">#REF!</definedName>
    <definedName name="A5_G6175010">#REF!</definedName>
    <definedName name="A5_G6175020" localSheetId="33">#REF!</definedName>
    <definedName name="A5_G6175020">#REF!</definedName>
    <definedName name="A5_G6175035" localSheetId="33">#REF!</definedName>
    <definedName name="A5_G6175035">#REF!</definedName>
    <definedName name="A5_G6175040" localSheetId="33">#REF!</definedName>
    <definedName name="A5_G6175040">#REF!</definedName>
    <definedName name="A5_G6175070" localSheetId="33">#REF!</definedName>
    <definedName name="A5_G6175070">#REF!</definedName>
    <definedName name="A5_G6175075" localSheetId="33">#REF!</definedName>
    <definedName name="A5_G6175075">#REF!</definedName>
    <definedName name="A5_G6175080" localSheetId="33">#REF!</definedName>
    <definedName name="A5_G6175080">#REF!</definedName>
    <definedName name="A5_G6175090" localSheetId="33">#REF!</definedName>
    <definedName name="A5_G6175090">#REF!</definedName>
    <definedName name="A5_G6176090" localSheetId="33">#REF!</definedName>
    <definedName name="A5_G6176090">#REF!</definedName>
    <definedName name="A5_G6176100" localSheetId="33">#REF!</definedName>
    <definedName name="A5_G6176100">#REF!</definedName>
    <definedName name="A5_G6181090" localSheetId="33">#REF!</definedName>
    <definedName name="A5_G6181090">#REF!</definedName>
    <definedName name="A5_G6182090" localSheetId="33">#REF!</definedName>
    <definedName name="A5_G6182090">#REF!</definedName>
    <definedName name="A5_G6184090" localSheetId="33">#REF!</definedName>
    <definedName name="A5_G6184090">#REF!</definedName>
    <definedName name="A5_G6190090" localSheetId="33">#REF!</definedName>
    <definedName name="A5_G6190090">#REF!</definedName>
    <definedName name="A5_G6191090" localSheetId="33">#REF!</definedName>
    <definedName name="A5_G6191090">#REF!</definedName>
    <definedName name="A5_G6200090" localSheetId="33">#REF!</definedName>
    <definedName name="A5_G6200090">#REF!</definedName>
    <definedName name="A5_G6202010" localSheetId="33">#REF!</definedName>
    <definedName name="A5_G6202010">#REF!</definedName>
    <definedName name="A5_G6202020" localSheetId="33">#REF!</definedName>
    <definedName name="A5_G6202020">#REF!</definedName>
    <definedName name="A5_G6202030" localSheetId="33">#REF!</definedName>
    <definedName name="A5_G6202030">#REF!</definedName>
    <definedName name="A5_G6202040" localSheetId="33">#REF!</definedName>
    <definedName name="A5_G6202040">#REF!</definedName>
    <definedName name="A5_G6202050" localSheetId="33">#REF!</definedName>
    <definedName name="A5_G6202050">#REF!</definedName>
    <definedName name="A5_G6202060" localSheetId="33">#REF!</definedName>
    <definedName name="A5_G6202060">#REF!</definedName>
    <definedName name="A5_G6202085" localSheetId="33">#REF!</definedName>
    <definedName name="A5_G6202085">#REF!</definedName>
    <definedName name="A5_G6202090" localSheetId="33">#REF!</definedName>
    <definedName name="A5_G6202090">#REF!</definedName>
    <definedName name="A5_G6203090" localSheetId="33">#REF!</definedName>
    <definedName name="A5_G6203090">#REF!</definedName>
    <definedName name="A5_G6203095" localSheetId="33">#REF!</definedName>
    <definedName name="A5_G6203095">#REF!</definedName>
    <definedName name="A5_G6204010" localSheetId="33">#REF!</definedName>
    <definedName name="A5_G6204010">#REF!</definedName>
    <definedName name="A5_G6206090" localSheetId="33">#REF!</definedName>
    <definedName name="A5_G6206090">#REF!</definedName>
    <definedName name="A5_G6208010" localSheetId="33">#REF!</definedName>
    <definedName name="A5_G6208010">#REF!</definedName>
    <definedName name="A5_G6208015" localSheetId="33">#REF!</definedName>
    <definedName name="A5_G6208015">#REF!</definedName>
    <definedName name="A5_G6220090" localSheetId="33">#REF!</definedName>
    <definedName name="A5_G6220090">#REF!</definedName>
    <definedName name="A5_G6230090" localSheetId="33">#REF!</definedName>
    <definedName name="A5_G6230090">#REF!</definedName>
    <definedName name="A5_G6241010" localSheetId="33">#REF!</definedName>
    <definedName name="A5_G6241010">#REF!</definedName>
    <definedName name="A5_G6241020" localSheetId="33">#REF!</definedName>
    <definedName name="A5_G6241020">#REF!</definedName>
    <definedName name="A5_G6250090" localSheetId="33">#REF!</definedName>
    <definedName name="A5_G6250090">#REF!</definedName>
    <definedName name="A5_G6250095" localSheetId="33">#REF!</definedName>
    <definedName name="A5_G6250095">#REF!</definedName>
    <definedName name="A5_G6260002" localSheetId="33">#REF!</definedName>
    <definedName name="A5_G6260002">#REF!</definedName>
    <definedName name="A5_G6260004" localSheetId="33">#REF!</definedName>
    <definedName name="A5_G6260004">#REF!</definedName>
    <definedName name="A5_G6260005" localSheetId="33">#REF!</definedName>
    <definedName name="A5_G6260005">#REF!</definedName>
    <definedName name="A5_G6260007" localSheetId="33">#REF!</definedName>
    <definedName name="A5_G6260007">#REF!</definedName>
    <definedName name="A5_G6260010" localSheetId="33">#REF!</definedName>
    <definedName name="A5_G6260010">#REF!</definedName>
    <definedName name="A5_G6260012" localSheetId="33">#REF!</definedName>
    <definedName name="A5_G6260012">#REF!</definedName>
    <definedName name="A5_G6260016" localSheetId="33">#REF!</definedName>
    <definedName name="A5_G6260016">#REF!</definedName>
    <definedName name="A5_G6260018" localSheetId="33">#REF!</definedName>
    <definedName name="A5_G6260018">#REF!</definedName>
    <definedName name="A5_G6260020" localSheetId="33">#REF!</definedName>
    <definedName name="A5_G6260020">#REF!</definedName>
    <definedName name="A5_G6260021" localSheetId="33">#REF!</definedName>
    <definedName name="A5_G6260021">#REF!</definedName>
    <definedName name="A5_G6260026" localSheetId="33">#REF!</definedName>
    <definedName name="A5_G6260026">#REF!</definedName>
    <definedName name="A5_G6260030" localSheetId="33">#REF!</definedName>
    <definedName name="A5_G6260030">#REF!</definedName>
    <definedName name="A5_G6260031" localSheetId="33">#REF!</definedName>
    <definedName name="A5_G6260031">#REF!</definedName>
    <definedName name="A5_G6260032" localSheetId="33">#REF!</definedName>
    <definedName name="A5_G6260032">#REF!</definedName>
    <definedName name="A5_G6260033" localSheetId="33">#REF!</definedName>
    <definedName name="A5_G6260033">#REF!</definedName>
    <definedName name="A5_G6260034" localSheetId="33">#REF!</definedName>
    <definedName name="A5_G6260034">#REF!</definedName>
    <definedName name="A5_G6260035" localSheetId="33">#REF!</definedName>
    <definedName name="A5_G6260035">#REF!</definedName>
    <definedName name="A5_G6260036" localSheetId="33">#REF!</definedName>
    <definedName name="A5_G6260036">#REF!</definedName>
    <definedName name="A5_G6260038" localSheetId="33">#REF!</definedName>
    <definedName name="A5_G6260038">#REF!</definedName>
    <definedName name="A5_G6260040" localSheetId="33">#REF!</definedName>
    <definedName name="A5_G6260040">#REF!</definedName>
    <definedName name="A5_G6260041" localSheetId="33">#REF!</definedName>
    <definedName name="A5_G6260041">#REF!</definedName>
    <definedName name="A5_G6260045" localSheetId="33">#REF!</definedName>
    <definedName name="A5_G6260045">#REF!</definedName>
    <definedName name="A5_G6260050" localSheetId="33">#REF!</definedName>
    <definedName name="A5_G6260050">#REF!</definedName>
    <definedName name="A5_G6260052" localSheetId="33">#REF!</definedName>
    <definedName name="A5_G6260052">#REF!</definedName>
    <definedName name="A5_G6260054" localSheetId="33">#REF!</definedName>
    <definedName name="A5_G6260054">#REF!</definedName>
    <definedName name="A5_G6260056" localSheetId="33">#REF!</definedName>
    <definedName name="A5_G6260056">#REF!</definedName>
    <definedName name="A5_G6260058" localSheetId="33">#REF!</definedName>
    <definedName name="A5_G6260058">#REF!</definedName>
    <definedName name="A5_G6260064" localSheetId="33">#REF!</definedName>
    <definedName name="A5_G6260064">#REF!</definedName>
    <definedName name="A5_G6260068" localSheetId="33">#REF!</definedName>
    <definedName name="A5_G6260068">#REF!</definedName>
    <definedName name="A5_G6260092" localSheetId="33">#REF!</definedName>
    <definedName name="A5_G6260092">#REF!</definedName>
    <definedName name="A5_G6260094" localSheetId="33">#REF!</definedName>
    <definedName name="A5_G6260094">#REF!</definedName>
    <definedName name="A5_G6260096" localSheetId="33">#REF!</definedName>
    <definedName name="A5_G6260096">#REF!</definedName>
    <definedName name="A5_G6260097" localSheetId="33">#REF!</definedName>
    <definedName name="A5_G6260097">#REF!</definedName>
    <definedName name="A5_G6260200" localSheetId="33">#REF!</definedName>
    <definedName name="A5_G6260200">#REF!</definedName>
    <definedName name="A5_G6260205" localSheetId="33">#REF!</definedName>
    <definedName name="A5_G6260205">#REF!</definedName>
    <definedName name="A5_G6260210" localSheetId="33">#REF!</definedName>
    <definedName name="A5_G6260210">#REF!</definedName>
    <definedName name="A5_G6260220" localSheetId="33">#REF!</definedName>
    <definedName name="A5_G6260220">#REF!</definedName>
    <definedName name="A5_G6260221" localSheetId="33">#REF!</definedName>
    <definedName name="A5_G6260221">#REF!</definedName>
    <definedName name="A5_G6260225" localSheetId="33">#REF!</definedName>
    <definedName name="A5_G6260225">#REF!</definedName>
    <definedName name="A5_G6260230" localSheetId="33">#REF!</definedName>
    <definedName name="A5_G6260230">#REF!</definedName>
    <definedName name="A5_G6260300" localSheetId="33">#REF!</definedName>
    <definedName name="A5_G6260300">#REF!</definedName>
    <definedName name="A5_G6260301" localSheetId="33">#REF!</definedName>
    <definedName name="A5_G6260301">#REF!</definedName>
    <definedName name="A5_G6260302" localSheetId="33">#REF!</definedName>
    <definedName name="A5_G6260302">#REF!</definedName>
    <definedName name="A5_G6260303" localSheetId="33">#REF!</definedName>
    <definedName name="A5_G6260303">#REF!</definedName>
    <definedName name="A5_G6260410" localSheetId="33">#REF!</definedName>
    <definedName name="A5_G6260410">#REF!</definedName>
    <definedName name="A5_G6260435" localSheetId="33">#REF!</definedName>
    <definedName name="A5_G6260435">#REF!</definedName>
    <definedName name="A5_G6260455" localSheetId="33">#REF!</definedName>
    <definedName name="A5_G6260455">#REF!</definedName>
    <definedName name="A5_G6260465" localSheetId="33">#REF!</definedName>
    <definedName name="A5_G6260465">#REF!</definedName>
    <definedName name="A5_G6260515" localSheetId="33">#REF!</definedName>
    <definedName name="A5_G6260515">#REF!</definedName>
    <definedName name="A5_G6260992" localSheetId="33">#REF!</definedName>
    <definedName name="A5_G6260992">#REF!</definedName>
    <definedName name="A5_G6260993" localSheetId="33">#REF!</definedName>
    <definedName name="A5_G6260993">#REF!</definedName>
    <definedName name="A5_G6260999" localSheetId="33">#REF!</definedName>
    <definedName name="A5_G6260999">#REF!</definedName>
    <definedName name="A5_G626409D" localSheetId="33">#REF!</definedName>
    <definedName name="A5_G626409D">#REF!</definedName>
    <definedName name="A5_G6266020" localSheetId="33">#REF!</definedName>
    <definedName name="A5_G6266020">#REF!</definedName>
    <definedName name="A5_G6268050" localSheetId="33">#REF!</definedName>
    <definedName name="A5_G6268050">#REF!</definedName>
    <definedName name="A5_G6268051" localSheetId="33">#REF!</definedName>
    <definedName name="A5_G6268051">#REF!</definedName>
    <definedName name="A5_G6268090" localSheetId="33">#REF!</definedName>
    <definedName name="A5_G6268090">#REF!</definedName>
    <definedName name="A5_G6268100" localSheetId="33">#REF!</definedName>
    <definedName name="A5_G6268100">#REF!</definedName>
    <definedName name="A5_G6268120" localSheetId="33">#REF!</definedName>
    <definedName name="A5_G6268120">#REF!</definedName>
    <definedName name="A5_G6268130" localSheetId="33">#REF!</definedName>
    <definedName name="A5_G6268130">#REF!</definedName>
    <definedName name="A5_G6268150" localSheetId="33">#REF!</definedName>
    <definedName name="A5_G6268150">#REF!</definedName>
    <definedName name="A5_G626F107" localSheetId="33">#REF!</definedName>
    <definedName name="A5_G626F107">#REF!</definedName>
    <definedName name="A5_G700010" localSheetId="33">#REF!</definedName>
    <definedName name="A5_G700010">#REF!</definedName>
    <definedName name="A5_G702010" localSheetId="33">#REF!</definedName>
    <definedName name="A5_G702010">#REF!</definedName>
    <definedName name="A5_G702050" localSheetId="33">#REF!</definedName>
    <definedName name="A5_G702050">#REF!</definedName>
    <definedName name="A5_G702070" localSheetId="33">#REF!</definedName>
    <definedName name="A5_G702070">#REF!</definedName>
    <definedName name="A5_G704010" localSheetId="33">#REF!</definedName>
    <definedName name="A5_G704010">#REF!</definedName>
    <definedName name="A5_G704020" localSheetId="33">#REF!</definedName>
    <definedName name="A5_G704020">#REF!</definedName>
    <definedName name="A5_G704030" localSheetId="33">#REF!</definedName>
    <definedName name="A5_G704030">#REF!</definedName>
    <definedName name="A5_G704031" localSheetId="33">#REF!</definedName>
    <definedName name="A5_G704031">#REF!</definedName>
    <definedName name="A5_G704034" localSheetId="33">#REF!</definedName>
    <definedName name="A5_G704034">#REF!</definedName>
    <definedName name="A5_G704040" localSheetId="33">#REF!</definedName>
    <definedName name="A5_G704040">#REF!</definedName>
    <definedName name="A5_G704090" localSheetId="33">#REF!</definedName>
    <definedName name="A5_G704090">#REF!</definedName>
    <definedName name="A5_G708010" localSheetId="33">#REF!</definedName>
    <definedName name="A5_G708010">#REF!</definedName>
    <definedName name="A5_G708020" localSheetId="33">#REF!</definedName>
    <definedName name="A5_G708020">#REF!</definedName>
    <definedName name="A5_G708030" localSheetId="33">#REF!</definedName>
    <definedName name="A5_G708030">#REF!</definedName>
    <definedName name="A5_G708050" localSheetId="33">#REF!</definedName>
    <definedName name="A5_G708050">#REF!</definedName>
    <definedName name="A5_G708060" localSheetId="33">#REF!</definedName>
    <definedName name="A5_G708060">#REF!</definedName>
    <definedName name="A5_G708062" localSheetId="33">#REF!</definedName>
    <definedName name="A5_G708062">#REF!</definedName>
    <definedName name="A5_G708070" localSheetId="33">#REF!</definedName>
    <definedName name="A5_G708070">#REF!</definedName>
    <definedName name="A5_G708080" localSheetId="33">#REF!</definedName>
    <definedName name="A5_G708080">#REF!</definedName>
    <definedName name="A5_G708085" localSheetId="33">#REF!</definedName>
    <definedName name="A5_G708085">#REF!</definedName>
    <definedName name="A5_G708115" localSheetId="33">#REF!</definedName>
    <definedName name="A5_G708115">#REF!</definedName>
    <definedName name="A5_G708120" localSheetId="33">#REF!</definedName>
    <definedName name="A5_G708120">#REF!</definedName>
    <definedName name="A5_G708130" localSheetId="33">#REF!</definedName>
    <definedName name="A5_G708130">#REF!</definedName>
    <definedName name="A5_G708140" localSheetId="33">#REF!</definedName>
    <definedName name="A5_G708140">#REF!</definedName>
    <definedName name="A5_G708160" localSheetId="33">#REF!</definedName>
    <definedName name="A5_G708160">#REF!</definedName>
    <definedName name="A5_G708165" localSheetId="33">#REF!</definedName>
    <definedName name="A5_G708165">#REF!</definedName>
    <definedName name="A5_G708230" localSheetId="33">#REF!</definedName>
    <definedName name="A5_G708230">#REF!</definedName>
    <definedName name="A5_G708240" localSheetId="33">#REF!</definedName>
    <definedName name="A5_G708240">#REF!</definedName>
    <definedName name="A5_G708280" localSheetId="33">#REF!</definedName>
    <definedName name="A5_G708280">#REF!</definedName>
    <definedName name="A5_G711998" localSheetId="33">#REF!</definedName>
    <definedName name="A5_G711998">#REF!</definedName>
    <definedName name="A5_G711999" localSheetId="33">#REF!</definedName>
    <definedName name="A5_G711999">#REF!</definedName>
    <definedName name="A5_G712015" localSheetId="33">#REF!</definedName>
    <definedName name="A5_G712015">#REF!</definedName>
    <definedName name="A5_G712020" localSheetId="33">#REF!</definedName>
    <definedName name="A5_G712020">#REF!</definedName>
    <definedName name="A5_G712031" localSheetId="33">#REF!</definedName>
    <definedName name="A5_G712031">#REF!</definedName>
    <definedName name="A5_G712040" localSheetId="33">#REF!</definedName>
    <definedName name="A5_G712040">#REF!</definedName>
    <definedName name="A5_G717010" localSheetId="33">#REF!</definedName>
    <definedName name="A5_G717010">#REF!</definedName>
    <definedName name="A5_G717020" localSheetId="33">#REF!</definedName>
    <definedName name="A5_G717020">#REF!</definedName>
    <definedName name="A5_G717025" localSheetId="33">#REF!</definedName>
    <definedName name="A5_G717025">#REF!</definedName>
    <definedName name="A5_G717510" localSheetId="33">#REF!</definedName>
    <definedName name="A5_G717510">#REF!</definedName>
    <definedName name="A5_G717520" localSheetId="33">#REF!</definedName>
    <definedName name="A5_G717520">#REF!</definedName>
    <definedName name="A5_G717545" localSheetId="33">#REF!</definedName>
    <definedName name="A5_G717545">#REF!</definedName>
    <definedName name="A5_G717550" localSheetId="33">#REF!</definedName>
    <definedName name="A5_G717550">#REF!</definedName>
    <definedName name="A5_G720020" localSheetId="33">#REF!</definedName>
    <definedName name="A5_G720020">#REF!</definedName>
    <definedName name="A5_G720040" localSheetId="33">#REF!</definedName>
    <definedName name="A5_G720040">#REF!</definedName>
    <definedName name="A5_G722010" localSheetId="33">#REF!</definedName>
    <definedName name="A5_G722010">#REF!</definedName>
    <definedName name="A5_G722020" localSheetId="33">#REF!</definedName>
    <definedName name="A5_G722020">#REF!</definedName>
    <definedName name="A5_G722080" localSheetId="33">#REF!</definedName>
    <definedName name="A5_G722080">#REF!</definedName>
    <definedName name="A5_G722110" localSheetId="33">#REF!</definedName>
    <definedName name="A5_G722110">#REF!</definedName>
    <definedName name="A5_G722120" localSheetId="33">#REF!</definedName>
    <definedName name="A5_G722120">#REF!</definedName>
    <definedName name="A5_G722130" localSheetId="33">#REF!</definedName>
    <definedName name="A5_G722130">#REF!</definedName>
    <definedName name="A5_G722131" localSheetId="33">#REF!</definedName>
    <definedName name="A5_G722131">#REF!</definedName>
    <definedName name="A5_G722135" localSheetId="33">#REF!</definedName>
    <definedName name="A5_G722135">#REF!</definedName>
    <definedName name="A5_G722140" localSheetId="33">#REF!</definedName>
    <definedName name="A5_G722140">#REF!</definedName>
    <definedName name="A5_G722150" localSheetId="33">#REF!</definedName>
    <definedName name="A5_G722150">#REF!</definedName>
    <definedName name="A5_G722160" localSheetId="33">#REF!</definedName>
    <definedName name="A5_G722160">#REF!</definedName>
    <definedName name="A5_G722170" localSheetId="33">#REF!</definedName>
    <definedName name="A5_G722170">#REF!</definedName>
    <definedName name="A5_G722181" localSheetId="33">#REF!</definedName>
    <definedName name="A5_G722181">#REF!</definedName>
    <definedName name="A5_G722190" localSheetId="33">#REF!</definedName>
    <definedName name="A5_G722190">#REF!</definedName>
    <definedName name="A5_G722200" localSheetId="33">#REF!</definedName>
    <definedName name="A5_G722200">#REF!</definedName>
    <definedName name="A5_G722205" localSheetId="33">#REF!</definedName>
    <definedName name="A5_G722205">#REF!</definedName>
    <definedName name="A5_H1000090" localSheetId="33">#REF!</definedName>
    <definedName name="A5_H1000090">#REF!</definedName>
    <definedName name="A5_H1000091" localSheetId="33">#REF!</definedName>
    <definedName name="A5_H1000091">#REF!</definedName>
    <definedName name="A5_H100030" localSheetId="33">#REF!</definedName>
    <definedName name="A5_H100030">#REF!</definedName>
    <definedName name="A5_H100040" localSheetId="33">#REF!</definedName>
    <definedName name="A5_H100040">#REF!</definedName>
    <definedName name="A5_H100510" localSheetId="33">#REF!</definedName>
    <definedName name="A5_H100510">#REF!</definedName>
    <definedName name="A5_H100520" localSheetId="33">#REF!</definedName>
    <definedName name="A5_H100520">#REF!</definedName>
    <definedName name="A5_H100540" localSheetId="33">#REF!</definedName>
    <definedName name="A5_H100540">#REF!</definedName>
    <definedName name="A5_H101990" localSheetId="33">#REF!</definedName>
    <definedName name="A5_H101990">#REF!</definedName>
    <definedName name="A5_H102000" localSheetId="33">#REF!</definedName>
    <definedName name="A5_H102000">#REF!</definedName>
    <definedName name="A5_H102010" localSheetId="33">#REF!</definedName>
    <definedName name="A5_H102010">#REF!</definedName>
    <definedName name="A5_H102011" localSheetId="33">#REF!</definedName>
    <definedName name="A5_H102011">#REF!</definedName>
    <definedName name="A5_H102017" localSheetId="33">#REF!</definedName>
    <definedName name="A5_H102017">#REF!</definedName>
    <definedName name="A5_H102018" localSheetId="33">#REF!</definedName>
    <definedName name="A5_H102018">#REF!</definedName>
    <definedName name="A5_H102021" localSheetId="33">#REF!</definedName>
    <definedName name="A5_H102021">#REF!</definedName>
    <definedName name="A5_H102050" localSheetId="33">#REF!</definedName>
    <definedName name="A5_H102050">#REF!</definedName>
    <definedName name="A5_H102116" localSheetId="33">#REF!</definedName>
    <definedName name="A5_H102116">#REF!</definedName>
    <definedName name="A5_H102371" localSheetId="33">#REF!</definedName>
    <definedName name="A5_H102371">#REF!</definedName>
    <definedName name="A5_H102372" localSheetId="33">#REF!</definedName>
    <definedName name="A5_H102372">#REF!</definedName>
    <definedName name="A5_H102376" localSheetId="33">#REF!</definedName>
    <definedName name="A5_H102376">#REF!</definedName>
    <definedName name="A5_H102377" localSheetId="33">#REF!</definedName>
    <definedName name="A5_H102377">#REF!</definedName>
    <definedName name="A5_H102379" localSheetId="33">#REF!</definedName>
    <definedName name="A5_H102379">#REF!</definedName>
    <definedName name="A5_H102380" localSheetId="33">#REF!</definedName>
    <definedName name="A5_H102380">#REF!</definedName>
    <definedName name="A5_H102534" localSheetId="33">#REF!</definedName>
    <definedName name="A5_H102534">#REF!</definedName>
    <definedName name="A5_H102536" localSheetId="33">#REF!</definedName>
    <definedName name="A5_H102536">#REF!</definedName>
    <definedName name="A5_H102651" localSheetId="33">#REF!</definedName>
    <definedName name="A5_H102651">#REF!</definedName>
    <definedName name="A5_H102710" localSheetId="33">#REF!</definedName>
    <definedName name="A5_H102710">#REF!</definedName>
    <definedName name="A5_H102813" localSheetId="33">#REF!</definedName>
    <definedName name="A5_H102813">#REF!</definedName>
    <definedName name="A5_H102961" localSheetId="33">#REF!</definedName>
    <definedName name="A5_H102961">#REF!</definedName>
    <definedName name="A5_H111999" localSheetId="33">#REF!</definedName>
    <definedName name="A5_H111999">#REF!</definedName>
    <definedName name="A5_H114010" localSheetId="33">#REF!</definedName>
    <definedName name="A5_H114010">#REF!</definedName>
    <definedName name="A5_H114015" localSheetId="33">#REF!</definedName>
    <definedName name="A5_H114015">#REF!</definedName>
    <definedName name="A5_H116010" localSheetId="33">#REF!</definedName>
    <definedName name="A5_H116010">#REF!</definedName>
    <definedName name="A5_H116020" localSheetId="33">#REF!</definedName>
    <definedName name="A5_H116020">#REF!</definedName>
    <definedName name="A5_H118010" localSheetId="33">#REF!</definedName>
    <definedName name="A5_H118010">#REF!</definedName>
    <definedName name="A5_H120001" localSheetId="33">#REF!</definedName>
    <definedName name="A5_H120001">#REF!</definedName>
    <definedName name="A5_H1200090" localSheetId="33">#REF!</definedName>
    <definedName name="A5_H1200090">#REF!</definedName>
    <definedName name="A5_H120010" localSheetId="33">#REF!</definedName>
    <definedName name="A5_H120010">#REF!</definedName>
    <definedName name="A5_H121018" localSheetId="33">#REF!</definedName>
    <definedName name="A5_H121018">#REF!</definedName>
    <definedName name="A5_H121019" localSheetId="33">#REF!</definedName>
    <definedName name="A5_H121019">#REF!</definedName>
    <definedName name="A5_H121020" localSheetId="33">#REF!</definedName>
    <definedName name="A5_H121020">#REF!</definedName>
    <definedName name="A5_H121022" localSheetId="33">#REF!</definedName>
    <definedName name="A5_H121022">#REF!</definedName>
    <definedName name="A5_H121023" localSheetId="33">#REF!</definedName>
    <definedName name="A5_H121023">#REF!</definedName>
    <definedName name="A5_H121030" localSheetId="33">#REF!</definedName>
    <definedName name="A5_H121030">#REF!</definedName>
    <definedName name="A5_H121040" localSheetId="33">#REF!</definedName>
    <definedName name="A5_H121040">#REF!</definedName>
    <definedName name="A5_H121042" localSheetId="33">#REF!</definedName>
    <definedName name="A5_H121042">#REF!</definedName>
    <definedName name="A5_H121045" localSheetId="33">#REF!</definedName>
    <definedName name="A5_H121045">#REF!</definedName>
    <definedName name="A5_H121049" localSheetId="33">#REF!</definedName>
    <definedName name="A5_H121049">#REF!</definedName>
    <definedName name="A5_H121050" localSheetId="33">#REF!</definedName>
    <definedName name="A5_H121050">#REF!</definedName>
    <definedName name="A5_H121055" localSheetId="33">#REF!</definedName>
    <definedName name="A5_H121055">#REF!</definedName>
    <definedName name="A5_H121060" localSheetId="33">#REF!</definedName>
    <definedName name="A5_H121060">#REF!</definedName>
    <definedName name="A5_H121061" localSheetId="33">#REF!</definedName>
    <definedName name="A5_H121061">#REF!</definedName>
    <definedName name="A5_H121063" localSheetId="33">#REF!</definedName>
    <definedName name="A5_H121063">#REF!</definedName>
    <definedName name="A5_H121064" localSheetId="33">#REF!</definedName>
    <definedName name="A5_H121064">#REF!</definedName>
    <definedName name="A5_H121065" localSheetId="33">#REF!</definedName>
    <definedName name="A5_H121065">#REF!</definedName>
    <definedName name="A5_H121068" localSheetId="33">#REF!</definedName>
    <definedName name="A5_H121068">#REF!</definedName>
    <definedName name="A5_H121070" localSheetId="33">#REF!</definedName>
    <definedName name="A5_H121070">#REF!</definedName>
    <definedName name="A5_H121072" localSheetId="33">#REF!</definedName>
    <definedName name="A5_H121072">#REF!</definedName>
    <definedName name="A5_H121080" localSheetId="33">#REF!</definedName>
    <definedName name="A5_H121080">#REF!</definedName>
    <definedName name="A5_H121081" localSheetId="33">#REF!</definedName>
    <definedName name="A5_H121081">#REF!</definedName>
    <definedName name="A5_H121082" localSheetId="33">#REF!</definedName>
    <definedName name="A5_H121082">#REF!</definedName>
    <definedName name="A5_H121083" localSheetId="33">#REF!</definedName>
    <definedName name="A5_H121083">#REF!</definedName>
    <definedName name="A5_H121084" localSheetId="33">#REF!</definedName>
    <definedName name="A5_H121084">#REF!</definedName>
    <definedName name="A5_H121085" localSheetId="33">#REF!</definedName>
    <definedName name="A5_H121085">#REF!</definedName>
    <definedName name="A5_H121086" localSheetId="33">#REF!</definedName>
    <definedName name="A5_H121086">#REF!</definedName>
    <definedName name="A5_H121090" localSheetId="33">#REF!</definedName>
    <definedName name="A5_H121090">#REF!</definedName>
    <definedName name="A5_H121140" localSheetId="33">#REF!</definedName>
    <definedName name="A5_H121140">#REF!</definedName>
    <definedName name="A5_H121155" localSheetId="33">#REF!</definedName>
    <definedName name="A5_H121155">#REF!</definedName>
    <definedName name="A5_H121156" localSheetId="33">#REF!</definedName>
    <definedName name="A5_H121156">#REF!</definedName>
    <definedName name="A5_H121160" localSheetId="33">#REF!</definedName>
    <definedName name="A5_H121160">#REF!</definedName>
    <definedName name="A5_H121200" localSheetId="33">#REF!</definedName>
    <definedName name="A5_H121200">#REF!</definedName>
    <definedName name="A5_H121205" localSheetId="33">#REF!</definedName>
    <definedName name="A5_H121205">#REF!</definedName>
    <definedName name="A5_H121995" localSheetId="33">#REF!</definedName>
    <definedName name="A5_H121995">#REF!</definedName>
    <definedName name="A5_H121997" localSheetId="33">#REF!</definedName>
    <definedName name="A5_H121997">#REF!</definedName>
    <definedName name="A5_H121998" localSheetId="33">#REF!</definedName>
    <definedName name="A5_H121998">#REF!</definedName>
    <definedName name="A5_H121999" localSheetId="33">#REF!</definedName>
    <definedName name="A5_H121999">#REF!</definedName>
    <definedName name="A5_H123010" localSheetId="33">#REF!</definedName>
    <definedName name="A5_H123010">#REF!</definedName>
    <definedName name="A5_H123030" localSheetId="33">#REF!</definedName>
    <definedName name="A5_H123030">#REF!</definedName>
    <definedName name="A5_H123040" localSheetId="33">#REF!</definedName>
    <definedName name="A5_H123040">#REF!</definedName>
    <definedName name="A5_H123050" localSheetId="33">#REF!</definedName>
    <definedName name="A5_H123050">#REF!</definedName>
    <definedName name="A5_H124030" localSheetId="33">#REF!</definedName>
    <definedName name="A5_H124030">#REF!</definedName>
    <definedName name="A5_H124035" localSheetId="33">#REF!</definedName>
    <definedName name="A5_H124035">#REF!</definedName>
    <definedName name="A5_H124050" localSheetId="33">#REF!</definedName>
    <definedName name="A5_H124050">#REF!</definedName>
    <definedName name="A5_H124060" localSheetId="33">#REF!</definedName>
    <definedName name="A5_H124060">#REF!</definedName>
    <definedName name="A5_H124083" localSheetId="33">#REF!</definedName>
    <definedName name="A5_H124083">#REF!</definedName>
    <definedName name="A5_H126010" localSheetId="33">#REF!</definedName>
    <definedName name="A5_H126010">#REF!</definedName>
    <definedName name="A5_H126030" localSheetId="33">#REF!</definedName>
    <definedName name="A5_H126030">#REF!</definedName>
    <definedName name="A5_H126040" localSheetId="33">#REF!</definedName>
    <definedName name="A5_H126040">#REF!</definedName>
    <definedName name="A5_H126045" localSheetId="33">#REF!</definedName>
    <definedName name="A5_H126045">#REF!</definedName>
    <definedName name="A5_H127010" localSheetId="33">#REF!</definedName>
    <definedName name="A5_H127010">#REF!</definedName>
    <definedName name="A5_H1290090" localSheetId="33">#REF!</definedName>
    <definedName name="A5_H1290090">#REF!</definedName>
    <definedName name="A5_H129010" localSheetId="33">#REF!</definedName>
    <definedName name="A5_H129010">#REF!</definedName>
    <definedName name="A5_H133020" localSheetId="33">#REF!</definedName>
    <definedName name="A5_H133020">#REF!</definedName>
    <definedName name="A5_H133999" localSheetId="33">#REF!</definedName>
    <definedName name="A5_H133999">#REF!</definedName>
    <definedName name="A5_H134999" localSheetId="33">#REF!</definedName>
    <definedName name="A5_H134999">#REF!</definedName>
    <definedName name="A5_H135010" localSheetId="33">#REF!</definedName>
    <definedName name="A5_H135010">#REF!</definedName>
    <definedName name="A5_H135050" localSheetId="33">#REF!</definedName>
    <definedName name="A5_H135050">#REF!</definedName>
    <definedName name="A5_H135060" localSheetId="33">#REF!</definedName>
    <definedName name="A5_H135060">#REF!</definedName>
    <definedName name="A5_H136010" localSheetId="33">#REF!</definedName>
    <definedName name="A5_H136010">#REF!</definedName>
    <definedName name="A5_H137010" localSheetId="33">#REF!</definedName>
    <definedName name="A5_H137010">#REF!</definedName>
    <definedName name="A5_H137011" localSheetId="33">#REF!</definedName>
    <definedName name="A5_H137011">#REF!</definedName>
    <definedName name="A5_H137012" localSheetId="33">#REF!</definedName>
    <definedName name="A5_H137012">#REF!</definedName>
    <definedName name="A5_H137015" localSheetId="33">#REF!</definedName>
    <definedName name="A5_H137015">#REF!</definedName>
    <definedName name="A5_H138010" localSheetId="33">#REF!</definedName>
    <definedName name="A5_H138010">#REF!</definedName>
    <definedName name="A5_H138999" localSheetId="33">#REF!</definedName>
    <definedName name="A5_H138999">#REF!</definedName>
    <definedName name="A5_H139010" localSheetId="33">#REF!</definedName>
    <definedName name="A5_H139010">#REF!</definedName>
    <definedName name="A5_H1400090" localSheetId="33">#REF!</definedName>
    <definedName name="A5_H1400090">#REF!</definedName>
    <definedName name="A5_H141020" localSheetId="33">#REF!</definedName>
    <definedName name="A5_H141020">#REF!</definedName>
    <definedName name="A5_H141050" localSheetId="33">#REF!</definedName>
    <definedName name="A5_H141050">#REF!</definedName>
    <definedName name="A5_H143030" localSheetId="33">#REF!</definedName>
    <definedName name="A5_H143030">#REF!</definedName>
    <definedName name="A5_H143040" localSheetId="33">#REF!</definedName>
    <definedName name="A5_H143040">#REF!</definedName>
    <definedName name="A5_H144010" localSheetId="33">#REF!</definedName>
    <definedName name="A5_H144010">#REF!</definedName>
    <definedName name="A5_H144020" localSheetId="33">#REF!</definedName>
    <definedName name="A5_H144020">#REF!</definedName>
    <definedName name="A5_H144030" localSheetId="33">#REF!</definedName>
    <definedName name="A5_H144030">#REF!</definedName>
    <definedName name="A5_H146020" localSheetId="33">#REF!</definedName>
    <definedName name="A5_H146020">#REF!</definedName>
    <definedName name="A5_H147015" localSheetId="33">#REF!</definedName>
    <definedName name="A5_H147015">#REF!</definedName>
    <definedName name="A5_H147025" localSheetId="33">#REF!</definedName>
    <definedName name="A5_H147025">#REF!</definedName>
    <definedName name="A5_H147026" localSheetId="33">#REF!</definedName>
    <definedName name="A5_H147026">#REF!</definedName>
    <definedName name="A5_H147040" localSheetId="33">#REF!</definedName>
    <definedName name="A5_H147040">#REF!</definedName>
    <definedName name="A5_H147041" localSheetId="33">#REF!</definedName>
    <definedName name="A5_H147041">#REF!</definedName>
    <definedName name="A5_H147060" localSheetId="33">#REF!</definedName>
    <definedName name="A5_H147060">#REF!</definedName>
    <definedName name="A5_H148010" localSheetId="33">#REF!</definedName>
    <definedName name="A5_H148010">#REF!</definedName>
    <definedName name="A5_H150100" localSheetId="33">#REF!</definedName>
    <definedName name="A5_H150100">#REF!</definedName>
    <definedName name="A5_H151010" localSheetId="33">#REF!</definedName>
    <definedName name="A5_H151010">#REF!</definedName>
    <definedName name="A5_H152010" localSheetId="33">#REF!</definedName>
    <definedName name="A5_H152010">#REF!</definedName>
    <definedName name="A5_H153000" localSheetId="33">#REF!</definedName>
    <definedName name="A5_H153000">#REF!</definedName>
    <definedName name="A5_H154070" localSheetId="33">#REF!</definedName>
    <definedName name="A5_H154070">#REF!</definedName>
    <definedName name="A5_H156010" localSheetId="33">#REF!</definedName>
    <definedName name="A5_H156010">#REF!</definedName>
    <definedName name="A5_H157010" localSheetId="33">#REF!</definedName>
    <definedName name="A5_H157010">#REF!</definedName>
    <definedName name="A5_H157020" localSheetId="33">#REF!</definedName>
    <definedName name="A5_H157020">#REF!</definedName>
    <definedName name="A5_H157030" localSheetId="33">#REF!</definedName>
    <definedName name="A5_H157030">#REF!</definedName>
    <definedName name="A5_H157040" localSheetId="33">#REF!</definedName>
    <definedName name="A5_H157040">#REF!</definedName>
    <definedName name="A5_H157050" localSheetId="33">#REF!</definedName>
    <definedName name="A5_H157050">#REF!</definedName>
    <definedName name="A5_H157080" localSheetId="33">#REF!</definedName>
    <definedName name="A5_H157080">#REF!</definedName>
    <definedName name="A5_H161005" localSheetId="33">#REF!</definedName>
    <definedName name="A5_H161005">#REF!</definedName>
    <definedName name="A5_H162010" localSheetId="33">#REF!</definedName>
    <definedName name="A5_H162010">#REF!</definedName>
    <definedName name="A5_H162013" localSheetId="33">#REF!</definedName>
    <definedName name="A5_H162013">#REF!</definedName>
    <definedName name="A5_H162014" localSheetId="33">#REF!</definedName>
    <definedName name="A5_H162014">#REF!</definedName>
    <definedName name="A5_H162015" localSheetId="33">#REF!</definedName>
    <definedName name="A5_H162015">#REF!</definedName>
    <definedName name="A5_H162020" localSheetId="33">#REF!</definedName>
    <definedName name="A5_H162020">#REF!</definedName>
    <definedName name="A5_H162035" localSheetId="33">#REF!</definedName>
    <definedName name="A5_H162035">#REF!</definedName>
    <definedName name="A5_H162036" localSheetId="33">#REF!</definedName>
    <definedName name="A5_H162036">#REF!</definedName>
    <definedName name="A5_H163010" localSheetId="33">#REF!</definedName>
    <definedName name="A5_H163010">#REF!</definedName>
    <definedName name="A5_H163020" localSheetId="33">#REF!</definedName>
    <definedName name="A5_H163020">#REF!</definedName>
    <definedName name="A5_H163030" localSheetId="33">#REF!</definedName>
    <definedName name="A5_H163030">#REF!</definedName>
    <definedName name="A5_H164010" localSheetId="33">#REF!</definedName>
    <definedName name="A5_H164010">#REF!</definedName>
    <definedName name="A5_H166010" localSheetId="33">#REF!</definedName>
    <definedName name="A5_H166010">#REF!</definedName>
    <definedName name="A5_H166011" localSheetId="33">#REF!</definedName>
    <definedName name="A5_H166011">#REF!</definedName>
    <definedName name="A5_H167010" localSheetId="33">#REF!</definedName>
    <definedName name="A5_H167010">#REF!</definedName>
    <definedName name="A5_H169010" localSheetId="33">#REF!</definedName>
    <definedName name="A5_H169010">#REF!</definedName>
    <definedName name="A5_H170010" localSheetId="33">#REF!</definedName>
    <definedName name="A5_H170010">#REF!</definedName>
    <definedName name="A5_H171010" localSheetId="33">#REF!</definedName>
    <definedName name="A5_H171010">#REF!</definedName>
    <definedName name="A5_H171030" localSheetId="33">#REF!</definedName>
    <definedName name="A5_H171030">#REF!</definedName>
    <definedName name="A5_H171040" localSheetId="33">#REF!</definedName>
    <definedName name="A5_H171040">#REF!</definedName>
    <definedName name="A5_H172010" localSheetId="33">#REF!</definedName>
    <definedName name="A5_H172010">#REF!</definedName>
    <definedName name="A5_H172011" localSheetId="33">#REF!</definedName>
    <definedName name="A5_H172011">#REF!</definedName>
    <definedName name="A5_H172030" localSheetId="33">#REF!</definedName>
    <definedName name="A5_H172030">#REF!</definedName>
    <definedName name="A5_H172031" localSheetId="33">#REF!</definedName>
    <definedName name="A5_H172031">#REF!</definedName>
    <definedName name="A5_H172050" localSheetId="33">#REF!</definedName>
    <definedName name="A5_H172050">#REF!</definedName>
    <definedName name="A5_H172080" localSheetId="33">#REF!</definedName>
    <definedName name="A5_H172080">#REF!</definedName>
    <definedName name="A5_H172085" localSheetId="33">#REF!</definedName>
    <definedName name="A5_H172085">#REF!</definedName>
    <definedName name="A5_H172090" localSheetId="33">#REF!</definedName>
    <definedName name="A5_H172090">#REF!</definedName>
    <definedName name="A5_H172115" localSheetId="33">#REF!</definedName>
    <definedName name="A5_H172115">#REF!</definedName>
    <definedName name="A5_H172120" localSheetId="33">#REF!</definedName>
    <definedName name="A5_H172120">#REF!</definedName>
    <definedName name="A5_H173012" localSheetId="33">#REF!</definedName>
    <definedName name="A5_H173012">#REF!</definedName>
    <definedName name="A5_H173013" localSheetId="33">#REF!</definedName>
    <definedName name="A5_H173013">#REF!</definedName>
    <definedName name="A5_H173014" localSheetId="33">#REF!</definedName>
    <definedName name="A5_H173014">#REF!</definedName>
    <definedName name="A5_H173015" localSheetId="33">#REF!</definedName>
    <definedName name="A5_H173015">#REF!</definedName>
    <definedName name="A5_H173017" localSheetId="33">#REF!</definedName>
    <definedName name="A5_H173017">#REF!</definedName>
    <definedName name="A5_H173020" localSheetId="33">#REF!</definedName>
    <definedName name="A5_H173020">#REF!</definedName>
    <definedName name="A5_H174520" localSheetId="33">#REF!</definedName>
    <definedName name="A5_H174520">#REF!</definedName>
    <definedName name="A5_H174992" localSheetId="33">#REF!</definedName>
    <definedName name="A5_H174992">#REF!</definedName>
    <definedName name="A5_H174993" localSheetId="33">#REF!</definedName>
    <definedName name="A5_H174993">#REF!</definedName>
    <definedName name="A5_H174995" localSheetId="33">#REF!</definedName>
    <definedName name="A5_H174995">#REF!</definedName>
    <definedName name="A5_H174996" localSheetId="33">#REF!</definedName>
    <definedName name="A5_H174996">#REF!</definedName>
    <definedName name="A5_H174998" localSheetId="33">#REF!</definedName>
    <definedName name="A5_H174998">#REF!</definedName>
    <definedName name="A5_H174999" localSheetId="33">#REF!</definedName>
    <definedName name="A5_H174999">#REF!</definedName>
    <definedName name="A5_H175030" localSheetId="33">#REF!</definedName>
    <definedName name="A5_H175030">#REF!</definedName>
    <definedName name="A5_H176982" localSheetId="33">#REF!</definedName>
    <definedName name="A5_H176982">#REF!</definedName>
    <definedName name="A5_H176985" localSheetId="33">#REF!</definedName>
    <definedName name="A5_H176985">#REF!</definedName>
    <definedName name="A5_H176986" localSheetId="33">#REF!</definedName>
    <definedName name="A5_H176986">#REF!</definedName>
    <definedName name="A5_H176987" localSheetId="33">#REF!</definedName>
    <definedName name="A5_H176987">#REF!</definedName>
    <definedName name="A5_H176993" localSheetId="33">#REF!</definedName>
    <definedName name="A5_H176993">#REF!</definedName>
    <definedName name="A5_H176995" localSheetId="33">#REF!</definedName>
    <definedName name="A5_H176995">#REF!</definedName>
    <definedName name="A5_H176997" localSheetId="33">#REF!</definedName>
    <definedName name="A5_H176997">#REF!</definedName>
    <definedName name="A5_H176998" localSheetId="33">#REF!</definedName>
    <definedName name="A5_H176998">#REF!</definedName>
    <definedName name="A5_H176999" localSheetId="33">#REF!</definedName>
    <definedName name="A5_H176999">#REF!</definedName>
    <definedName name="A5_H177010" localSheetId="33">#REF!</definedName>
    <definedName name="A5_H177010">#REF!</definedName>
    <definedName name="A5_H177011" localSheetId="33">#REF!</definedName>
    <definedName name="A5_H177011">#REF!</definedName>
    <definedName name="A5_H177015" localSheetId="33">#REF!</definedName>
    <definedName name="A5_H177015">#REF!</definedName>
    <definedName name="A5_H177999" localSheetId="33">#REF!</definedName>
    <definedName name="A5_H177999">#REF!</definedName>
    <definedName name="A5_H179021" localSheetId="33">#REF!</definedName>
    <definedName name="A5_H179021">#REF!</definedName>
    <definedName name="A5_H179022" localSheetId="33">#REF!</definedName>
    <definedName name="A5_H179022">#REF!</definedName>
    <definedName name="A5_H179023" localSheetId="33">#REF!</definedName>
    <definedName name="A5_H179023">#REF!</definedName>
    <definedName name="A5_H179026" localSheetId="33">#REF!</definedName>
    <definedName name="A5_H179026">#REF!</definedName>
    <definedName name="A5_H179030" localSheetId="33">#REF!</definedName>
    <definedName name="A5_H179030">#REF!</definedName>
    <definedName name="A5_H179031" localSheetId="33">#REF!</definedName>
    <definedName name="A5_H179031">#REF!</definedName>
    <definedName name="A5_H179032" localSheetId="33">#REF!</definedName>
    <definedName name="A5_H179032">#REF!</definedName>
    <definedName name="A5_H179033" localSheetId="33">#REF!</definedName>
    <definedName name="A5_H179033">#REF!</definedName>
    <definedName name="A5_H179034" localSheetId="33">#REF!</definedName>
    <definedName name="A5_H179034">#REF!</definedName>
    <definedName name="A5_H179035" localSheetId="33">#REF!</definedName>
    <definedName name="A5_H179035">#REF!</definedName>
    <definedName name="A5_H179036" localSheetId="33">#REF!</definedName>
    <definedName name="A5_H179036">#REF!</definedName>
    <definedName name="A5_H179038" localSheetId="33">#REF!</definedName>
    <definedName name="A5_H179038">#REF!</definedName>
    <definedName name="A5_H179039" localSheetId="33">#REF!</definedName>
    <definedName name="A5_H179039">#REF!</definedName>
    <definedName name="A5_H179041" localSheetId="33">#REF!</definedName>
    <definedName name="A5_H179041">#REF!</definedName>
    <definedName name="A5_H179042" localSheetId="33">#REF!</definedName>
    <definedName name="A5_H179042">#REF!</definedName>
    <definedName name="A5_H179059" localSheetId="33">#REF!</definedName>
    <definedName name="A5_H179059">#REF!</definedName>
    <definedName name="A5_H179060" localSheetId="33">#REF!</definedName>
    <definedName name="A5_H179060">#REF!</definedName>
    <definedName name="A5_H179062" localSheetId="33">#REF!</definedName>
    <definedName name="A5_H179062">#REF!</definedName>
    <definedName name="A5_H179064" localSheetId="33">#REF!</definedName>
    <definedName name="A5_H179064">#REF!</definedName>
    <definedName name="A5_H179070" localSheetId="33">#REF!</definedName>
    <definedName name="A5_H179070">#REF!</definedName>
    <definedName name="A5_H179072" localSheetId="33">#REF!</definedName>
    <definedName name="A5_H179072">#REF!</definedName>
    <definedName name="A5_H179079" localSheetId="33">#REF!</definedName>
    <definedName name="A5_H179079">#REF!</definedName>
    <definedName name="A5_H179080" localSheetId="33">#REF!</definedName>
    <definedName name="A5_H179080">#REF!</definedName>
    <definedName name="A5_H179088" localSheetId="33">#REF!</definedName>
    <definedName name="A5_H179088">#REF!</definedName>
    <definedName name="A5_H179089" localSheetId="33">#REF!</definedName>
    <definedName name="A5_H179089">#REF!</definedName>
    <definedName name="A5_H179090" localSheetId="33">#REF!</definedName>
    <definedName name="A5_H179090">#REF!</definedName>
    <definedName name="A5_H179091" localSheetId="33">#REF!</definedName>
    <definedName name="A5_H179091">#REF!</definedName>
    <definedName name="A5_H179092" localSheetId="33">#REF!</definedName>
    <definedName name="A5_H179092">#REF!</definedName>
    <definedName name="A5_H179093" localSheetId="33">#REF!</definedName>
    <definedName name="A5_H179093">#REF!</definedName>
    <definedName name="A5_H179094" localSheetId="33">#REF!</definedName>
    <definedName name="A5_H179094">#REF!</definedName>
    <definedName name="A5_H179095" localSheetId="33">#REF!</definedName>
    <definedName name="A5_H179095">#REF!</definedName>
    <definedName name="A5_H179096" localSheetId="33">#REF!</definedName>
    <definedName name="A5_H179096">#REF!</definedName>
    <definedName name="A5_H179105" localSheetId="33">#REF!</definedName>
    <definedName name="A5_H179105">#REF!</definedName>
    <definedName name="A5_H179110" localSheetId="33">#REF!</definedName>
    <definedName name="A5_H179110">#REF!</definedName>
    <definedName name="A5_H179120" localSheetId="33">#REF!</definedName>
    <definedName name="A5_H179120">#REF!</definedName>
    <definedName name="A5_H179130" localSheetId="33">#REF!</definedName>
    <definedName name="A5_H179130">#REF!</definedName>
    <definedName name="A5_H179140" localSheetId="33">#REF!</definedName>
    <definedName name="A5_H179140">#REF!</definedName>
    <definedName name="A5_H179150" localSheetId="33">#REF!</definedName>
    <definedName name="A5_H179150">#REF!</definedName>
    <definedName name="A5_H179220" localSheetId="33">#REF!</definedName>
    <definedName name="A5_H179220">#REF!</definedName>
    <definedName name="A5_H179230" localSheetId="33">#REF!</definedName>
    <definedName name="A5_H179230">#REF!</definedName>
    <definedName name="A5_H179240" localSheetId="33">#REF!</definedName>
    <definedName name="A5_H179240">#REF!</definedName>
    <definedName name="A5_H179250" localSheetId="33">#REF!</definedName>
    <definedName name="A5_H179250">#REF!</definedName>
    <definedName name="A5_H179260" localSheetId="33">#REF!</definedName>
    <definedName name="A5_H179260">#REF!</definedName>
    <definedName name="A5_H179270" localSheetId="33">#REF!</definedName>
    <definedName name="A5_H179270">#REF!</definedName>
    <definedName name="A5_H1800001" localSheetId="33">#REF!</definedName>
    <definedName name="A5_H1800001">#REF!</definedName>
    <definedName name="A5_H1800002" localSheetId="33">#REF!</definedName>
    <definedName name="A5_H1800002">#REF!</definedName>
    <definedName name="A5_H1800003" localSheetId="33">#REF!</definedName>
    <definedName name="A5_H1800003">#REF!</definedName>
    <definedName name="A5_H1800004" localSheetId="33">#REF!</definedName>
    <definedName name="A5_H1800004">#REF!</definedName>
    <definedName name="A5_H1800015" localSheetId="33">#REF!</definedName>
    <definedName name="A5_H1800015">#REF!</definedName>
    <definedName name="A5_H1800020" localSheetId="33">#REF!</definedName>
    <definedName name="A5_H1800020">#REF!</definedName>
    <definedName name="A5_H1800025" localSheetId="33">#REF!</definedName>
    <definedName name="A5_H1800025">#REF!</definedName>
    <definedName name="A5_H1800030" localSheetId="33">#REF!</definedName>
    <definedName name="A5_H1800030">#REF!</definedName>
    <definedName name="A5_H1800035" localSheetId="33">#REF!</definedName>
    <definedName name="A5_H1800035">#REF!</definedName>
    <definedName name="A5_H1800040" localSheetId="33">#REF!</definedName>
    <definedName name="A5_H1800040">#REF!</definedName>
    <definedName name="A5_H1800050" localSheetId="33">#REF!</definedName>
    <definedName name="A5_H1800050">#REF!</definedName>
    <definedName name="A5_H1800060" localSheetId="33">#REF!</definedName>
    <definedName name="A5_H1800060">#REF!</definedName>
    <definedName name="A5_H1800070" localSheetId="33">#REF!</definedName>
    <definedName name="A5_H1800070">#REF!</definedName>
    <definedName name="A5_H1800072" localSheetId="33">#REF!</definedName>
    <definedName name="A5_H1800072">#REF!</definedName>
    <definedName name="A5_H1800080" localSheetId="33">#REF!</definedName>
    <definedName name="A5_H1800080">#REF!</definedName>
    <definedName name="A5_H1800086" localSheetId="33">#REF!</definedName>
    <definedName name="A5_H1800086">#REF!</definedName>
    <definedName name="A5_H1800090" localSheetId="33">#REF!</definedName>
    <definedName name="A5_H1800090">#REF!</definedName>
    <definedName name="A5_H1800092" localSheetId="33">#REF!</definedName>
    <definedName name="A5_H1800092">#REF!</definedName>
    <definedName name="A5_H1800202" localSheetId="33">#REF!</definedName>
    <definedName name="A5_H1800202">#REF!</definedName>
    <definedName name="A5_H1800210" localSheetId="33">#REF!</definedName>
    <definedName name="A5_H1800210">#REF!</definedName>
    <definedName name="A5_H1800230" localSheetId="33">#REF!</definedName>
    <definedName name="A5_H1800230">#REF!</definedName>
    <definedName name="A5_H1800605" localSheetId="33">#REF!</definedName>
    <definedName name="A5_H1800605">#REF!</definedName>
    <definedName name="A5_H1800610" localSheetId="33">#REF!</definedName>
    <definedName name="A5_H1800610">#REF!</definedName>
    <definedName name="A5_H183010" localSheetId="33">#REF!</definedName>
    <definedName name="A5_H183010">#REF!</definedName>
    <definedName name="A5_H184025" localSheetId="33">#REF!</definedName>
    <definedName name="A5_H184025">#REF!</definedName>
    <definedName name="A5_H184030" localSheetId="33">#REF!</definedName>
    <definedName name="A5_H184030">#REF!</definedName>
    <definedName name="A5_H184035" localSheetId="33">#REF!</definedName>
    <definedName name="A5_H184035">#REF!</definedName>
    <definedName name="A5_H186010" localSheetId="33">#REF!</definedName>
    <definedName name="A5_H186010">#REF!</definedName>
    <definedName name="A5_H186020" localSheetId="33">#REF!</definedName>
    <definedName name="A5_H186020">#REF!</definedName>
    <definedName name="A5_H188010" localSheetId="33">#REF!</definedName>
    <definedName name="A5_H188010">#REF!</definedName>
    <definedName name="A5_H188085" localSheetId="33">#REF!</definedName>
    <definedName name="A5_H188085">#REF!</definedName>
    <definedName name="A5_H188130" localSheetId="33">#REF!</definedName>
    <definedName name="A5_H188130">#REF!</definedName>
    <definedName name="A5_H193010" localSheetId="33">#REF!</definedName>
    <definedName name="A5_H193010">#REF!</definedName>
    <definedName name="A5_H193020" localSheetId="33">#REF!</definedName>
    <definedName name="A5_H193020">#REF!</definedName>
    <definedName name="A5_H193021" localSheetId="33">#REF!</definedName>
    <definedName name="A5_H193021">#REF!</definedName>
    <definedName name="A5_H193025" localSheetId="33">#REF!</definedName>
    <definedName name="A5_H193025">#REF!</definedName>
    <definedName name="A5_H193026" localSheetId="33">#REF!</definedName>
    <definedName name="A5_H193026">#REF!</definedName>
    <definedName name="A5_H193070" localSheetId="33">#REF!</definedName>
    <definedName name="A5_H193070">#REF!</definedName>
    <definedName name="A5_H193071" localSheetId="33">#REF!</definedName>
    <definedName name="A5_H193071">#REF!</definedName>
    <definedName name="A5_H193072" localSheetId="33">#REF!</definedName>
    <definedName name="A5_H193072">#REF!</definedName>
    <definedName name="A5_H193090" localSheetId="33">#REF!</definedName>
    <definedName name="A5_H193090">#REF!</definedName>
    <definedName name="A5_H193095" localSheetId="33">#REF!</definedName>
    <definedName name="A5_H193095">#REF!</definedName>
    <definedName name="A5_H194010" localSheetId="33">#REF!</definedName>
    <definedName name="A5_H194010">#REF!</definedName>
    <definedName name="A5_H194030" localSheetId="33">#REF!</definedName>
    <definedName name="A5_H194030">#REF!</definedName>
    <definedName name="A5_H1950010" localSheetId="33">#REF!</definedName>
    <definedName name="A5_H1950010">#REF!</definedName>
    <definedName name="A5_H1950082" localSheetId="33">#REF!</definedName>
    <definedName name="A5_H1950082">#REF!</definedName>
    <definedName name="A5_H1950090" localSheetId="33">#REF!</definedName>
    <definedName name="A5_H1950090">#REF!</definedName>
    <definedName name="A5_H1950092" localSheetId="33">#REF!</definedName>
    <definedName name="A5_H1950092">#REF!</definedName>
    <definedName name="A5_H1950336" localSheetId="33">#REF!</definedName>
    <definedName name="A5_H1950336">#REF!</definedName>
    <definedName name="A5_H1950401" localSheetId="33">#REF!</definedName>
    <definedName name="A5_H1950401">#REF!</definedName>
    <definedName name="A5_H1950940" localSheetId="33">#REF!</definedName>
    <definedName name="A5_H1950940">#REF!</definedName>
    <definedName name="A5_H1950990" localSheetId="33">#REF!</definedName>
    <definedName name="A5_H1950990">#REF!</definedName>
    <definedName name="A5_H1951005" localSheetId="33">#REF!</definedName>
    <definedName name="A5_H1951005">#REF!</definedName>
    <definedName name="A5_H1951015" localSheetId="33">#REF!</definedName>
    <definedName name="A5_H1951015">#REF!</definedName>
    <definedName name="A5_H1951020" localSheetId="33">#REF!</definedName>
    <definedName name="A5_H1951020">#REF!</definedName>
    <definedName name="A5_H200001" localSheetId="33">#REF!</definedName>
    <definedName name="A5_H200001">#REF!</definedName>
    <definedName name="A5_H200010" localSheetId="33">#REF!</definedName>
    <definedName name="A5_H200010">#REF!</definedName>
    <definedName name="A5_H201010" localSheetId="33">#REF!</definedName>
    <definedName name="A5_H201010">#REF!</definedName>
    <definedName name="A5_H202015" localSheetId="33">#REF!</definedName>
    <definedName name="A5_H202015">#REF!</definedName>
    <definedName name="A5_H203010" localSheetId="33">#REF!</definedName>
    <definedName name="A5_H203010">#REF!</definedName>
    <definedName name="A5_H203015" localSheetId="33">#REF!</definedName>
    <definedName name="A5_H203015">#REF!</definedName>
    <definedName name="A5_H203020" localSheetId="33">#REF!</definedName>
    <definedName name="A5_H203020">#REF!</definedName>
    <definedName name="A5_H203030" localSheetId="33">#REF!</definedName>
    <definedName name="A5_H203030">#REF!</definedName>
    <definedName name="A5_H203040" localSheetId="33">#REF!</definedName>
    <definedName name="A5_H203040">#REF!</definedName>
    <definedName name="A5_H203050" localSheetId="33">#REF!</definedName>
    <definedName name="A5_H203050">#REF!</definedName>
    <definedName name="A5_H204010" localSheetId="33">#REF!</definedName>
    <definedName name="A5_H204010">#REF!</definedName>
    <definedName name="A5_H204020" localSheetId="33">#REF!</definedName>
    <definedName name="A5_H204020">#REF!</definedName>
    <definedName name="A5_H204110" localSheetId="33">#REF!</definedName>
    <definedName name="A5_H204110">#REF!</definedName>
    <definedName name="A5_H204220" localSheetId="33">#REF!</definedName>
    <definedName name="A5_H204220">#REF!</definedName>
    <definedName name="A5_H204230" localSheetId="33">#REF!</definedName>
    <definedName name="A5_H204230">#REF!</definedName>
    <definedName name="A5_H204260" localSheetId="33">#REF!</definedName>
    <definedName name="A5_H204260">#REF!</definedName>
    <definedName name="A5_H204330" localSheetId="33">#REF!</definedName>
    <definedName name="A5_H204330">#REF!</definedName>
    <definedName name="A5_H204410" localSheetId="33">#REF!</definedName>
    <definedName name="A5_H204410">#REF!</definedName>
    <definedName name="A5_H204420" localSheetId="33">#REF!</definedName>
    <definedName name="A5_H204420">#REF!</definedName>
    <definedName name="A5_H204520" localSheetId="33">#REF!</definedName>
    <definedName name="A5_H204520">#REF!</definedName>
    <definedName name="A5_H204530" localSheetId="33">#REF!</definedName>
    <definedName name="A5_H204530">#REF!</definedName>
    <definedName name="A5_H204720" localSheetId="33">#REF!</definedName>
    <definedName name="A5_H204720">#REF!</definedName>
    <definedName name="A5_H205001" localSheetId="33">#REF!</definedName>
    <definedName name="A5_H205001">#REF!</definedName>
    <definedName name="A5_H205003" localSheetId="33">#REF!</definedName>
    <definedName name="A5_H205003">#REF!</definedName>
    <definedName name="A5_H205005" localSheetId="33">#REF!</definedName>
    <definedName name="A5_H205005">#REF!</definedName>
    <definedName name="A5_H205006" localSheetId="33">#REF!</definedName>
    <definedName name="A5_H205006">#REF!</definedName>
    <definedName name="A5_H205007" localSheetId="33">#REF!</definedName>
    <definedName name="A5_H205007">#REF!</definedName>
    <definedName name="A5_H2091005" localSheetId="33">#REF!</definedName>
    <definedName name="A5_H2091005">#REF!</definedName>
    <definedName name="A5_H2091030" localSheetId="33">#REF!</definedName>
    <definedName name="A5_H2091030">#REF!</definedName>
    <definedName name="A5_H2091070" localSheetId="33">#REF!</definedName>
    <definedName name="A5_H2091070">#REF!</definedName>
    <definedName name="A5_H2091080" localSheetId="33">#REF!</definedName>
    <definedName name="A5_H2091080">#REF!</definedName>
    <definedName name="A5_H2091090" localSheetId="33">#REF!</definedName>
    <definedName name="A5_H2091090">#REF!</definedName>
    <definedName name="A5_H213792" localSheetId="33">#REF!</definedName>
    <definedName name="A5_H213792">#REF!</definedName>
    <definedName name="A5_H213806" localSheetId="33">#REF!</definedName>
    <definedName name="A5_H213806">#REF!</definedName>
    <definedName name="A5_H213813" localSheetId="33">#REF!</definedName>
    <definedName name="A5_H213813">#REF!</definedName>
    <definedName name="A5_H213816" localSheetId="33">#REF!</definedName>
    <definedName name="A5_H213816">#REF!</definedName>
    <definedName name="A5_H213817" localSheetId="33">#REF!</definedName>
    <definedName name="A5_H213817">#REF!</definedName>
    <definedName name="A5_H213818" localSheetId="33">#REF!</definedName>
    <definedName name="A5_H213818">#REF!</definedName>
    <definedName name="A5_H213820" localSheetId="33">#REF!</definedName>
    <definedName name="A5_H213820">#REF!</definedName>
    <definedName name="A5_H213824" localSheetId="33">#REF!</definedName>
    <definedName name="A5_H213824">#REF!</definedName>
    <definedName name="A5_H213825" localSheetId="33">#REF!</definedName>
    <definedName name="A5_H213825">#REF!</definedName>
    <definedName name="A5_H213826" localSheetId="33">#REF!</definedName>
    <definedName name="A5_H213826">#REF!</definedName>
    <definedName name="A5_H213831" localSheetId="33">#REF!</definedName>
    <definedName name="A5_H213831">#REF!</definedName>
    <definedName name="A5_H213832" localSheetId="33">#REF!</definedName>
    <definedName name="A5_H213832">#REF!</definedName>
    <definedName name="A5_H213834" localSheetId="33">#REF!</definedName>
    <definedName name="A5_H213834">#REF!</definedName>
    <definedName name="A5_H213842" localSheetId="33">#REF!</definedName>
    <definedName name="A5_H213842">#REF!</definedName>
    <definedName name="A5_H213893" localSheetId="33">#REF!</definedName>
    <definedName name="A5_H213893">#REF!</definedName>
    <definedName name="A5_H213895" localSheetId="33">#REF!</definedName>
    <definedName name="A5_H213895">#REF!</definedName>
    <definedName name="A5_H213902" localSheetId="33">#REF!</definedName>
    <definedName name="A5_H213902">#REF!</definedName>
    <definedName name="A5_H213918" localSheetId="33">#REF!</definedName>
    <definedName name="A5_H213918">#REF!</definedName>
    <definedName name="A5_H213938" localSheetId="33">#REF!</definedName>
    <definedName name="A5_H213938">#REF!</definedName>
    <definedName name="A5_H213967" localSheetId="33">#REF!</definedName>
    <definedName name="A5_H213967">#REF!</definedName>
    <definedName name="A5_H213988" localSheetId="33">#REF!</definedName>
    <definedName name="A5_H213988">#REF!</definedName>
    <definedName name="A5_H213994" localSheetId="33">#REF!</definedName>
    <definedName name="A5_H213994">#REF!</definedName>
    <definedName name="A5_H213995" localSheetId="33">#REF!</definedName>
    <definedName name="A5_H213995">#REF!</definedName>
    <definedName name="A5_H213997" localSheetId="33">#REF!</definedName>
    <definedName name="A5_H213997">#REF!</definedName>
    <definedName name="A5_H213999" localSheetId="33">#REF!</definedName>
    <definedName name="A5_H213999">#REF!</definedName>
    <definedName name="A5_H214010" localSheetId="33">#REF!</definedName>
    <definedName name="A5_H214010">#REF!</definedName>
    <definedName name="A5_H215010" localSheetId="33">#REF!</definedName>
    <definedName name="A5_H215010">#REF!</definedName>
    <definedName name="A5_H215020" localSheetId="33">#REF!</definedName>
    <definedName name="A5_H215020">#REF!</definedName>
    <definedName name="A5_H216090" localSheetId="33">#REF!</definedName>
    <definedName name="A5_H216090">#REF!</definedName>
    <definedName name="A5_H217010" localSheetId="33">#REF!</definedName>
    <definedName name="A5_H217010">#REF!</definedName>
    <definedName name="A5_H2200070" localSheetId="33">#REF!</definedName>
    <definedName name="A5_H2200070">#REF!</definedName>
    <definedName name="A5_H2200090" localSheetId="33">#REF!</definedName>
    <definedName name="A5_H2200090">#REF!</definedName>
    <definedName name="A5_H220010" localSheetId="33">#REF!</definedName>
    <definedName name="A5_H220010">#REF!</definedName>
    <definedName name="A5_H2200100" localSheetId="33">#REF!</definedName>
    <definedName name="A5_H2200100">#REF!</definedName>
    <definedName name="A5_H2200110" localSheetId="33">#REF!</definedName>
    <definedName name="A5_H2200110">#REF!</definedName>
    <definedName name="A5_H2200120" localSheetId="33">#REF!</definedName>
    <definedName name="A5_H2200120">#REF!</definedName>
    <definedName name="A5_H2200130" localSheetId="33">#REF!</definedName>
    <definedName name="A5_H2200130">#REF!</definedName>
    <definedName name="A5_H2200160" localSheetId="33">#REF!</definedName>
    <definedName name="A5_H2200160">#REF!</definedName>
    <definedName name="A5_H2200170" localSheetId="33">#REF!</definedName>
    <definedName name="A5_H2200170">#REF!</definedName>
    <definedName name="A5_H220020" localSheetId="33">#REF!</definedName>
    <definedName name="A5_H220020">#REF!</definedName>
    <definedName name="A5_H220510" localSheetId="33">#REF!</definedName>
    <definedName name="A5_H220510">#REF!</definedName>
    <definedName name="A5_H220520" localSheetId="33">#REF!</definedName>
    <definedName name="A5_H220520">#REF!</definedName>
    <definedName name="A5_H221050" localSheetId="33">#REF!</definedName>
    <definedName name="A5_H221050">#REF!</definedName>
    <definedName name="A5_H221135" localSheetId="33">#REF!</definedName>
    <definedName name="A5_H221135">#REF!</definedName>
    <definedName name="A5_H221140" localSheetId="33">#REF!</definedName>
    <definedName name="A5_H221140">#REF!</definedName>
    <definedName name="A5_H221142" localSheetId="33">#REF!</definedName>
    <definedName name="A5_H221142">#REF!</definedName>
    <definedName name="A5_H221143" localSheetId="33">#REF!</definedName>
    <definedName name="A5_H221143">#REF!</definedName>
    <definedName name="A5_H221144" localSheetId="33">#REF!</definedName>
    <definedName name="A5_H221144">#REF!</definedName>
    <definedName name="A5_H221146" localSheetId="33">#REF!</definedName>
    <definedName name="A5_H221146">#REF!</definedName>
    <definedName name="A5_H221148" localSheetId="33">#REF!</definedName>
    <definedName name="A5_H221148">#REF!</definedName>
    <definedName name="A5_H221149" localSheetId="33">#REF!</definedName>
    <definedName name="A5_H221149">#REF!</definedName>
    <definedName name="A5_H221151" localSheetId="33">#REF!</definedName>
    <definedName name="A5_H221151">#REF!</definedName>
    <definedName name="A5_H221152" localSheetId="33">#REF!</definedName>
    <definedName name="A5_H221152">#REF!</definedName>
    <definedName name="A5_H221153" localSheetId="33">#REF!</definedName>
    <definedName name="A5_H221153">#REF!</definedName>
    <definedName name="A5_H221160" localSheetId="33">#REF!</definedName>
    <definedName name="A5_H221160">#REF!</definedName>
    <definedName name="A5_H221165" localSheetId="33">#REF!</definedName>
    <definedName name="A5_H221165">#REF!</definedName>
    <definedName name="A5_H221180" localSheetId="33">#REF!</definedName>
    <definedName name="A5_H221180">#REF!</definedName>
    <definedName name="A5_H222010" localSheetId="33">#REF!</definedName>
    <definedName name="A5_H222010">#REF!</definedName>
    <definedName name="A5_H223010" localSheetId="33">#REF!</definedName>
    <definedName name="A5_H223010">#REF!</definedName>
    <definedName name="A5_H223011" localSheetId="33">#REF!</definedName>
    <definedName name="A5_H223011">#REF!</definedName>
    <definedName name="A5_H223015" localSheetId="33">#REF!</definedName>
    <definedName name="A5_H223015">#REF!</definedName>
    <definedName name="A5_H223025" localSheetId="33">#REF!</definedName>
    <definedName name="A5_H223025">#REF!</definedName>
    <definedName name="A5_H223030" localSheetId="33">#REF!</definedName>
    <definedName name="A5_H223030">#REF!</definedName>
    <definedName name="A5_H228011" localSheetId="33">#REF!</definedName>
    <definedName name="A5_H228011">#REF!</definedName>
    <definedName name="A5_H231010" localSheetId="33">#REF!</definedName>
    <definedName name="A5_H231010">#REF!</definedName>
    <definedName name="A5_H231011" localSheetId="33">#REF!</definedName>
    <definedName name="A5_H231011">#REF!</definedName>
    <definedName name="A5_H232001" localSheetId="33">#REF!</definedName>
    <definedName name="A5_H232001">#REF!</definedName>
    <definedName name="A5_H232002" localSheetId="33">#REF!</definedName>
    <definedName name="A5_H232002">#REF!</definedName>
    <definedName name="A5_H232003" localSheetId="33">#REF!</definedName>
    <definedName name="A5_H232003">#REF!</definedName>
    <definedName name="A5_H232010" localSheetId="33">#REF!</definedName>
    <definedName name="A5_H232010">#REF!</definedName>
    <definedName name="A5_H232011" localSheetId="33">#REF!</definedName>
    <definedName name="A5_H232011">#REF!</definedName>
    <definedName name="A5_H232030" localSheetId="33">#REF!</definedName>
    <definedName name="A5_H232030">#REF!</definedName>
    <definedName name="A5_H232050" localSheetId="33">#REF!</definedName>
    <definedName name="A5_H232050">#REF!</definedName>
    <definedName name="A5_H232150" localSheetId="33">#REF!</definedName>
    <definedName name="A5_H232150">#REF!</definedName>
    <definedName name="A5_H240010" localSheetId="33">#REF!</definedName>
    <definedName name="A5_H240010">#REF!</definedName>
    <definedName name="A5_H240035" localSheetId="33">#REF!</definedName>
    <definedName name="A5_H240035">#REF!</definedName>
    <definedName name="A5_H240060" localSheetId="33">#REF!</definedName>
    <definedName name="A5_H240060">#REF!</definedName>
    <definedName name="A5_H240065" localSheetId="33">#REF!</definedName>
    <definedName name="A5_H240065">#REF!</definedName>
    <definedName name="A5_H240066" localSheetId="33">#REF!</definedName>
    <definedName name="A5_H240066">#REF!</definedName>
    <definedName name="A5_H240067" localSheetId="33">#REF!</definedName>
    <definedName name="A5_H240067">#REF!</definedName>
    <definedName name="A5_H240080" localSheetId="33">#REF!</definedName>
    <definedName name="A5_H240080">#REF!</definedName>
    <definedName name="A5_H241140" localSheetId="33">#REF!</definedName>
    <definedName name="A5_H241140">#REF!</definedName>
    <definedName name="A5_H242010" localSheetId="33">#REF!</definedName>
    <definedName name="A5_H242010">#REF!</definedName>
    <definedName name="A5_H242020" localSheetId="33">#REF!</definedName>
    <definedName name="A5_H242020">#REF!</definedName>
    <definedName name="A5_H243010" localSheetId="33">#REF!</definedName>
    <definedName name="A5_H243010">#REF!</definedName>
    <definedName name="A5_H244010" localSheetId="33">#REF!</definedName>
    <definedName name="A5_H244010">#REF!</definedName>
    <definedName name="A5_H244011" localSheetId="33">#REF!</definedName>
    <definedName name="A5_H244011">#REF!</definedName>
    <definedName name="A5_H244015" localSheetId="33">#REF!</definedName>
    <definedName name="A5_H244015">#REF!</definedName>
    <definedName name="A5_H244020" localSheetId="33">#REF!</definedName>
    <definedName name="A5_H244020">#REF!</definedName>
    <definedName name="A5_H244030" localSheetId="33">#REF!</definedName>
    <definedName name="A5_H244030">#REF!</definedName>
    <definedName name="A5_H245010" localSheetId="33">#REF!</definedName>
    <definedName name="A5_H245010">#REF!</definedName>
    <definedName name="A5_H245015" localSheetId="33">#REF!</definedName>
    <definedName name="A5_H245015">#REF!</definedName>
    <definedName name="A5_H246010" localSheetId="33">#REF!</definedName>
    <definedName name="A5_H246010">#REF!</definedName>
    <definedName name="A5_H246020" localSheetId="33">#REF!</definedName>
    <definedName name="A5_H246020">#REF!</definedName>
    <definedName name="A5_H246030" localSheetId="33">#REF!</definedName>
    <definedName name="A5_H246030">#REF!</definedName>
    <definedName name="A5_H247010" localSheetId="33">#REF!</definedName>
    <definedName name="A5_H247010">#REF!</definedName>
    <definedName name="A5_H247030" localSheetId="33">#REF!</definedName>
    <definedName name="A5_H247030">#REF!</definedName>
    <definedName name="A5_H247050" localSheetId="33">#REF!</definedName>
    <definedName name="A5_H247050">#REF!</definedName>
    <definedName name="A5_H248010" localSheetId="33">#REF!</definedName>
    <definedName name="A5_H248010">#REF!</definedName>
    <definedName name="A5_H248500" localSheetId="33">#REF!</definedName>
    <definedName name="A5_H248500">#REF!</definedName>
    <definedName name="A5_H249100" localSheetId="33">#REF!</definedName>
    <definedName name="A5_H249100">#REF!</definedName>
    <definedName name="A5_H2510090" localSheetId="33">#REF!</definedName>
    <definedName name="A5_H2510090">#REF!</definedName>
    <definedName name="A5_H251010" localSheetId="33">#REF!</definedName>
    <definedName name="A5_H251010">#REF!</definedName>
    <definedName name="A5_H2510100" localSheetId="33">#REF!</definedName>
    <definedName name="A5_H2510100">#REF!</definedName>
    <definedName name="A5_H2510110" localSheetId="33">#REF!</definedName>
    <definedName name="A5_H2510110">#REF!</definedName>
    <definedName name="A5_H2510120" localSheetId="33">#REF!</definedName>
    <definedName name="A5_H2510120">#REF!</definedName>
    <definedName name="A5_H2520090" localSheetId="33">#REF!</definedName>
    <definedName name="A5_H2520090">#REF!</definedName>
    <definedName name="A5_H254010" localSheetId="33">#REF!</definedName>
    <definedName name="A5_H254010">#REF!</definedName>
    <definedName name="A5_H254020" localSheetId="33">#REF!</definedName>
    <definedName name="A5_H254020">#REF!</definedName>
    <definedName name="A5_H254030" localSheetId="33">#REF!</definedName>
    <definedName name="A5_H254030">#REF!</definedName>
    <definedName name="A5_H254031" localSheetId="33">#REF!</definedName>
    <definedName name="A5_H254031">#REF!</definedName>
    <definedName name="A5_H255010" localSheetId="33">#REF!</definedName>
    <definedName name="A5_H255010">#REF!</definedName>
    <definedName name="A5_H255011" localSheetId="33">#REF!</definedName>
    <definedName name="A5_H255011">#REF!</definedName>
    <definedName name="A5_H255020" localSheetId="33">#REF!</definedName>
    <definedName name="A5_H255020">#REF!</definedName>
    <definedName name="A5_H256000" localSheetId="33">#REF!</definedName>
    <definedName name="A5_H256000">#REF!</definedName>
    <definedName name="A5_H256001" localSheetId="33">#REF!</definedName>
    <definedName name="A5_H256001">#REF!</definedName>
    <definedName name="A5_H257010" localSheetId="33">#REF!</definedName>
    <definedName name="A5_H257010">#REF!</definedName>
    <definedName name="A5_H257023" localSheetId="33">#REF!</definedName>
    <definedName name="A5_H257023">#REF!</definedName>
    <definedName name="A5_H257024" localSheetId="33">#REF!</definedName>
    <definedName name="A5_H257024">#REF!</definedName>
    <definedName name="A5_H257027" localSheetId="33">#REF!</definedName>
    <definedName name="A5_H257027">#REF!</definedName>
    <definedName name="A5_H257028" localSheetId="33">#REF!</definedName>
    <definedName name="A5_H257028">#REF!</definedName>
    <definedName name="A5_H257029" localSheetId="33">#REF!</definedName>
    <definedName name="A5_H257029">#REF!</definedName>
    <definedName name="A5_H258010" localSheetId="33">#REF!</definedName>
    <definedName name="A5_H258010">#REF!</definedName>
    <definedName name="A5_H258020" localSheetId="33">#REF!</definedName>
    <definedName name="A5_H258020">#REF!</definedName>
    <definedName name="A5_H258021" localSheetId="33">#REF!</definedName>
    <definedName name="A5_H258021">#REF!</definedName>
    <definedName name="A5_H258030" localSheetId="33">#REF!</definedName>
    <definedName name="A5_H258030">#REF!</definedName>
    <definedName name="A5_H258031" localSheetId="33">#REF!</definedName>
    <definedName name="A5_H258031">#REF!</definedName>
    <definedName name="A5_H259020" localSheetId="33">#REF!</definedName>
    <definedName name="A5_H259020">#REF!</definedName>
    <definedName name="A5_H259021" localSheetId="33">#REF!</definedName>
    <definedName name="A5_H259021">#REF!</definedName>
    <definedName name="A5_H259040" localSheetId="33">#REF!</definedName>
    <definedName name="A5_H259040">#REF!</definedName>
    <definedName name="A5_H259041" localSheetId="33">#REF!</definedName>
    <definedName name="A5_H259041">#REF!</definedName>
    <definedName name="A5_H259042" localSheetId="33">#REF!</definedName>
    <definedName name="A5_H259042">#REF!</definedName>
    <definedName name="A5_H259043" localSheetId="33">#REF!</definedName>
    <definedName name="A5_H259043">#REF!</definedName>
    <definedName name="A5_H259044" localSheetId="33">#REF!</definedName>
    <definedName name="A5_H259044">#REF!</definedName>
    <definedName name="A5_H259045" localSheetId="33">#REF!</definedName>
    <definedName name="A5_H259045">#REF!</definedName>
    <definedName name="A5_H2600005" localSheetId="33">#REF!</definedName>
    <definedName name="A5_H2600005">#REF!</definedName>
    <definedName name="A5_H2600011" localSheetId="33">#REF!</definedName>
    <definedName name="A5_H2600011">#REF!</definedName>
    <definedName name="A5_H2600015" localSheetId="33">#REF!</definedName>
    <definedName name="A5_H2600015">#REF!</definedName>
    <definedName name="A5_H2600020" localSheetId="33">#REF!</definedName>
    <definedName name="A5_H2600020">#REF!</definedName>
    <definedName name="A5_H2600030" localSheetId="33">#REF!</definedName>
    <definedName name="A5_H2600030">#REF!</definedName>
    <definedName name="A5_H2600031" localSheetId="33">#REF!</definedName>
    <definedName name="A5_H2600031">#REF!</definedName>
    <definedName name="A5_H2600040" localSheetId="33">#REF!</definedName>
    <definedName name="A5_H2600040">#REF!</definedName>
    <definedName name="A5_H2600055" localSheetId="33">#REF!</definedName>
    <definedName name="A5_H2600055">#REF!</definedName>
    <definedName name="A5_H2600080" localSheetId="33">#REF!</definedName>
    <definedName name="A5_H2600080">#REF!</definedName>
    <definedName name="A5_H2600090" localSheetId="33">#REF!</definedName>
    <definedName name="A5_H2600090">#REF!</definedName>
    <definedName name="A5_H2600201" localSheetId="33">#REF!</definedName>
    <definedName name="A5_H2600201">#REF!</definedName>
    <definedName name="A5_H2600205" localSheetId="33">#REF!</definedName>
    <definedName name="A5_H2600205">#REF!</definedName>
    <definedName name="A5_H2600207" localSheetId="33">#REF!</definedName>
    <definedName name="A5_H2600207">#REF!</definedName>
    <definedName name="A5_H2600209" localSheetId="33">#REF!</definedName>
    <definedName name="A5_H2600209">#REF!</definedName>
    <definedName name="A5_H2600218" localSheetId="33">#REF!</definedName>
    <definedName name="A5_H2600218">#REF!</definedName>
    <definedName name="A5_H2600220" localSheetId="33">#REF!</definedName>
    <definedName name="A5_H2600220">#REF!</definedName>
    <definedName name="A5_H2600221" localSheetId="33">#REF!</definedName>
    <definedName name="A5_H2600221">#REF!</definedName>
    <definedName name="A5_H2600224" localSheetId="33">#REF!</definedName>
    <definedName name="A5_H2600224">#REF!</definedName>
    <definedName name="A5_H2600226" localSheetId="33">#REF!</definedName>
    <definedName name="A5_H2600226">#REF!</definedName>
    <definedName name="A5_H2600229" localSheetId="33">#REF!</definedName>
    <definedName name="A5_H2600229">#REF!</definedName>
    <definedName name="A5_H2600230" localSheetId="33">#REF!</definedName>
    <definedName name="A5_H2600230">#REF!</definedName>
    <definedName name="A5_H2600231" localSheetId="33">#REF!</definedName>
    <definedName name="A5_H2600231">#REF!</definedName>
    <definedName name="A5_H2600232" localSheetId="33">#REF!</definedName>
    <definedName name="A5_H2600232">#REF!</definedName>
    <definedName name="A5_H262010" localSheetId="33">#REF!</definedName>
    <definedName name="A5_H262010">#REF!</definedName>
    <definedName name="A5_H263010" localSheetId="33">#REF!</definedName>
    <definedName name="A5_H263010">#REF!</definedName>
    <definedName name="A5_H264050" localSheetId="33">#REF!</definedName>
    <definedName name="A5_H264050">#REF!</definedName>
    <definedName name="A5_H265010" localSheetId="33">#REF!</definedName>
    <definedName name="A5_H265010">#REF!</definedName>
    <definedName name="A5_H265020" localSheetId="33">#REF!</definedName>
    <definedName name="A5_H265020">#REF!</definedName>
    <definedName name="A5_H265025" localSheetId="33">#REF!</definedName>
    <definedName name="A5_H265025">#REF!</definedName>
    <definedName name="A5_H265030" localSheetId="33">#REF!</definedName>
    <definedName name="A5_H265030">#REF!</definedName>
    <definedName name="A5_H265035" localSheetId="33">#REF!</definedName>
    <definedName name="A5_H265035">#REF!</definedName>
    <definedName name="A5_H265150" localSheetId="33">#REF!</definedName>
    <definedName name="A5_H265150">#REF!</definedName>
    <definedName name="A5_H265190" localSheetId="33">#REF!</definedName>
    <definedName name="A5_H265190">#REF!</definedName>
    <definedName name="A5_H265192" localSheetId="33">#REF!</definedName>
    <definedName name="A5_H265192">#REF!</definedName>
    <definedName name="A5_H265193" localSheetId="33">#REF!</definedName>
    <definedName name="A5_H265193">#REF!</definedName>
    <definedName name="A5_H265310" localSheetId="33">#REF!</definedName>
    <definedName name="A5_H265310">#REF!</definedName>
    <definedName name="A5_H269010" localSheetId="33">#REF!</definedName>
    <definedName name="A5_H269010">#REF!</definedName>
    <definedName name="A5_H269013" localSheetId="33">#REF!</definedName>
    <definedName name="A5_H269013">#REF!</definedName>
    <definedName name="A5_H269018" localSheetId="33">#REF!</definedName>
    <definedName name="A5_H269018">#REF!</definedName>
    <definedName name="A5_H269020" localSheetId="33">#REF!</definedName>
    <definedName name="A5_H269020">#REF!</definedName>
    <definedName name="A5_H269030" localSheetId="33">#REF!</definedName>
    <definedName name="A5_H269030">#REF!</definedName>
    <definedName name="A5_H269066" localSheetId="33">#REF!</definedName>
    <definedName name="A5_H269066">#REF!</definedName>
    <definedName name="A5_H269068" localSheetId="33">#REF!</definedName>
    <definedName name="A5_H269068">#REF!</definedName>
    <definedName name="A5_H269069" localSheetId="33">#REF!</definedName>
    <definedName name="A5_H269069">#REF!</definedName>
    <definedName name="A5_H269070" localSheetId="33">#REF!</definedName>
    <definedName name="A5_H269070">#REF!</definedName>
    <definedName name="A5_H269071" localSheetId="33">#REF!</definedName>
    <definedName name="A5_H269071">#REF!</definedName>
    <definedName name="A5_H269075" localSheetId="33">#REF!</definedName>
    <definedName name="A5_H269075">#REF!</definedName>
    <definedName name="A5_H269082" localSheetId="33">#REF!</definedName>
    <definedName name="A5_H269082">#REF!</definedName>
    <definedName name="A5_H269084" localSheetId="33">#REF!</definedName>
    <definedName name="A5_H269084">#REF!</definedName>
    <definedName name="A5_H269085" localSheetId="33">#REF!</definedName>
    <definedName name="A5_H269085">#REF!</definedName>
    <definedName name="A5_H275010" localSheetId="33">#REF!</definedName>
    <definedName name="A5_H275010">#REF!</definedName>
    <definedName name="A5_H275020" localSheetId="33">#REF!</definedName>
    <definedName name="A5_H275020">#REF!</definedName>
    <definedName name="A5_H275021" localSheetId="33">#REF!</definedName>
    <definedName name="A5_H275021">#REF!</definedName>
    <definedName name="A5_H275030" localSheetId="33">#REF!</definedName>
    <definedName name="A5_H275030">#REF!</definedName>
    <definedName name="A5_H275040" localSheetId="33">#REF!</definedName>
    <definedName name="A5_H275040">#REF!</definedName>
    <definedName name="A5_H276999" localSheetId="33">#REF!</definedName>
    <definedName name="A5_H276999">#REF!</definedName>
    <definedName name="A5_H277010" localSheetId="33">#REF!</definedName>
    <definedName name="A5_H277010">#REF!</definedName>
    <definedName name="A5_H277018" localSheetId="33">#REF!</definedName>
    <definedName name="A5_H277018">#REF!</definedName>
    <definedName name="A5_H277020" localSheetId="33">#REF!</definedName>
    <definedName name="A5_H277020">#REF!</definedName>
    <definedName name="A5_H277200" localSheetId="33">#REF!</definedName>
    <definedName name="A5_H277200">#REF!</definedName>
    <definedName name="A5_H282010" localSheetId="33">#REF!</definedName>
    <definedName name="A5_H282010">#REF!</definedName>
    <definedName name="A5_H285020" localSheetId="33">#REF!</definedName>
    <definedName name="A5_H285020">#REF!</definedName>
    <definedName name="A5_H285030" localSheetId="33">#REF!</definedName>
    <definedName name="A5_H285030">#REF!</definedName>
    <definedName name="A5_H285031" localSheetId="33">#REF!</definedName>
    <definedName name="A5_H285031">#REF!</definedName>
    <definedName name="A5_H285032" localSheetId="33">#REF!</definedName>
    <definedName name="A5_H285032">#REF!</definedName>
    <definedName name="A5_H285033" localSheetId="33">#REF!</definedName>
    <definedName name="A5_H285033">#REF!</definedName>
    <definedName name="A5_H285034" localSheetId="33">#REF!</definedName>
    <definedName name="A5_H285034">#REF!</definedName>
    <definedName name="A5_H285035" localSheetId="33">#REF!</definedName>
    <definedName name="A5_H285035">#REF!</definedName>
    <definedName name="A5_H285036" localSheetId="33">#REF!</definedName>
    <definedName name="A5_H285036">#REF!</definedName>
    <definedName name="A5_H285050" localSheetId="33">#REF!</definedName>
    <definedName name="A5_H285050">#REF!</definedName>
    <definedName name="A5_H285060" localSheetId="33">#REF!</definedName>
    <definedName name="A5_H285060">#REF!</definedName>
    <definedName name="A5_H285100" localSheetId="33">#REF!</definedName>
    <definedName name="A5_H285100">#REF!</definedName>
    <definedName name="A5_H285150" localSheetId="33">#REF!</definedName>
    <definedName name="A5_H285150">#REF!</definedName>
    <definedName name="A5_H287010" localSheetId="33">#REF!</definedName>
    <definedName name="A5_H287010">#REF!</definedName>
    <definedName name="A5_H289010" localSheetId="33">#REF!</definedName>
    <definedName name="A5_H289010">#REF!</definedName>
    <definedName name="A5_H290010" localSheetId="33">#REF!</definedName>
    <definedName name="A5_H290010">#REF!</definedName>
    <definedName name="A5_H290041" localSheetId="33">#REF!</definedName>
    <definedName name="A5_H290041">#REF!</definedName>
    <definedName name="A5_H290051" localSheetId="33">#REF!</definedName>
    <definedName name="A5_H290051">#REF!</definedName>
    <definedName name="A5_H295010" localSheetId="33">#REF!</definedName>
    <definedName name="A5_H295010">#REF!</definedName>
    <definedName name="A5_H295011" localSheetId="33">#REF!</definedName>
    <definedName name="A5_H295011">#REF!</definedName>
    <definedName name="A5_H297050" localSheetId="33">#REF!</definedName>
    <definedName name="A5_H297050">#REF!</definedName>
    <definedName name="A5_H297090" localSheetId="33">#REF!</definedName>
    <definedName name="A5_H297090">#REF!</definedName>
    <definedName name="A5_H297095" localSheetId="33">#REF!</definedName>
    <definedName name="A5_H297095">#REF!</definedName>
    <definedName name="A5_H297992" localSheetId="33">#REF!</definedName>
    <definedName name="A5_H297992">#REF!</definedName>
    <definedName name="A5_H297993" localSheetId="33">#REF!</definedName>
    <definedName name="A5_H297993">#REF!</definedName>
    <definedName name="A5_H297998" localSheetId="33">#REF!</definedName>
    <definedName name="A5_H297998">#REF!</definedName>
    <definedName name="A5_H297999" localSheetId="33">#REF!</definedName>
    <definedName name="A5_H297999">#REF!</definedName>
    <definedName name="A5_H298012" localSheetId="33">#REF!</definedName>
    <definedName name="A5_H298012">#REF!</definedName>
    <definedName name="A5_H298021" localSheetId="33">#REF!</definedName>
    <definedName name="A5_H298021">#REF!</definedName>
    <definedName name="A5_H298022" localSheetId="33">#REF!</definedName>
    <definedName name="A5_H298022">#REF!</definedName>
    <definedName name="A5_H298030" localSheetId="33">#REF!</definedName>
    <definedName name="A5_H298030">#REF!</definedName>
    <definedName name="A5_H298031" localSheetId="33">#REF!</definedName>
    <definedName name="A5_H298031">#REF!</definedName>
    <definedName name="A5_H298050" localSheetId="33">#REF!</definedName>
    <definedName name="A5_H298050">#REF!</definedName>
    <definedName name="A5_H3100090" localSheetId="33">#REF!</definedName>
    <definedName name="A5_H3100090">#REF!</definedName>
    <definedName name="A5_H3150090" localSheetId="33">#REF!</definedName>
    <definedName name="A5_H3150090">#REF!</definedName>
    <definedName name="A5_H3150092" localSheetId="33">#REF!</definedName>
    <definedName name="A5_H3150092">#REF!</definedName>
    <definedName name="A5_H3200005" localSheetId="33">#REF!</definedName>
    <definedName name="A5_H3200005">#REF!</definedName>
    <definedName name="A5_H3200006" localSheetId="33">#REF!</definedName>
    <definedName name="A5_H3200006">#REF!</definedName>
    <definedName name="A5_H3200008" localSheetId="33">#REF!</definedName>
    <definedName name="A5_H3200008">#REF!</definedName>
    <definedName name="A5_H3200010" localSheetId="33">#REF!</definedName>
    <definedName name="A5_H3200010">#REF!</definedName>
    <definedName name="A5_H3200015" localSheetId="33">#REF!</definedName>
    <definedName name="A5_H3200015">#REF!</definedName>
    <definedName name="A5_H3200016" localSheetId="33">#REF!</definedName>
    <definedName name="A5_H3200016">#REF!</definedName>
    <definedName name="A5_H3200018" localSheetId="33">#REF!</definedName>
    <definedName name="A5_H3200018">#REF!</definedName>
    <definedName name="A5_H3200025" localSheetId="33">#REF!</definedName>
    <definedName name="A5_H3200025">#REF!</definedName>
    <definedName name="A5_H3200027" localSheetId="33">#REF!</definedName>
    <definedName name="A5_H3200027">#REF!</definedName>
    <definedName name="A5_H3200030" localSheetId="33">#REF!</definedName>
    <definedName name="A5_H3200030">#REF!</definedName>
    <definedName name="A5_H3200035" localSheetId="33">#REF!</definedName>
    <definedName name="A5_H3200035">#REF!</definedName>
    <definedName name="A5_H3200040" localSheetId="33">#REF!</definedName>
    <definedName name="A5_H3200040">#REF!</definedName>
    <definedName name="A5_H3200045" localSheetId="33">#REF!</definedName>
    <definedName name="A5_H3200045">#REF!</definedName>
    <definedName name="A5_H3200046" localSheetId="33">#REF!</definedName>
    <definedName name="A5_H3200046">#REF!</definedName>
    <definedName name="A5_H3200055" localSheetId="33">#REF!</definedName>
    <definedName name="A5_H3200055">#REF!</definedName>
    <definedName name="A5_H3200065" localSheetId="33">#REF!</definedName>
    <definedName name="A5_H3200065">#REF!</definedName>
    <definedName name="A5_H3200070" localSheetId="33">#REF!</definedName>
    <definedName name="A5_H3200070">#REF!</definedName>
    <definedName name="A5_H3200071" localSheetId="33">#REF!</definedName>
    <definedName name="A5_H3200071">#REF!</definedName>
    <definedName name="A5_H3200072" localSheetId="33">#REF!</definedName>
    <definedName name="A5_H3200072">#REF!</definedName>
    <definedName name="A5_H3200080" localSheetId="33">#REF!</definedName>
    <definedName name="A5_H3200080">#REF!</definedName>
    <definedName name="A5_H3200090" localSheetId="33">#REF!</definedName>
    <definedName name="A5_H3200090">#REF!</definedName>
    <definedName name="A5_H3200091" localSheetId="33">#REF!</definedName>
    <definedName name="A5_H3200091">#REF!</definedName>
    <definedName name="A5_H3200092" localSheetId="33">#REF!</definedName>
    <definedName name="A5_H3200092">#REF!</definedName>
    <definedName name="A5_H3200120" localSheetId="33">#REF!</definedName>
    <definedName name="A5_H3200120">#REF!</definedName>
    <definedName name="A5_H3200130" localSheetId="33">#REF!</definedName>
    <definedName name="A5_H3200130">#REF!</definedName>
    <definedName name="A5_H3200140" localSheetId="33">#REF!</definedName>
    <definedName name="A5_H3200140">#REF!</definedName>
    <definedName name="A5_H3200201" localSheetId="33">#REF!</definedName>
    <definedName name="A5_H3200201">#REF!</definedName>
    <definedName name="A5_H3200202" localSheetId="33">#REF!</definedName>
    <definedName name="A5_H3200202">#REF!</definedName>
    <definedName name="A5_H3200203" localSheetId="33">#REF!</definedName>
    <definedName name="A5_H3200203">#REF!</definedName>
    <definedName name="A5_H3200206" localSheetId="33">#REF!</definedName>
    <definedName name="A5_H3200206">#REF!</definedName>
    <definedName name="A5_H3200211" localSheetId="33">#REF!</definedName>
    <definedName name="A5_H3200211">#REF!</definedName>
    <definedName name="A5_H3200214" localSheetId="33">#REF!</definedName>
    <definedName name="A5_H3200214">#REF!</definedName>
    <definedName name="A5_H3200215" localSheetId="33">#REF!</definedName>
    <definedName name="A5_H3200215">#REF!</definedName>
    <definedName name="A5_H3200216" localSheetId="33">#REF!</definedName>
    <definedName name="A5_H3200216">#REF!</definedName>
    <definedName name="A5_H3200220" localSheetId="33">#REF!</definedName>
    <definedName name="A5_H3200220">#REF!</definedName>
    <definedName name="A5_H3200225" localSheetId="33">#REF!</definedName>
    <definedName name="A5_H3200225">#REF!</definedName>
    <definedName name="A5_H3200369" localSheetId="33">#REF!</definedName>
    <definedName name="A5_H3200369">#REF!</definedName>
    <definedName name="A5_H3200406" localSheetId="33">#REF!</definedName>
    <definedName name="A5_H3200406">#REF!</definedName>
    <definedName name="A5_H3200502" localSheetId="33">#REF!</definedName>
    <definedName name="A5_H3200502">#REF!</definedName>
    <definedName name="A5_H3200605" localSheetId="33">#REF!</definedName>
    <definedName name="A5_H3200605">#REF!</definedName>
    <definedName name="A5_H3600090" localSheetId="33">#REF!</definedName>
    <definedName name="A5_H3600090">#REF!</definedName>
    <definedName name="A5_H3700005" localSheetId="33">#REF!</definedName>
    <definedName name="A5_H3700005">#REF!</definedName>
    <definedName name="A5_H3700007" localSheetId="33">#REF!</definedName>
    <definedName name="A5_H3700007">#REF!</definedName>
    <definedName name="A5_H3700008" localSheetId="33">#REF!</definedName>
    <definedName name="A5_H3700008">#REF!</definedName>
    <definedName name="A5_H3700010" localSheetId="33">#REF!</definedName>
    <definedName name="A5_H3700010">#REF!</definedName>
    <definedName name="A5_H3700011" localSheetId="33">#REF!</definedName>
    <definedName name="A5_H3700011">#REF!</definedName>
    <definedName name="A5_H3700015" localSheetId="33">#REF!</definedName>
    <definedName name="A5_H3700015">#REF!</definedName>
    <definedName name="A5_H3700020" localSheetId="33">#REF!</definedName>
    <definedName name="A5_H3700020">#REF!</definedName>
    <definedName name="A5_H3700025" localSheetId="33">#REF!</definedName>
    <definedName name="A5_H3700025">#REF!</definedName>
    <definedName name="A5_H3700027" localSheetId="33">#REF!</definedName>
    <definedName name="A5_H3700027">#REF!</definedName>
    <definedName name="A5_H3700035" localSheetId="33">#REF!</definedName>
    <definedName name="A5_H3700035">#REF!</definedName>
    <definedName name="A5_H3700040" localSheetId="33">#REF!</definedName>
    <definedName name="A5_H3700040">#REF!</definedName>
    <definedName name="A5_H3700045" localSheetId="33">#REF!</definedName>
    <definedName name="A5_H3700045">#REF!</definedName>
    <definedName name="A5_H3700046" localSheetId="33">#REF!</definedName>
    <definedName name="A5_H3700046">#REF!</definedName>
    <definedName name="A5_H3700050" localSheetId="33">#REF!</definedName>
    <definedName name="A5_H3700050">#REF!</definedName>
    <definedName name="A5_H3700051" localSheetId="33">#REF!</definedName>
    <definedName name="A5_H3700051">#REF!</definedName>
    <definedName name="A5_H3700060" localSheetId="33">#REF!</definedName>
    <definedName name="A5_H3700060">#REF!</definedName>
    <definedName name="A5_H3700070" localSheetId="33">#REF!</definedName>
    <definedName name="A5_H3700070">#REF!</definedName>
    <definedName name="A5_H3700085" localSheetId="33">#REF!</definedName>
    <definedName name="A5_H3700085">#REF!</definedName>
    <definedName name="A5_H3700090" localSheetId="33">#REF!</definedName>
    <definedName name="A5_H3700090">#REF!</definedName>
    <definedName name="A5_H3700092" localSheetId="33">#REF!</definedName>
    <definedName name="A5_H3700092">#REF!</definedName>
    <definedName name="A5_H3700200" localSheetId="33">#REF!</definedName>
    <definedName name="A5_H3700200">#REF!</definedName>
    <definedName name="A5_H3700201" localSheetId="33">#REF!</definedName>
    <definedName name="A5_H3700201">#REF!</definedName>
    <definedName name="A5_H3700203" localSheetId="33">#REF!</definedName>
    <definedName name="A5_H3700203">#REF!</definedName>
    <definedName name="A5_H3700205" localSheetId="33">#REF!</definedName>
    <definedName name="A5_H3700205">#REF!</definedName>
    <definedName name="A5_H3700206" localSheetId="33">#REF!</definedName>
    <definedName name="A5_H3700206">#REF!</definedName>
    <definedName name="A5_H3700207" localSheetId="33">#REF!</definedName>
    <definedName name="A5_H3700207">#REF!</definedName>
    <definedName name="A5_H3700208" localSheetId="33">#REF!</definedName>
    <definedName name="A5_H3700208">#REF!</definedName>
    <definedName name="A5_H3700209" localSheetId="33">#REF!</definedName>
    <definedName name="A5_H3700209">#REF!</definedName>
    <definedName name="A5_H3700212" localSheetId="33">#REF!</definedName>
    <definedName name="A5_H3700212">#REF!</definedName>
    <definedName name="A5_H3700213" localSheetId="33">#REF!</definedName>
    <definedName name="A5_H3700213">#REF!</definedName>
    <definedName name="A5_H3700215" localSheetId="33">#REF!</definedName>
    <definedName name="A5_H3700215">#REF!</definedName>
    <definedName name="A5_H3700216" localSheetId="33">#REF!</definedName>
    <definedName name="A5_H3700216">#REF!</definedName>
    <definedName name="A5_H3700217" localSheetId="33">#REF!</definedName>
    <definedName name="A5_H3700217">#REF!</definedName>
    <definedName name="A5_H3700218" localSheetId="33">#REF!</definedName>
    <definedName name="A5_H3700218">#REF!</definedName>
    <definedName name="A5_H3700222" localSheetId="33">#REF!</definedName>
    <definedName name="A5_H3700222">#REF!</definedName>
    <definedName name="A5_H3700224" localSheetId="33">#REF!</definedName>
    <definedName name="A5_H3700224">#REF!</definedName>
    <definedName name="A5_H3700227" localSheetId="33">#REF!</definedName>
    <definedName name="A5_H3700227">#REF!</definedName>
    <definedName name="A5_H3700228" localSheetId="33">#REF!</definedName>
    <definedName name="A5_H3700228">#REF!</definedName>
    <definedName name="A5_H3700229" localSheetId="33">#REF!</definedName>
    <definedName name="A5_H3700229">#REF!</definedName>
    <definedName name="A5_H3700235" localSheetId="33">#REF!</definedName>
    <definedName name="A5_H3700235">#REF!</definedName>
    <definedName name="A5_H3700237" localSheetId="33">#REF!</definedName>
    <definedName name="A5_H3700237">#REF!</definedName>
    <definedName name="A5_H3700238" localSheetId="33">#REF!</definedName>
    <definedName name="A5_H3700238">#REF!</definedName>
    <definedName name="A5_H3700239" localSheetId="33">#REF!</definedName>
    <definedName name="A5_H3700239">#REF!</definedName>
    <definedName name="A5_H3700240" localSheetId="33">#REF!</definedName>
    <definedName name="A5_H3700240">#REF!</definedName>
    <definedName name="A5_H3700241" localSheetId="33">#REF!</definedName>
    <definedName name="A5_H3700241">#REF!</definedName>
    <definedName name="A5_H3700242" localSheetId="33">#REF!</definedName>
    <definedName name="A5_H3700242">#REF!</definedName>
    <definedName name="A5_H3700316" localSheetId="33">#REF!</definedName>
    <definedName name="A5_H3700316">#REF!</definedName>
    <definedName name="A5_H3700405" localSheetId="33">#REF!</definedName>
    <definedName name="A5_H3700405">#REF!</definedName>
    <definedName name="A5_H3910090" localSheetId="33">#REF!</definedName>
    <definedName name="A5_H3910090">#REF!</definedName>
    <definedName name="A5_H3920090" localSheetId="33">#REF!</definedName>
    <definedName name="A5_H3920090">#REF!</definedName>
    <definedName name="A5_H3930070" localSheetId="33">#REF!</definedName>
    <definedName name="A5_H3930070">#REF!</definedName>
    <definedName name="A5_H3930090" localSheetId="33">#REF!</definedName>
    <definedName name="A5_H3930090">#REF!</definedName>
    <definedName name="A5_H3933090" localSheetId="33">#REF!</definedName>
    <definedName name="A5_H3933090">#REF!</definedName>
    <definedName name="A5_H3951010" localSheetId="33">#REF!</definedName>
    <definedName name="A5_H3951010">#REF!</definedName>
    <definedName name="A5_H3951090" localSheetId="33">#REF!</definedName>
    <definedName name="A5_H3951090">#REF!</definedName>
    <definedName name="A5_H3951095" localSheetId="33">#REF!</definedName>
    <definedName name="A5_H3951095">#REF!</definedName>
    <definedName name="A5_H3952010" localSheetId="33">#REF!</definedName>
    <definedName name="A5_H3952010">#REF!</definedName>
    <definedName name="A5_H3953025" localSheetId="33">#REF!</definedName>
    <definedName name="A5_H3953025">#REF!</definedName>
    <definedName name="A5_H3953035" localSheetId="33">#REF!</definedName>
    <definedName name="A5_H3953035">#REF!</definedName>
    <definedName name="A5_H3953036" localSheetId="33">#REF!</definedName>
    <definedName name="A5_H3953036">#REF!</definedName>
    <definedName name="A5_H3953045" localSheetId="33">#REF!</definedName>
    <definedName name="A5_H3953045">#REF!</definedName>
    <definedName name="A5_H3953090" localSheetId="33">#REF!</definedName>
    <definedName name="A5_H3953090">#REF!</definedName>
    <definedName name="A5_H3955010" localSheetId="33">#REF!</definedName>
    <definedName name="A5_H3955010">#REF!</definedName>
    <definedName name="A5_H3955020" localSheetId="33">#REF!</definedName>
    <definedName name="A5_H3955020">#REF!</definedName>
    <definedName name="A5_H3958035" localSheetId="33">#REF!</definedName>
    <definedName name="A5_H3958035">#REF!</definedName>
    <definedName name="A5_H3958090" localSheetId="33">#REF!</definedName>
    <definedName name="A5_H3958090">#REF!</definedName>
    <definedName name="A5_H3959020" localSheetId="33">#REF!</definedName>
    <definedName name="A5_H3959020">#REF!</definedName>
    <definedName name="A5_H3959021" localSheetId="33">#REF!</definedName>
    <definedName name="A5_H3959021">#REF!</definedName>
    <definedName name="A5_H3959090" localSheetId="33">#REF!</definedName>
    <definedName name="A5_H3959090">#REF!</definedName>
    <definedName name="A5_H3960090" localSheetId="33">#REF!</definedName>
    <definedName name="A5_H3960090">#REF!</definedName>
    <definedName name="A5_H401001" localSheetId="33">#REF!</definedName>
    <definedName name="A5_H401001">#REF!</definedName>
    <definedName name="A5_H401002" localSheetId="33">#REF!</definedName>
    <definedName name="A5_H401002">#REF!</definedName>
    <definedName name="A5_H401011" localSheetId="33">#REF!</definedName>
    <definedName name="A5_H401011">#REF!</definedName>
    <definedName name="A5_H401015" localSheetId="33">#REF!</definedName>
    <definedName name="A5_H401015">#REF!</definedName>
    <definedName name="A5_H401017" localSheetId="33">#REF!</definedName>
    <definedName name="A5_H401017">#REF!</definedName>
    <definedName name="A5_H401020" localSheetId="33">#REF!</definedName>
    <definedName name="A5_H401020">#REF!</definedName>
    <definedName name="A5_H401022" localSheetId="33">#REF!</definedName>
    <definedName name="A5_H401022">#REF!</definedName>
    <definedName name="A5_H401026" localSheetId="33">#REF!</definedName>
    <definedName name="A5_H401026">#REF!</definedName>
    <definedName name="A5_H401028" localSheetId="33">#REF!</definedName>
    <definedName name="A5_H401028">#REF!</definedName>
    <definedName name="A5_H401030" localSheetId="33">#REF!</definedName>
    <definedName name="A5_H401030">#REF!</definedName>
    <definedName name="A5_H401032" localSheetId="33">#REF!</definedName>
    <definedName name="A5_H401032">#REF!</definedName>
    <definedName name="A5_H401151" localSheetId="33">#REF!</definedName>
    <definedName name="A5_H401151">#REF!</definedName>
    <definedName name="A5_H401153" localSheetId="33">#REF!</definedName>
    <definedName name="A5_H401153">#REF!</definedName>
    <definedName name="A5_H401154" localSheetId="33">#REF!</definedName>
    <definedName name="A5_H401154">#REF!</definedName>
    <definedName name="A5_H401160" localSheetId="33">#REF!</definedName>
    <definedName name="A5_H401160">#REF!</definedName>
    <definedName name="A5_H401162" localSheetId="33">#REF!</definedName>
    <definedName name="A5_H401162">#REF!</definedName>
    <definedName name="A5_H401166" localSheetId="33">#REF!</definedName>
    <definedName name="A5_H401166">#REF!</definedName>
    <definedName name="A5_H401168" localSheetId="33">#REF!</definedName>
    <definedName name="A5_H401168">#REF!</definedName>
    <definedName name="A5_H401170" localSheetId="33">#REF!</definedName>
    <definedName name="A5_H401170">#REF!</definedName>
    <definedName name="A5_H401172" localSheetId="33">#REF!</definedName>
    <definedName name="A5_H401172">#REF!</definedName>
    <definedName name="A5_H401176" localSheetId="33">#REF!</definedName>
    <definedName name="A5_H401176">#REF!</definedName>
    <definedName name="A5_H401178" localSheetId="33">#REF!</definedName>
    <definedName name="A5_H401178">#REF!</definedName>
    <definedName name="A5_H401180" localSheetId="33">#REF!</definedName>
    <definedName name="A5_H401180">#REF!</definedName>
    <definedName name="A5_H401182" localSheetId="33">#REF!</definedName>
    <definedName name="A5_H401182">#REF!</definedName>
    <definedName name="A5_H401320" localSheetId="33">#REF!</definedName>
    <definedName name="A5_H401320">#REF!</definedName>
    <definedName name="A5_H401322" localSheetId="33">#REF!</definedName>
    <definedName name="A5_H401322">#REF!</definedName>
    <definedName name="A5_H401323" localSheetId="33">#REF!</definedName>
    <definedName name="A5_H401323">#REF!</definedName>
    <definedName name="A5_H401326" localSheetId="33">#REF!</definedName>
    <definedName name="A5_H401326">#REF!</definedName>
    <definedName name="A5_H401328" localSheetId="33">#REF!</definedName>
    <definedName name="A5_H401328">#REF!</definedName>
    <definedName name="A5_H401330" localSheetId="33">#REF!</definedName>
    <definedName name="A5_H401330">#REF!</definedName>
    <definedName name="A5_H401332" localSheetId="33">#REF!</definedName>
    <definedName name="A5_H401332">#REF!</definedName>
    <definedName name="A5_H401335" localSheetId="33">#REF!</definedName>
    <definedName name="A5_H401335">#REF!</definedName>
    <definedName name="A5_H401410" localSheetId="33">#REF!</definedName>
    <definedName name="A5_H401410">#REF!</definedName>
    <definedName name="A5_H401411" localSheetId="33">#REF!</definedName>
    <definedName name="A5_H401411">#REF!</definedName>
    <definedName name="A5_H401413" localSheetId="33">#REF!</definedName>
    <definedName name="A5_H401413">#REF!</definedName>
    <definedName name="A5_H401420" localSheetId="33">#REF!</definedName>
    <definedName name="A5_H401420">#REF!</definedName>
    <definedName name="A5_H401422" localSheetId="33">#REF!</definedName>
    <definedName name="A5_H401422">#REF!</definedName>
    <definedName name="A5_H401423" localSheetId="33">#REF!</definedName>
    <definedName name="A5_H401423">#REF!</definedName>
    <definedName name="A5_H401426" localSheetId="33">#REF!</definedName>
    <definedName name="A5_H401426">#REF!</definedName>
    <definedName name="A5_H401428" localSheetId="33">#REF!</definedName>
    <definedName name="A5_H401428">#REF!</definedName>
    <definedName name="A5_H401430" localSheetId="33">#REF!</definedName>
    <definedName name="A5_H401430">#REF!</definedName>
    <definedName name="A5_H401432" localSheetId="33">#REF!</definedName>
    <definedName name="A5_H401432">#REF!</definedName>
    <definedName name="A5_H401436" localSheetId="33">#REF!</definedName>
    <definedName name="A5_H401436">#REF!</definedName>
    <definedName name="A5_H401437" localSheetId="33">#REF!</definedName>
    <definedName name="A5_H401437">#REF!</definedName>
    <definedName name="A5_H401460" localSheetId="33">#REF!</definedName>
    <definedName name="A5_H401460">#REF!</definedName>
    <definedName name="A5_H401462" localSheetId="33">#REF!</definedName>
    <definedName name="A5_H401462">#REF!</definedName>
    <definedName name="A5_H401463" localSheetId="33">#REF!</definedName>
    <definedName name="A5_H401463">#REF!</definedName>
    <definedName name="A5_H401466" localSheetId="33">#REF!</definedName>
    <definedName name="A5_H401466">#REF!</definedName>
    <definedName name="A5_H401468" localSheetId="33">#REF!</definedName>
    <definedName name="A5_H401468">#REF!</definedName>
    <definedName name="A5_H401469" localSheetId="33">#REF!</definedName>
    <definedName name="A5_H401469">#REF!</definedName>
    <definedName name="A5_H401470" localSheetId="33">#REF!</definedName>
    <definedName name="A5_H401470">#REF!</definedName>
    <definedName name="A5_H401472" localSheetId="33">#REF!</definedName>
    <definedName name="A5_H401472">#REF!</definedName>
    <definedName name="A5_H401481" localSheetId="33">#REF!</definedName>
    <definedName name="A5_H401481">#REF!</definedName>
    <definedName name="A5_H401483" localSheetId="33">#REF!</definedName>
    <definedName name="A5_H401483">#REF!</definedName>
    <definedName name="A5_H401485" localSheetId="33">#REF!</definedName>
    <definedName name="A5_H401485">#REF!</definedName>
    <definedName name="A5_H401501" localSheetId="33">#REF!</definedName>
    <definedName name="A5_H401501">#REF!</definedName>
    <definedName name="A5_H401503" localSheetId="33">#REF!</definedName>
    <definedName name="A5_H401503">#REF!</definedName>
    <definedName name="A5_H401511" localSheetId="33">#REF!</definedName>
    <definedName name="A5_H401511">#REF!</definedName>
    <definedName name="A5_H401513" localSheetId="33">#REF!</definedName>
    <definedName name="A5_H401513">#REF!</definedName>
    <definedName name="A5_H401514" localSheetId="33">#REF!</definedName>
    <definedName name="A5_H401514">#REF!</definedName>
    <definedName name="A5_H401515" localSheetId="33">#REF!</definedName>
    <definedName name="A5_H401515">#REF!</definedName>
    <definedName name="A5_H401620" localSheetId="33">#REF!</definedName>
    <definedName name="A5_H401620">#REF!</definedName>
    <definedName name="A5_H401622" localSheetId="33">#REF!</definedName>
    <definedName name="A5_H401622">#REF!</definedName>
    <definedName name="A5_H401626" localSheetId="33">#REF!</definedName>
    <definedName name="A5_H401626">#REF!</definedName>
    <definedName name="A5_H401628" localSheetId="33">#REF!</definedName>
    <definedName name="A5_H401628">#REF!</definedName>
    <definedName name="A5_H401630" localSheetId="33">#REF!</definedName>
    <definedName name="A5_H401630">#REF!</definedName>
    <definedName name="A5_H401632" localSheetId="33">#REF!</definedName>
    <definedName name="A5_H401632">#REF!</definedName>
    <definedName name="A5_H401636" localSheetId="33">#REF!</definedName>
    <definedName name="A5_H401636">#REF!</definedName>
    <definedName name="A5_H401637" localSheetId="33">#REF!</definedName>
    <definedName name="A5_H401637">#REF!</definedName>
    <definedName name="A5_H401820" localSheetId="33">#REF!</definedName>
    <definedName name="A5_H401820">#REF!</definedName>
    <definedName name="A5_H401822" localSheetId="33">#REF!</definedName>
    <definedName name="A5_H401822">#REF!</definedName>
    <definedName name="A5_H401826" localSheetId="33">#REF!</definedName>
    <definedName name="A5_H401826">#REF!</definedName>
    <definedName name="A5_H401828" localSheetId="33">#REF!</definedName>
    <definedName name="A5_H401828">#REF!</definedName>
    <definedName name="A5_H401830" localSheetId="33">#REF!</definedName>
    <definedName name="A5_H401830">#REF!</definedName>
    <definedName name="A5_H401832" localSheetId="33">#REF!</definedName>
    <definedName name="A5_H401832">#REF!</definedName>
    <definedName name="A5_H401850" localSheetId="33">#REF!</definedName>
    <definedName name="A5_H401850">#REF!</definedName>
    <definedName name="A5_H401851" localSheetId="33">#REF!</definedName>
    <definedName name="A5_H401851">#REF!</definedName>
    <definedName name="A5_H402320" localSheetId="33">#REF!</definedName>
    <definedName name="A5_H402320">#REF!</definedName>
    <definedName name="A5_H402322" localSheetId="33">#REF!</definedName>
    <definedName name="A5_H402322">#REF!</definedName>
    <definedName name="A5_H402326" localSheetId="33">#REF!</definedName>
    <definedName name="A5_H402326">#REF!</definedName>
    <definedName name="A5_H402328" localSheetId="33">#REF!</definedName>
    <definedName name="A5_H402328">#REF!</definedName>
    <definedName name="A5_H402330" localSheetId="33">#REF!</definedName>
    <definedName name="A5_H402330">#REF!</definedName>
    <definedName name="A5_H402332" localSheetId="33">#REF!</definedName>
    <definedName name="A5_H402332">#REF!</definedName>
    <definedName name="A5_H402335" localSheetId="33">#REF!</definedName>
    <definedName name="A5_H402335">#REF!</definedName>
    <definedName name="A5_H402350" localSheetId="33">#REF!</definedName>
    <definedName name="A5_H402350">#REF!</definedName>
    <definedName name="A5_H402351" localSheetId="33">#REF!</definedName>
    <definedName name="A5_H402351">#REF!</definedName>
    <definedName name="A5_H402701" localSheetId="33">#REF!</definedName>
    <definedName name="A5_H402701">#REF!</definedName>
    <definedName name="A5_H402720" localSheetId="33">#REF!</definedName>
    <definedName name="A5_H402720">#REF!</definedName>
    <definedName name="A5_H402723" localSheetId="33">#REF!</definedName>
    <definedName name="A5_H402723">#REF!</definedName>
    <definedName name="A5_H402732" localSheetId="33">#REF!</definedName>
    <definedName name="A5_H402732">#REF!</definedName>
    <definedName name="A5_H402825" localSheetId="33">#REF!</definedName>
    <definedName name="A5_H402825">#REF!</definedName>
    <definedName name="A5_H402826" localSheetId="33">#REF!</definedName>
    <definedName name="A5_H402826">#REF!</definedName>
    <definedName name="A5_H402827" localSheetId="33">#REF!</definedName>
    <definedName name="A5_H402827">#REF!</definedName>
    <definedName name="A5_H402828" localSheetId="33">#REF!</definedName>
    <definedName name="A5_H402828">#REF!</definedName>
    <definedName name="A5_H402829" localSheetId="33">#REF!</definedName>
    <definedName name="A5_H402829">#REF!</definedName>
    <definedName name="A5_H402831" localSheetId="33">#REF!</definedName>
    <definedName name="A5_H402831">#REF!</definedName>
    <definedName name="A5_H402840" localSheetId="33">#REF!</definedName>
    <definedName name="A5_H402840">#REF!</definedName>
    <definedName name="A5_H404010" localSheetId="33">#REF!</definedName>
    <definedName name="A5_H404010">#REF!</definedName>
    <definedName name="A5_H405015" localSheetId="33">#REF!</definedName>
    <definedName name="A5_H405015">#REF!</definedName>
    <definedName name="A5_H405025" localSheetId="33">#REF!</definedName>
    <definedName name="A5_H405025">#REF!</definedName>
    <definedName name="A5_H405026" localSheetId="33">#REF!</definedName>
    <definedName name="A5_H405026">#REF!</definedName>
    <definedName name="A5_H405060" localSheetId="33">#REF!</definedName>
    <definedName name="A5_H405060">#REF!</definedName>
    <definedName name="A5_H405070" localSheetId="33">#REF!</definedName>
    <definedName name="A5_H405070">#REF!</definedName>
    <definedName name="A5_H411010" localSheetId="33">#REF!</definedName>
    <definedName name="A5_H411010">#REF!</definedName>
    <definedName name="A5_H411034" localSheetId="33">#REF!</definedName>
    <definedName name="A5_H411034">#REF!</definedName>
    <definedName name="A5_H412002" localSheetId="33">#REF!</definedName>
    <definedName name="A5_H412002">#REF!</definedName>
    <definedName name="A5_H412003" localSheetId="33">#REF!</definedName>
    <definedName name="A5_H412003">#REF!</definedName>
    <definedName name="A5_H412010" localSheetId="33">#REF!</definedName>
    <definedName name="A5_H412010">#REF!</definedName>
    <definedName name="A5_H412011" localSheetId="33">#REF!</definedName>
    <definedName name="A5_H412011">#REF!</definedName>
    <definedName name="A5_H412012" localSheetId="33">#REF!</definedName>
    <definedName name="A5_H412012">#REF!</definedName>
    <definedName name="A5_H412013" localSheetId="33">#REF!</definedName>
    <definedName name="A5_H412013">#REF!</definedName>
    <definedName name="A5_H412014" localSheetId="33">#REF!</definedName>
    <definedName name="A5_H412014">#REF!</definedName>
    <definedName name="A5_H412015" localSheetId="33">#REF!</definedName>
    <definedName name="A5_H412015">#REF!</definedName>
    <definedName name="A5_H412016" localSheetId="33">#REF!</definedName>
    <definedName name="A5_H412016">#REF!</definedName>
    <definedName name="A5_H412017" localSheetId="33">#REF!</definedName>
    <definedName name="A5_H412017">#REF!</definedName>
    <definedName name="A5_H412018" localSheetId="33">#REF!</definedName>
    <definedName name="A5_H412018">#REF!</definedName>
    <definedName name="A5_H412019" localSheetId="33">#REF!</definedName>
    <definedName name="A5_H412019">#REF!</definedName>
    <definedName name="A5_H412020" localSheetId="33">#REF!</definedName>
    <definedName name="A5_H412020">#REF!</definedName>
    <definedName name="A5_H412021" localSheetId="33">#REF!</definedName>
    <definedName name="A5_H412021">#REF!</definedName>
    <definedName name="A5_H412022" localSheetId="33">#REF!</definedName>
    <definedName name="A5_H412022">#REF!</definedName>
    <definedName name="A5_H412023" localSheetId="33">#REF!</definedName>
    <definedName name="A5_H412023">#REF!</definedName>
    <definedName name="A5_H412024" localSheetId="33">#REF!</definedName>
    <definedName name="A5_H412024">#REF!</definedName>
    <definedName name="A5_H412026" localSheetId="33">#REF!</definedName>
    <definedName name="A5_H412026">#REF!</definedName>
    <definedName name="A5_H412027" localSheetId="33">#REF!</definedName>
    <definedName name="A5_H412027">#REF!</definedName>
    <definedName name="A5_H412028" localSheetId="33">#REF!</definedName>
    <definedName name="A5_H412028">#REF!</definedName>
    <definedName name="A5_H412030" localSheetId="33">#REF!</definedName>
    <definedName name="A5_H412030">#REF!</definedName>
    <definedName name="A5_H412031" localSheetId="33">#REF!</definedName>
    <definedName name="A5_H412031">#REF!</definedName>
    <definedName name="A5_H412032" localSheetId="33">#REF!</definedName>
    <definedName name="A5_H412032">#REF!</definedName>
    <definedName name="A5_H412033" localSheetId="33">#REF!</definedName>
    <definedName name="A5_H412033">#REF!</definedName>
    <definedName name="A5_H412034" localSheetId="33">#REF!</definedName>
    <definedName name="A5_H412034">#REF!</definedName>
    <definedName name="A5_H412035" localSheetId="33">#REF!</definedName>
    <definedName name="A5_H412035">#REF!</definedName>
    <definedName name="A5_H412044" localSheetId="33">#REF!</definedName>
    <definedName name="A5_H412044">#REF!</definedName>
    <definedName name="A5_H412045" localSheetId="33">#REF!</definedName>
    <definedName name="A5_H412045">#REF!</definedName>
    <definedName name="A5_H412050" localSheetId="33">#REF!</definedName>
    <definedName name="A5_H412050">#REF!</definedName>
    <definedName name="A5_H412051" localSheetId="33">#REF!</definedName>
    <definedName name="A5_H412051">#REF!</definedName>
    <definedName name="A5_H412052" localSheetId="33">#REF!</definedName>
    <definedName name="A5_H412052">#REF!</definedName>
    <definedName name="A5_H412053" localSheetId="33">#REF!</definedName>
    <definedName name="A5_H412053">#REF!</definedName>
    <definedName name="A5_H412054" localSheetId="33">#REF!</definedName>
    <definedName name="A5_H412054">#REF!</definedName>
    <definedName name="A5_H412055" localSheetId="33">#REF!</definedName>
    <definedName name="A5_H412055">#REF!</definedName>
    <definedName name="A5_H412056" localSheetId="33">#REF!</definedName>
    <definedName name="A5_H412056">#REF!</definedName>
    <definedName name="A5_H412057" localSheetId="33">#REF!</definedName>
    <definedName name="A5_H412057">#REF!</definedName>
    <definedName name="A5_H412058" localSheetId="33">#REF!</definedName>
    <definedName name="A5_H412058">#REF!</definedName>
    <definedName name="A5_H412059" localSheetId="33">#REF!</definedName>
    <definedName name="A5_H412059">#REF!</definedName>
    <definedName name="A5_H412060" localSheetId="33">#REF!</definedName>
    <definedName name="A5_H412060">#REF!</definedName>
    <definedName name="A5_H412061" localSheetId="33">#REF!</definedName>
    <definedName name="A5_H412061">#REF!</definedName>
    <definedName name="A5_H412062" localSheetId="33">#REF!</definedName>
    <definedName name="A5_H412062">#REF!</definedName>
    <definedName name="A5_H412063" localSheetId="33">#REF!</definedName>
    <definedName name="A5_H412063">#REF!</definedName>
    <definedName name="A5_H412070" localSheetId="33">#REF!</definedName>
    <definedName name="A5_H412070">#REF!</definedName>
    <definedName name="A5_H412071" localSheetId="33">#REF!</definedName>
    <definedName name="A5_H412071">#REF!</definedName>
    <definedName name="A5_H412072" localSheetId="33">#REF!</definedName>
    <definedName name="A5_H412072">#REF!</definedName>
    <definedName name="A5_H412073" localSheetId="33">#REF!</definedName>
    <definedName name="A5_H412073">#REF!</definedName>
    <definedName name="A5_H412074" localSheetId="33">#REF!</definedName>
    <definedName name="A5_H412074">#REF!</definedName>
    <definedName name="A5_H412075" localSheetId="33">#REF!</definedName>
    <definedName name="A5_H412075">#REF!</definedName>
    <definedName name="A5_H412076" localSheetId="33">#REF!</definedName>
    <definedName name="A5_H412076">#REF!</definedName>
    <definedName name="A5_H412077" localSheetId="33">#REF!</definedName>
    <definedName name="A5_H412077">#REF!</definedName>
    <definedName name="A5_H412078" localSheetId="33">#REF!</definedName>
    <definedName name="A5_H412078">#REF!</definedName>
    <definedName name="A5_H412079" localSheetId="33">#REF!</definedName>
    <definedName name="A5_H412079">#REF!</definedName>
    <definedName name="A5_H412080" localSheetId="33">#REF!</definedName>
    <definedName name="A5_H412080">#REF!</definedName>
    <definedName name="A5_H412081" localSheetId="33">#REF!</definedName>
    <definedName name="A5_H412081">#REF!</definedName>
    <definedName name="A5_H412082" localSheetId="33">#REF!</definedName>
    <definedName name="A5_H412082">#REF!</definedName>
    <definedName name="A5_H412083" localSheetId="33">#REF!</definedName>
    <definedName name="A5_H412083">#REF!</definedName>
    <definedName name="A5_H412084" localSheetId="33">#REF!</definedName>
    <definedName name="A5_H412084">#REF!</definedName>
    <definedName name="A5_H412085" localSheetId="33">#REF!</definedName>
    <definedName name="A5_H412085">#REF!</definedName>
    <definedName name="A5_H412086" localSheetId="33">#REF!</definedName>
    <definedName name="A5_H412086">#REF!</definedName>
    <definedName name="A5_H412087" localSheetId="33">#REF!</definedName>
    <definedName name="A5_H412087">#REF!</definedName>
    <definedName name="A5_H412088" localSheetId="33">#REF!</definedName>
    <definedName name="A5_H412088">#REF!</definedName>
    <definedName name="A5_H412089" localSheetId="33">#REF!</definedName>
    <definedName name="A5_H412089">#REF!</definedName>
    <definedName name="A5_H412090" localSheetId="33">#REF!</definedName>
    <definedName name="A5_H412090">#REF!</definedName>
    <definedName name="A5_H412091" localSheetId="33">#REF!</definedName>
    <definedName name="A5_H412091">#REF!</definedName>
    <definedName name="A5_H412092" localSheetId="33">#REF!</definedName>
    <definedName name="A5_H412092">#REF!</definedName>
    <definedName name="A5_H412093" localSheetId="33">#REF!</definedName>
    <definedName name="A5_H412093">#REF!</definedName>
    <definedName name="A5_H412094" localSheetId="33">#REF!</definedName>
    <definedName name="A5_H412094">#REF!</definedName>
    <definedName name="A5_H412096" localSheetId="33">#REF!</definedName>
    <definedName name="A5_H412096">#REF!</definedName>
    <definedName name="A5_H412225" localSheetId="33">#REF!</definedName>
    <definedName name="A5_H412225">#REF!</definedName>
    <definedName name="A5_H412230" localSheetId="33">#REF!</definedName>
    <definedName name="A5_H412230">#REF!</definedName>
    <definedName name="A5_H412231" localSheetId="33">#REF!</definedName>
    <definedName name="A5_H412231">#REF!</definedName>
    <definedName name="A5_H412234" localSheetId="33">#REF!</definedName>
    <definedName name="A5_H412234">#REF!</definedName>
    <definedName name="A5_H412235" localSheetId="33">#REF!</definedName>
    <definedName name="A5_H412235">#REF!</definedName>
    <definedName name="A5_H412236" localSheetId="33">#REF!</definedName>
    <definedName name="A5_H412236">#REF!</definedName>
    <definedName name="A5_H412237" localSheetId="33">#REF!</definedName>
    <definedName name="A5_H412237">#REF!</definedName>
    <definedName name="A5_H412238" localSheetId="33">#REF!</definedName>
    <definedName name="A5_H412238">#REF!</definedName>
    <definedName name="A5_H412239" localSheetId="33">#REF!</definedName>
    <definedName name="A5_H412239">#REF!</definedName>
    <definedName name="A5_H412240" localSheetId="33">#REF!</definedName>
    <definedName name="A5_H412240">#REF!</definedName>
    <definedName name="A5_H412241" localSheetId="33">#REF!</definedName>
    <definedName name="A5_H412241">#REF!</definedName>
    <definedName name="A5_H412242" localSheetId="33">#REF!</definedName>
    <definedName name="A5_H412242">#REF!</definedName>
    <definedName name="A5_H412244" localSheetId="33">#REF!</definedName>
    <definedName name="A5_H412244">#REF!</definedName>
    <definedName name="A5_H412245" localSheetId="33">#REF!</definedName>
    <definedName name="A5_H412245">#REF!</definedName>
    <definedName name="A5_H412247" localSheetId="33">#REF!</definedName>
    <definedName name="A5_H412247">#REF!</definedName>
    <definedName name="A5_H412248" localSheetId="33">#REF!</definedName>
    <definedName name="A5_H412248">#REF!</definedName>
    <definedName name="A5_H412249" localSheetId="33">#REF!</definedName>
    <definedName name="A5_H412249">#REF!</definedName>
    <definedName name="A5_H412251" localSheetId="33">#REF!</definedName>
    <definedName name="A5_H412251">#REF!</definedName>
    <definedName name="A5_H412252" localSheetId="33">#REF!</definedName>
    <definedName name="A5_H412252">#REF!</definedName>
    <definedName name="A5_H412253" localSheetId="33">#REF!</definedName>
    <definedName name="A5_H412253">#REF!</definedName>
    <definedName name="A5_H412254" localSheetId="33">#REF!</definedName>
    <definedName name="A5_H412254">#REF!</definedName>
    <definedName name="A5_H412256" localSheetId="33">#REF!</definedName>
    <definedName name="A5_H412256">#REF!</definedName>
    <definedName name="A5_H412257" localSheetId="33">#REF!</definedName>
    <definedName name="A5_H412257">#REF!</definedName>
    <definedName name="A5_H412258" localSheetId="33">#REF!</definedName>
    <definedName name="A5_H412258">#REF!</definedName>
    <definedName name="A5_H412259" localSheetId="33">#REF!</definedName>
    <definedName name="A5_H412259">#REF!</definedName>
    <definedName name="A5_H412260" localSheetId="33">#REF!</definedName>
    <definedName name="A5_H412260">#REF!</definedName>
    <definedName name="A5_H412264" localSheetId="33">#REF!</definedName>
    <definedName name="A5_H412264">#REF!</definedName>
    <definedName name="A5_H412265" localSheetId="33">#REF!</definedName>
    <definedName name="A5_H412265">#REF!</definedName>
    <definedName name="A5_H412300" localSheetId="33">#REF!</definedName>
    <definedName name="A5_H412300">#REF!</definedName>
    <definedName name="A5_H412301" localSheetId="33">#REF!</definedName>
    <definedName name="A5_H412301">#REF!</definedName>
    <definedName name="A5_H412302" localSheetId="33">#REF!</definedName>
    <definedName name="A5_H412302">#REF!</definedName>
    <definedName name="A5_H412303" localSheetId="33">#REF!</definedName>
    <definedName name="A5_H412303">#REF!</definedName>
    <definedName name="A5_H412304" localSheetId="33">#REF!</definedName>
    <definedName name="A5_H412304">#REF!</definedName>
    <definedName name="A5_H412305" localSheetId="33">#REF!</definedName>
    <definedName name="A5_H412305">#REF!</definedName>
    <definedName name="A5_H412306" localSheetId="33">#REF!</definedName>
    <definedName name="A5_H412306">#REF!</definedName>
    <definedName name="A5_H412307" localSheetId="33">#REF!</definedName>
    <definedName name="A5_H412307">#REF!</definedName>
    <definedName name="A5_H412308" localSheetId="33">#REF!</definedName>
    <definedName name="A5_H412308">#REF!</definedName>
    <definedName name="A5_H412309" localSheetId="33">#REF!</definedName>
    <definedName name="A5_H412309">#REF!</definedName>
    <definedName name="A5_H412310" localSheetId="33">#REF!</definedName>
    <definedName name="A5_H412310">#REF!</definedName>
    <definedName name="A5_H412320" localSheetId="33">#REF!</definedName>
    <definedName name="A5_H412320">#REF!</definedName>
    <definedName name="A5_H412322" localSheetId="33">#REF!</definedName>
    <definedName name="A5_H412322">#REF!</definedName>
    <definedName name="A5_H412323" localSheetId="33">#REF!</definedName>
    <definedName name="A5_H412323">#REF!</definedName>
    <definedName name="A5_H412324" localSheetId="33">#REF!</definedName>
    <definedName name="A5_H412324">#REF!</definedName>
    <definedName name="A5_H412325" localSheetId="33">#REF!</definedName>
    <definedName name="A5_H412325">#REF!</definedName>
    <definedName name="A5_H412326" localSheetId="33">#REF!</definedName>
    <definedName name="A5_H412326">#REF!</definedName>
    <definedName name="A5_H412327" localSheetId="33">#REF!</definedName>
    <definedName name="A5_H412327">#REF!</definedName>
    <definedName name="A5_H412328" localSheetId="33">#REF!</definedName>
    <definedName name="A5_H412328">#REF!</definedName>
    <definedName name="A5_H412329" localSheetId="33">#REF!</definedName>
    <definedName name="A5_H412329">#REF!</definedName>
    <definedName name="A5_H412333" localSheetId="33">#REF!</definedName>
    <definedName name="A5_H412333">#REF!</definedName>
    <definedName name="A5_H412334" localSheetId="33">#REF!</definedName>
    <definedName name="A5_H412334">#REF!</definedName>
    <definedName name="A5_H412335" localSheetId="33">#REF!</definedName>
    <definedName name="A5_H412335">#REF!</definedName>
    <definedName name="A5_H412336" localSheetId="33">#REF!</definedName>
    <definedName name="A5_H412336">#REF!</definedName>
    <definedName name="A5_H412337" localSheetId="33">#REF!</definedName>
    <definedName name="A5_H412337">#REF!</definedName>
    <definedName name="A5_H412338" localSheetId="33">#REF!</definedName>
    <definedName name="A5_H412338">#REF!</definedName>
    <definedName name="A5_H412339" localSheetId="33">#REF!</definedName>
    <definedName name="A5_H412339">#REF!</definedName>
    <definedName name="A5_H412340" localSheetId="33">#REF!</definedName>
    <definedName name="A5_H412340">#REF!</definedName>
    <definedName name="A5_H412341" localSheetId="33">#REF!</definedName>
    <definedName name="A5_H412341">#REF!</definedName>
    <definedName name="A5_H412342" localSheetId="33">#REF!</definedName>
    <definedName name="A5_H412342">#REF!</definedName>
    <definedName name="A5_H412343" localSheetId="33">#REF!</definedName>
    <definedName name="A5_H412343">#REF!</definedName>
    <definedName name="A5_H412410" localSheetId="33">#REF!</definedName>
    <definedName name="A5_H412410">#REF!</definedName>
    <definedName name="A5_H412414" localSheetId="33">#REF!</definedName>
    <definedName name="A5_H412414">#REF!</definedName>
    <definedName name="A5_H412422" localSheetId="33">#REF!</definedName>
    <definedName name="A5_H412422">#REF!</definedName>
    <definedName name="A5_H412423" localSheetId="33">#REF!</definedName>
    <definedName name="A5_H412423">#REF!</definedName>
    <definedName name="A5_H412424" localSheetId="33">#REF!</definedName>
    <definedName name="A5_H412424">#REF!</definedName>
    <definedName name="A5_H412426" localSheetId="33">#REF!</definedName>
    <definedName name="A5_H412426">#REF!</definedName>
    <definedName name="A5_H412610" localSheetId="33">#REF!</definedName>
    <definedName name="A5_H412610">#REF!</definedName>
    <definedName name="A5_H412800" localSheetId="33">#REF!</definedName>
    <definedName name="A5_H412800">#REF!</definedName>
    <definedName name="A5_H412801" localSheetId="33">#REF!</definedName>
    <definedName name="A5_H412801">#REF!</definedName>
    <definedName name="A5_H412802" localSheetId="33">#REF!</definedName>
    <definedName name="A5_H412802">#REF!</definedName>
    <definedName name="A5_H412803" localSheetId="33">#REF!</definedName>
    <definedName name="A5_H412803">#REF!</definedName>
    <definedName name="A5_H412804" localSheetId="33">#REF!</definedName>
    <definedName name="A5_H412804">#REF!</definedName>
    <definedName name="A5_H412806" localSheetId="33">#REF!</definedName>
    <definedName name="A5_H412806">#REF!</definedName>
    <definedName name="A5_H412807" localSheetId="33">#REF!</definedName>
    <definedName name="A5_H412807">#REF!</definedName>
    <definedName name="A5_H412808" localSheetId="33">#REF!</definedName>
    <definedName name="A5_H412808">#REF!</definedName>
    <definedName name="A5_H412809" localSheetId="33">#REF!</definedName>
    <definedName name="A5_H412809">#REF!</definedName>
    <definedName name="A5_H412814" localSheetId="33">#REF!</definedName>
    <definedName name="A5_H412814">#REF!</definedName>
    <definedName name="A5_H412816" localSheetId="33">#REF!</definedName>
    <definedName name="A5_H412816">#REF!</definedName>
    <definedName name="A5_H412817" localSheetId="33">#REF!</definedName>
    <definedName name="A5_H412817">#REF!</definedName>
    <definedName name="A5_H412818" localSheetId="33">#REF!</definedName>
    <definedName name="A5_H412818">#REF!</definedName>
    <definedName name="A5_H412819" localSheetId="33">#REF!</definedName>
    <definedName name="A5_H412819">#REF!</definedName>
    <definedName name="A5_H412821" localSheetId="33">#REF!</definedName>
    <definedName name="A5_H412821">#REF!</definedName>
    <definedName name="A5_H412822" localSheetId="33">#REF!</definedName>
    <definedName name="A5_H412822">#REF!</definedName>
    <definedName name="A5_H412823" localSheetId="33">#REF!</definedName>
    <definedName name="A5_H412823">#REF!</definedName>
    <definedName name="A5_H412824" localSheetId="33">#REF!</definedName>
    <definedName name="A5_H412824">#REF!</definedName>
    <definedName name="A5_H412825" localSheetId="33">#REF!</definedName>
    <definedName name="A5_H412825">#REF!</definedName>
    <definedName name="A5_H412826" localSheetId="33">#REF!</definedName>
    <definedName name="A5_H412826">#REF!</definedName>
    <definedName name="A5_H412831" localSheetId="33">#REF!</definedName>
    <definedName name="A5_H412831">#REF!</definedName>
    <definedName name="A5_H412832" localSheetId="33">#REF!</definedName>
    <definedName name="A5_H412832">#REF!</definedName>
    <definedName name="A5_H412833" localSheetId="33">#REF!</definedName>
    <definedName name="A5_H412833">#REF!</definedName>
    <definedName name="A5_H413010" localSheetId="33">#REF!</definedName>
    <definedName name="A5_H413010">#REF!</definedName>
    <definedName name="A5_H413060" localSheetId="33">#REF!</definedName>
    <definedName name="A5_H413060">#REF!</definedName>
    <definedName name="A5_H415010" localSheetId="33">#REF!</definedName>
    <definedName name="A5_H415010">#REF!</definedName>
    <definedName name="A5_H420010" localSheetId="33">#REF!</definedName>
    <definedName name="A5_H420010">#REF!</definedName>
    <definedName name="A5_H420011" localSheetId="33">#REF!</definedName>
    <definedName name="A5_H420011">#REF!</definedName>
    <definedName name="A5_H420012" localSheetId="33">#REF!</definedName>
    <definedName name="A5_H420012">#REF!</definedName>
    <definedName name="A5_H420014" localSheetId="33">#REF!</definedName>
    <definedName name="A5_H420014">#REF!</definedName>
    <definedName name="A5_H420015" localSheetId="33">#REF!</definedName>
    <definedName name="A5_H420015">#REF!</definedName>
    <definedName name="A5_H420016" localSheetId="33">#REF!</definedName>
    <definedName name="A5_H420016">#REF!</definedName>
    <definedName name="A5_H420017" localSheetId="33">#REF!</definedName>
    <definedName name="A5_H420017">#REF!</definedName>
    <definedName name="A5_H420019" localSheetId="33">#REF!</definedName>
    <definedName name="A5_H420019">#REF!</definedName>
    <definedName name="A5_H420020" localSheetId="33">#REF!</definedName>
    <definedName name="A5_H420020">#REF!</definedName>
    <definedName name="A5_H420026" localSheetId="33">#REF!</definedName>
    <definedName name="A5_H420026">#REF!</definedName>
    <definedName name="A5_H420027" localSheetId="33">#REF!</definedName>
    <definedName name="A5_H420027">#REF!</definedName>
    <definedName name="A5_H420028" localSheetId="33">#REF!</definedName>
    <definedName name="A5_H420028">#REF!</definedName>
    <definedName name="A5_H420030" localSheetId="33">#REF!</definedName>
    <definedName name="A5_H420030">#REF!</definedName>
    <definedName name="A5_H420031" localSheetId="33">#REF!</definedName>
    <definedName name="A5_H420031">#REF!</definedName>
    <definedName name="A5_H420032" localSheetId="33">#REF!</definedName>
    <definedName name="A5_H420032">#REF!</definedName>
    <definedName name="A5_H420033" localSheetId="33">#REF!</definedName>
    <definedName name="A5_H420033">#REF!</definedName>
    <definedName name="A5_H421012" localSheetId="33">#REF!</definedName>
    <definedName name="A5_H421012">#REF!</definedName>
    <definedName name="A5_H421016" localSheetId="33">#REF!</definedName>
    <definedName name="A5_H421016">#REF!</definedName>
    <definedName name="A5_H421020" localSheetId="33">#REF!</definedName>
    <definedName name="A5_H421020">#REF!</definedName>
    <definedName name="A5_H421021" localSheetId="33">#REF!</definedName>
    <definedName name="A5_H421021">#REF!</definedName>
    <definedName name="A5_H421022" localSheetId="33">#REF!</definedName>
    <definedName name="A5_H421022">#REF!</definedName>
    <definedName name="A5_H421023" localSheetId="33">#REF!</definedName>
    <definedName name="A5_H421023">#REF!</definedName>
    <definedName name="A5_H421024" localSheetId="33">#REF!</definedName>
    <definedName name="A5_H421024">#REF!</definedName>
    <definedName name="A5_H421027" localSheetId="33">#REF!</definedName>
    <definedName name="A5_H421027">#REF!</definedName>
    <definedName name="A5_H421030" localSheetId="33">#REF!</definedName>
    <definedName name="A5_H421030">#REF!</definedName>
    <definedName name="A5_H421031" localSheetId="33">#REF!</definedName>
    <definedName name="A5_H421031">#REF!</definedName>
    <definedName name="A5_H421032" localSheetId="33">#REF!</definedName>
    <definedName name="A5_H421032">#REF!</definedName>
    <definedName name="A5_H421034" localSheetId="33">#REF!</definedName>
    <definedName name="A5_H421034">#REF!</definedName>
    <definedName name="A5_H421035" localSheetId="33">#REF!</definedName>
    <definedName name="A5_H421035">#REF!</definedName>
    <definedName name="A5_H421038" localSheetId="33">#REF!</definedName>
    <definedName name="A5_H421038">#REF!</definedName>
    <definedName name="A5_H421040" localSheetId="33">#REF!</definedName>
    <definedName name="A5_H421040">#REF!</definedName>
    <definedName name="A5_H421042" localSheetId="33">#REF!</definedName>
    <definedName name="A5_H421042">#REF!</definedName>
    <definedName name="A5_H421060" localSheetId="33">#REF!</definedName>
    <definedName name="A5_H421060">#REF!</definedName>
    <definedName name="A5_H421061" localSheetId="33">#REF!</definedName>
    <definedName name="A5_H421061">#REF!</definedName>
    <definedName name="A5_H421063" localSheetId="33">#REF!</definedName>
    <definedName name="A5_H421063">#REF!</definedName>
    <definedName name="A5_H421064" localSheetId="33">#REF!</definedName>
    <definedName name="A5_H421064">#REF!</definedName>
    <definedName name="A5_H421065" localSheetId="33">#REF!</definedName>
    <definedName name="A5_H421065">#REF!</definedName>
    <definedName name="A5_H421066" localSheetId="33">#REF!</definedName>
    <definedName name="A5_H421066">#REF!</definedName>
    <definedName name="A5_H421067" localSheetId="33">#REF!</definedName>
    <definedName name="A5_H421067">#REF!</definedName>
    <definedName name="A5_H421068" localSheetId="33">#REF!</definedName>
    <definedName name="A5_H421068">#REF!</definedName>
    <definedName name="A5_H421071" localSheetId="33">#REF!</definedName>
    <definedName name="A5_H421071">#REF!</definedName>
    <definedName name="A5_H424020" localSheetId="33">#REF!</definedName>
    <definedName name="A5_H424020">#REF!</definedName>
    <definedName name="A5_H424030" localSheetId="33">#REF!</definedName>
    <definedName name="A5_H424030">#REF!</definedName>
    <definedName name="A5_H430010" localSheetId="33">#REF!</definedName>
    <definedName name="A5_H430010">#REF!</definedName>
    <definedName name="A5_H432010" localSheetId="33">#REF!</definedName>
    <definedName name="A5_H432010">#REF!</definedName>
    <definedName name="A5_H434010" localSheetId="33">#REF!</definedName>
    <definedName name="A5_H434010">#REF!</definedName>
    <definedName name="A5_H434020" localSheetId="33">#REF!</definedName>
    <definedName name="A5_H434020">#REF!</definedName>
    <definedName name="A5_H443010" localSheetId="33">#REF!</definedName>
    <definedName name="A5_H443010">#REF!</definedName>
    <definedName name="A5_H443012" localSheetId="33">#REF!</definedName>
    <definedName name="A5_H443012">#REF!</definedName>
    <definedName name="A5_H443013" localSheetId="33">#REF!</definedName>
    <definedName name="A5_H443013">#REF!</definedName>
    <definedName name="A5_H443014" localSheetId="33">#REF!</definedName>
    <definedName name="A5_H443014">#REF!</definedName>
    <definedName name="A5_H443016" localSheetId="33">#REF!</definedName>
    <definedName name="A5_H443016">#REF!</definedName>
    <definedName name="A5_H443020" localSheetId="33">#REF!</definedName>
    <definedName name="A5_H443020">#REF!</definedName>
    <definedName name="A5_H443021" localSheetId="33">#REF!</definedName>
    <definedName name="A5_H443021">#REF!</definedName>
    <definedName name="A5_H443022" localSheetId="33">#REF!</definedName>
    <definedName name="A5_H443022">#REF!</definedName>
    <definedName name="A5_H443023" localSheetId="33">#REF!</definedName>
    <definedName name="A5_H443023">#REF!</definedName>
    <definedName name="A5_H443024" localSheetId="33">#REF!</definedName>
    <definedName name="A5_H443024">#REF!</definedName>
    <definedName name="A5_H443025" localSheetId="33">#REF!</definedName>
    <definedName name="A5_H443025">#REF!</definedName>
    <definedName name="A5_H443026" localSheetId="33">#REF!</definedName>
    <definedName name="A5_H443026">#REF!</definedName>
    <definedName name="A5_H443027" localSheetId="33">#REF!</definedName>
    <definedName name="A5_H443027">#REF!</definedName>
    <definedName name="A5_H443029" localSheetId="33">#REF!</definedName>
    <definedName name="A5_H443029">#REF!</definedName>
    <definedName name="A5_H443032" localSheetId="33">#REF!</definedName>
    <definedName name="A5_H443032">#REF!</definedName>
    <definedName name="A5_H443033" localSheetId="33">#REF!</definedName>
    <definedName name="A5_H443033">#REF!</definedName>
    <definedName name="A5_H443035" localSheetId="33">#REF!</definedName>
    <definedName name="A5_H443035">#REF!</definedName>
    <definedName name="A5_H443110" localSheetId="33">#REF!</definedName>
    <definedName name="A5_H443110">#REF!</definedName>
    <definedName name="A5_H443120" localSheetId="33">#REF!</definedName>
    <definedName name="A5_H443120">#REF!</definedName>
    <definedName name="A5_H443160" localSheetId="33">#REF!</definedName>
    <definedName name="A5_H443160">#REF!</definedName>
    <definedName name="A5_H443170" localSheetId="33">#REF!</definedName>
    <definedName name="A5_H443170">#REF!</definedName>
    <definedName name="A5_H443180" localSheetId="33">#REF!</definedName>
    <definedName name="A5_H443180">#REF!</definedName>
    <definedName name="A5_H443210" localSheetId="33">#REF!</definedName>
    <definedName name="A5_H443210">#REF!</definedName>
    <definedName name="A5_H443270" localSheetId="33">#REF!</definedName>
    <definedName name="A5_H443270">#REF!</definedName>
    <definedName name="A5_H443280" localSheetId="33">#REF!</definedName>
    <definedName name="A5_H443280">#REF!</definedName>
    <definedName name="A5_H443310" localSheetId="33">#REF!</definedName>
    <definedName name="A5_H443310">#REF!</definedName>
    <definedName name="A5_H444061" localSheetId="33">#REF!</definedName>
    <definedName name="A5_H444061">#REF!</definedName>
    <definedName name="A5_H444310" localSheetId="33">#REF!</definedName>
    <definedName name="A5_H444310">#REF!</definedName>
    <definedName name="A5_H445006" localSheetId="33">#REF!</definedName>
    <definedName name="A5_H445006">#REF!</definedName>
    <definedName name="A5_H445010" localSheetId="33">#REF!</definedName>
    <definedName name="A5_H445010">#REF!</definedName>
    <definedName name="A5_H445011" localSheetId="33">#REF!</definedName>
    <definedName name="A5_H445011">#REF!</definedName>
    <definedName name="A5_H445012" localSheetId="33">#REF!</definedName>
    <definedName name="A5_H445012">#REF!</definedName>
    <definedName name="A5_H445025" localSheetId="33">#REF!</definedName>
    <definedName name="A5_H445025">#REF!</definedName>
    <definedName name="A5_H480010" localSheetId="33">#REF!</definedName>
    <definedName name="A5_H480010">#REF!</definedName>
    <definedName name="A5_H481010" localSheetId="33">#REF!</definedName>
    <definedName name="A5_H481010">#REF!</definedName>
    <definedName name="A5_H482010" localSheetId="33">#REF!</definedName>
    <definedName name="A5_H482010">#REF!</definedName>
    <definedName name="A5_H482012" localSheetId="33">#REF!</definedName>
    <definedName name="A5_H482012">#REF!</definedName>
    <definedName name="A5_H483010" localSheetId="33">#REF!</definedName>
    <definedName name="A5_H483010">#REF!</definedName>
    <definedName name="A5_H483510" localSheetId="33">#REF!</definedName>
    <definedName name="A5_H483510">#REF!</definedName>
    <definedName name="A5_H484010" localSheetId="33">#REF!</definedName>
    <definedName name="A5_H484010">#REF!</definedName>
    <definedName name="A5_H484011" localSheetId="33">#REF!</definedName>
    <definedName name="A5_H484011">#REF!</definedName>
    <definedName name="A5_H484012" localSheetId="33">#REF!</definedName>
    <definedName name="A5_H484012">#REF!</definedName>
    <definedName name="A5_H485010" localSheetId="33">#REF!</definedName>
    <definedName name="A5_H485010">#REF!</definedName>
    <definedName name="A5_H487010" localSheetId="33">#REF!</definedName>
    <definedName name="A5_H487010">#REF!</definedName>
    <definedName name="A5_H488010" localSheetId="33">#REF!</definedName>
    <definedName name="A5_H488010">#REF!</definedName>
    <definedName name="A5_H489010" localSheetId="33">#REF!</definedName>
    <definedName name="A5_H489010">#REF!</definedName>
    <definedName name="A5_H490010" localSheetId="33">#REF!</definedName>
    <definedName name="A5_H490010">#REF!</definedName>
    <definedName name="A5_H491010" localSheetId="33">#REF!</definedName>
    <definedName name="A5_H491010">#REF!</definedName>
    <definedName name="A5_H491011" localSheetId="33">#REF!</definedName>
    <definedName name="A5_H491011">#REF!</definedName>
    <definedName name="A5_H491020" localSheetId="33">#REF!</definedName>
    <definedName name="A5_H491020">#REF!</definedName>
    <definedName name="A5_H491030" localSheetId="33">#REF!</definedName>
    <definedName name="A5_H491030">#REF!</definedName>
    <definedName name="A5_H491040" localSheetId="33">#REF!</definedName>
    <definedName name="A5_H491040">#REF!</definedName>
    <definedName name="A5_H500135" localSheetId="33">#REF!</definedName>
    <definedName name="A5_H500135">#REF!</definedName>
    <definedName name="A5_H500140" localSheetId="33">#REF!</definedName>
    <definedName name="A5_H500140">#REF!</definedName>
    <definedName name="A5_H500150" localSheetId="33">#REF!</definedName>
    <definedName name="A5_H500150">#REF!</definedName>
    <definedName name="A5_H500160" localSheetId="33">#REF!</definedName>
    <definedName name="A5_H500160">#REF!</definedName>
    <definedName name="A5_H500165" localSheetId="33">#REF!</definedName>
    <definedName name="A5_H500165">#REF!</definedName>
    <definedName name="A5_H500170" localSheetId="33">#REF!</definedName>
    <definedName name="A5_H500170">#REF!</definedName>
    <definedName name="A5_H500180" localSheetId="33">#REF!</definedName>
    <definedName name="A5_H500180">#REF!</definedName>
    <definedName name="A5_H501020" localSheetId="33">#REF!</definedName>
    <definedName name="A5_H501020">#REF!</definedName>
    <definedName name="A5_H504010" localSheetId="33">#REF!</definedName>
    <definedName name="A5_H504010">#REF!</definedName>
    <definedName name="A5_H504011" localSheetId="33">#REF!</definedName>
    <definedName name="A5_H504011">#REF!</definedName>
    <definedName name="A5_H504012" localSheetId="33">#REF!</definedName>
    <definedName name="A5_H504012">#REF!</definedName>
    <definedName name="A5_H504013" localSheetId="33">#REF!</definedName>
    <definedName name="A5_H504013">#REF!</definedName>
    <definedName name="A5_H504014" localSheetId="33">#REF!</definedName>
    <definedName name="A5_H504014">#REF!</definedName>
    <definedName name="A5_H504016" localSheetId="33">#REF!</definedName>
    <definedName name="A5_H504016">#REF!</definedName>
    <definedName name="A5_H504019" localSheetId="33">#REF!</definedName>
    <definedName name="A5_H504019">#REF!</definedName>
    <definedName name="A5_H504022" localSheetId="33">#REF!</definedName>
    <definedName name="A5_H504022">#REF!</definedName>
    <definedName name="A5_H504023" localSheetId="33">#REF!</definedName>
    <definedName name="A5_H504023">#REF!</definedName>
    <definedName name="A5_H504024" localSheetId="33">#REF!</definedName>
    <definedName name="A5_H504024">#REF!</definedName>
    <definedName name="A5_H504030" localSheetId="33">#REF!</definedName>
    <definedName name="A5_H504030">#REF!</definedName>
    <definedName name="A5_H504042" localSheetId="33">#REF!</definedName>
    <definedName name="A5_H504042">#REF!</definedName>
    <definedName name="A5_H504044" localSheetId="33">#REF!</definedName>
    <definedName name="A5_H504044">#REF!</definedName>
    <definedName name="A5_H504046" localSheetId="33">#REF!</definedName>
    <definedName name="A5_H504046">#REF!</definedName>
    <definedName name="A5_H504047" localSheetId="33">#REF!</definedName>
    <definedName name="A5_H504047">#REF!</definedName>
    <definedName name="A5_H504054" localSheetId="33">#REF!</definedName>
    <definedName name="A5_H504054">#REF!</definedName>
    <definedName name="A5_H504056" localSheetId="33">#REF!</definedName>
    <definedName name="A5_H504056">#REF!</definedName>
    <definedName name="A5_H505005" localSheetId="33">#REF!</definedName>
    <definedName name="A5_H505005">#REF!</definedName>
    <definedName name="A5_H505007" localSheetId="33">#REF!</definedName>
    <definedName name="A5_H505007">#REF!</definedName>
    <definedName name="A5_H505008" localSheetId="33">#REF!</definedName>
    <definedName name="A5_H505008">#REF!</definedName>
    <definedName name="A5_H505009" localSheetId="33">#REF!</definedName>
    <definedName name="A5_H505009">#REF!</definedName>
    <definedName name="A5_H505010" localSheetId="33">#REF!</definedName>
    <definedName name="A5_H505010">#REF!</definedName>
    <definedName name="A5_H505011" localSheetId="33">#REF!</definedName>
    <definedName name="A5_H505011">#REF!</definedName>
    <definedName name="A5_H505012" localSheetId="33">#REF!</definedName>
    <definedName name="A5_H505012">#REF!</definedName>
    <definedName name="A5_H505013" localSheetId="33">#REF!</definedName>
    <definedName name="A5_H505013">#REF!</definedName>
    <definedName name="A5_H505014" localSheetId="33">#REF!</definedName>
    <definedName name="A5_H505014">#REF!</definedName>
    <definedName name="A5_H505015" localSheetId="33">#REF!</definedName>
    <definedName name="A5_H505015">#REF!</definedName>
    <definedName name="A5_H505016" localSheetId="33">#REF!</definedName>
    <definedName name="A5_H505016">#REF!</definedName>
    <definedName name="A5_H505017" localSheetId="33">#REF!</definedName>
    <definedName name="A5_H505017">#REF!</definedName>
    <definedName name="A5_H505018" localSheetId="33">#REF!</definedName>
    <definedName name="A5_H505018">#REF!</definedName>
    <definedName name="A5_H505020" localSheetId="33">#REF!</definedName>
    <definedName name="A5_H505020">#REF!</definedName>
    <definedName name="A5_H505021" localSheetId="33">#REF!</definedName>
    <definedName name="A5_H505021">#REF!</definedName>
    <definedName name="A5_H505024" localSheetId="33">#REF!</definedName>
    <definedName name="A5_H505024">#REF!</definedName>
    <definedName name="A5_H505026" localSheetId="33">#REF!</definedName>
    <definedName name="A5_H505026">#REF!</definedName>
    <definedName name="A5_H505029" localSheetId="33">#REF!</definedName>
    <definedName name="A5_H505029">#REF!</definedName>
    <definedName name="A5_H505030" localSheetId="33">#REF!</definedName>
    <definedName name="A5_H505030">#REF!</definedName>
    <definedName name="A5_H505040" localSheetId="33">#REF!</definedName>
    <definedName name="A5_H505040">#REF!</definedName>
    <definedName name="A5_H505070" localSheetId="33">#REF!</definedName>
    <definedName name="A5_H505070">#REF!</definedName>
    <definedName name="A5_H505080" localSheetId="33">#REF!</definedName>
    <definedName name="A5_H505080">#REF!</definedName>
    <definedName name="A5_H505081" localSheetId="33">#REF!</definedName>
    <definedName name="A5_H505081">#REF!</definedName>
    <definedName name="A5_H505090" localSheetId="33">#REF!</definedName>
    <definedName name="A5_H505090">#REF!</definedName>
    <definedName name="A5_H505100" localSheetId="33">#REF!</definedName>
    <definedName name="A5_H505100">#REF!</definedName>
    <definedName name="A5_H505110" localSheetId="33">#REF!</definedName>
    <definedName name="A5_H505110">#REF!</definedName>
    <definedName name="A5_H505132" localSheetId="33">#REF!</definedName>
    <definedName name="A5_H505132">#REF!</definedName>
    <definedName name="A5_H505146" localSheetId="33">#REF!</definedName>
    <definedName name="A5_H505146">#REF!</definedName>
    <definedName name="A5_H505163" localSheetId="33">#REF!</definedName>
    <definedName name="A5_H505163">#REF!</definedName>
    <definedName name="A5_H505164" localSheetId="33">#REF!</definedName>
    <definedName name="A5_H505164">#REF!</definedName>
    <definedName name="A5_H505165" localSheetId="33">#REF!</definedName>
    <definedName name="A5_H505165">#REF!</definedName>
    <definedName name="A5_H505166" localSheetId="33">#REF!</definedName>
    <definedName name="A5_H505166">#REF!</definedName>
    <definedName name="A5_H505168" localSheetId="33">#REF!</definedName>
    <definedName name="A5_H505168">#REF!</definedName>
    <definedName name="A5_H505172" localSheetId="33">#REF!</definedName>
    <definedName name="A5_H505172">#REF!</definedName>
    <definedName name="A5_H505184" localSheetId="33">#REF!</definedName>
    <definedName name="A5_H505184">#REF!</definedName>
    <definedName name="A5_H505222" localSheetId="33">#REF!</definedName>
    <definedName name="A5_H505222">#REF!</definedName>
    <definedName name="A5_H505242" localSheetId="33">#REF!</definedName>
    <definedName name="A5_H505242">#REF!</definedName>
    <definedName name="A5_H505246" localSheetId="33">#REF!</definedName>
    <definedName name="A5_H505246">#REF!</definedName>
    <definedName name="A5_H505247" localSheetId="33">#REF!</definedName>
    <definedName name="A5_H505247">#REF!</definedName>
    <definedName name="A5_H506001" localSheetId="33">#REF!</definedName>
    <definedName name="A5_H506001">#REF!</definedName>
    <definedName name="A5_H506002" localSheetId="33">#REF!</definedName>
    <definedName name="A5_H506002">#REF!</definedName>
    <definedName name="A5_H506010" localSheetId="33">#REF!</definedName>
    <definedName name="A5_H506010">#REF!</definedName>
    <definedName name="A5_H506012" localSheetId="33">#REF!</definedName>
    <definedName name="A5_H506012">#REF!</definedName>
    <definedName name="A5_H506013" localSheetId="33">#REF!</definedName>
    <definedName name="A5_H506013">#REF!</definedName>
    <definedName name="A5_H507010" localSheetId="33">#REF!</definedName>
    <definedName name="A5_H507010">#REF!</definedName>
    <definedName name="A5_H507036" localSheetId="33">#REF!</definedName>
    <definedName name="A5_H507036">#REF!</definedName>
    <definedName name="A5_H507510" localSheetId="33">#REF!</definedName>
    <definedName name="A5_H507510">#REF!</definedName>
    <definedName name="A5_H507511" localSheetId="33">#REF!</definedName>
    <definedName name="A5_H507511">#REF!</definedName>
    <definedName name="A5_H507513" localSheetId="33">#REF!</definedName>
    <definedName name="A5_H507513">#REF!</definedName>
    <definedName name="A5_H507514" localSheetId="33">#REF!</definedName>
    <definedName name="A5_H507514">#REF!</definedName>
    <definedName name="A5_H507517" localSheetId="33">#REF!</definedName>
    <definedName name="A5_H507517">#REF!</definedName>
    <definedName name="A5_H507519" localSheetId="33">#REF!</definedName>
    <definedName name="A5_H507519">#REF!</definedName>
    <definedName name="A5_H508010" localSheetId="33">#REF!</definedName>
    <definedName name="A5_H508010">#REF!</definedName>
    <definedName name="A5_H508020" localSheetId="33">#REF!</definedName>
    <definedName name="A5_H508020">#REF!</definedName>
    <definedName name="A5_H508995" localSheetId="33">#REF!</definedName>
    <definedName name="A5_H508995">#REF!</definedName>
    <definedName name="A5_H508998" localSheetId="33">#REF!</definedName>
    <definedName name="A5_H508998">#REF!</definedName>
    <definedName name="A5_H508999" localSheetId="33">#REF!</definedName>
    <definedName name="A5_H508999">#REF!</definedName>
    <definedName name="A5_H509005" localSheetId="33">#REF!</definedName>
    <definedName name="A5_H509005">#REF!</definedName>
    <definedName name="A5_H509040" localSheetId="33">#REF!</definedName>
    <definedName name="A5_H509040">#REF!</definedName>
    <definedName name="A5_H509061" localSheetId="33">#REF!</definedName>
    <definedName name="A5_H509061">#REF!</definedName>
    <definedName name="A5_H510010" localSheetId="33">#REF!</definedName>
    <definedName name="A5_H510010">#REF!</definedName>
    <definedName name="A5_H510020" localSheetId="33">#REF!</definedName>
    <definedName name="A5_H510020">#REF!</definedName>
    <definedName name="A5_H511010" localSheetId="33">#REF!</definedName>
    <definedName name="A5_H511010">#REF!</definedName>
    <definedName name="A5_H513010" localSheetId="33">#REF!</definedName>
    <definedName name="A5_H513010">#REF!</definedName>
    <definedName name="A5_H513030" localSheetId="33">#REF!</definedName>
    <definedName name="A5_H513030">#REF!</definedName>
    <definedName name="A5_H513031" localSheetId="33">#REF!</definedName>
    <definedName name="A5_H513031">#REF!</definedName>
    <definedName name="A5_H515040" localSheetId="33">#REF!</definedName>
    <definedName name="A5_H515040">#REF!</definedName>
    <definedName name="A5_H515042" localSheetId="33">#REF!</definedName>
    <definedName name="A5_H515042">#REF!</definedName>
    <definedName name="A5_H515044" localSheetId="33">#REF!</definedName>
    <definedName name="A5_H515044">#REF!</definedName>
    <definedName name="A5_H515050" localSheetId="33">#REF!</definedName>
    <definedName name="A5_H515050">#REF!</definedName>
    <definedName name="A5_H515052" localSheetId="33">#REF!</definedName>
    <definedName name="A5_H515052">#REF!</definedName>
    <definedName name="A5_H515053" localSheetId="33">#REF!</definedName>
    <definedName name="A5_H515053">#REF!</definedName>
    <definedName name="A5_H515054" localSheetId="33">#REF!</definedName>
    <definedName name="A5_H515054">#REF!</definedName>
    <definedName name="A5_H515055" localSheetId="33">#REF!</definedName>
    <definedName name="A5_H515055">#REF!</definedName>
    <definedName name="A5_H515056" localSheetId="33">#REF!</definedName>
    <definedName name="A5_H515056">#REF!</definedName>
    <definedName name="A5_H515070" localSheetId="33">#REF!</definedName>
    <definedName name="A5_H515070">#REF!</definedName>
    <definedName name="A5_H515080" localSheetId="33">#REF!</definedName>
    <definedName name="A5_H515080">#REF!</definedName>
    <definedName name="A5_H517500" localSheetId="33">#REF!</definedName>
    <definedName name="A5_H517500">#REF!</definedName>
    <definedName name="A5_H517987" localSheetId="33">#REF!</definedName>
    <definedName name="A5_H517987">#REF!</definedName>
    <definedName name="A5_H517988" localSheetId="33">#REF!</definedName>
    <definedName name="A5_H517988">#REF!</definedName>
    <definedName name="A5_H517989" localSheetId="33">#REF!</definedName>
    <definedName name="A5_H517989">#REF!</definedName>
    <definedName name="A5_H517990" localSheetId="33">#REF!</definedName>
    <definedName name="A5_H517990">#REF!</definedName>
    <definedName name="A5_H517991" localSheetId="33">#REF!</definedName>
    <definedName name="A5_H517991">#REF!</definedName>
    <definedName name="A5_H517992" localSheetId="33">#REF!</definedName>
    <definedName name="A5_H517992">#REF!</definedName>
    <definedName name="A5_H517994" localSheetId="33">#REF!</definedName>
    <definedName name="A5_H517994">#REF!</definedName>
    <definedName name="A5_H517995" localSheetId="33">#REF!</definedName>
    <definedName name="A5_H517995">#REF!</definedName>
    <definedName name="A5_H517996" localSheetId="33">#REF!</definedName>
    <definedName name="A5_H517996">#REF!</definedName>
    <definedName name="A5_H517997" localSheetId="33">#REF!</definedName>
    <definedName name="A5_H517997">#REF!</definedName>
    <definedName name="A5_H517998" localSheetId="33">#REF!</definedName>
    <definedName name="A5_H517998">#REF!</definedName>
    <definedName name="A5_H517999" localSheetId="33">#REF!</definedName>
    <definedName name="A5_H517999">#REF!</definedName>
    <definedName name="A5_H518010" localSheetId="33">#REF!</definedName>
    <definedName name="A5_H518010">#REF!</definedName>
    <definedName name="A5_H518015" localSheetId="33">#REF!</definedName>
    <definedName name="A5_H518015">#REF!</definedName>
    <definedName name="A5_H518020" localSheetId="33">#REF!</definedName>
    <definedName name="A5_H518020">#REF!</definedName>
    <definedName name="A5_H518030" localSheetId="33">#REF!</definedName>
    <definedName name="A5_H518030">#REF!</definedName>
    <definedName name="A5_H518070" localSheetId="33">#REF!</definedName>
    <definedName name="A5_H518070">#REF!</definedName>
    <definedName name="A5_H518090" localSheetId="33">#REF!</definedName>
    <definedName name="A5_H518090">#REF!</definedName>
    <definedName name="A5_H518130" localSheetId="33">#REF!</definedName>
    <definedName name="A5_H518130">#REF!</definedName>
    <definedName name="A5_H518160" localSheetId="33">#REF!</definedName>
    <definedName name="A5_H518160">#REF!</definedName>
    <definedName name="A5_H518161" localSheetId="33">#REF!</definedName>
    <definedName name="A5_H518161">#REF!</definedName>
    <definedName name="A5_H518162" localSheetId="33">#REF!</definedName>
    <definedName name="A5_H518162">#REF!</definedName>
    <definedName name="A5_H518163" localSheetId="33">#REF!</definedName>
    <definedName name="A5_H518163">#REF!</definedName>
    <definedName name="A5_H518164" localSheetId="33">#REF!</definedName>
    <definedName name="A5_H518164">#REF!</definedName>
    <definedName name="A5_H518165" localSheetId="33">#REF!</definedName>
    <definedName name="A5_H518165">#REF!</definedName>
    <definedName name="A5_H521989" localSheetId="33">#REF!</definedName>
    <definedName name="A5_H521989">#REF!</definedName>
    <definedName name="A5_H521990" localSheetId="33">#REF!</definedName>
    <definedName name="A5_H521990">#REF!</definedName>
    <definedName name="A5_H521991" localSheetId="33">#REF!</definedName>
    <definedName name="A5_H521991">#REF!</definedName>
    <definedName name="A5_H521994" localSheetId="33">#REF!</definedName>
    <definedName name="A5_H521994">#REF!</definedName>
    <definedName name="A5_H521999" localSheetId="33">#REF!</definedName>
    <definedName name="A5_H521999">#REF!</definedName>
    <definedName name="A5_H522010" localSheetId="33">#REF!</definedName>
    <definedName name="A5_H522010">#REF!</definedName>
    <definedName name="A5_H522020" localSheetId="33">#REF!</definedName>
    <definedName name="A5_H522020">#REF!</definedName>
    <definedName name="A5_H522025" localSheetId="33">#REF!</definedName>
    <definedName name="A5_H522025">#REF!</definedName>
    <definedName name="A5_H522030" localSheetId="33">#REF!</definedName>
    <definedName name="A5_H522030">#REF!</definedName>
    <definedName name="A5_H522040" localSheetId="33">#REF!</definedName>
    <definedName name="A5_H522040">#REF!</definedName>
    <definedName name="A5_H522050" localSheetId="33">#REF!</definedName>
    <definedName name="A5_H522050">#REF!</definedName>
    <definedName name="A5_H522060" localSheetId="33">#REF!</definedName>
    <definedName name="A5_H522060">#REF!</definedName>
    <definedName name="A5_H522062" localSheetId="33">#REF!</definedName>
    <definedName name="A5_H522062">#REF!</definedName>
    <definedName name="A5_H522070" localSheetId="33">#REF!</definedName>
    <definedName name="A5_H522070">#REF!</definedName>
    <definedName name="A5_H522080" localSheetId="33">#REF!</definedName>
    <definedName name="A5_H522080">#REF!</definedName>
    <definedName name="A5_H522090" localSheetId="33">#REF!</definedName>
    <definedName name="A5_H522090">#REF!</definedName>
    <definedName name="A5_H522100" localSheetId="33">#REF!</definedName>
    <definedName name="A5_H522100">#REF!</definedName>
    <definedName name="A5_H522110" localSheetId="33">#REF!</definedName>
    <definedName name="A5_H522110">#REF!</definedName>
    <definedName name="A5_H522120" localSheetId="33">#REF!</definedName>
    <definedName name="A5_H522120">#REF!</definedName>
    <definedName name="A5_H522130" localSheetId="33">#REF!</definedName>
    <definedName name="A5_H522130">#REF!</definedName>
    <definedName name="A5_H522140" localSheetId="33">#REF!</definedName>
    <definedName name="A5_H522140">#REF!</definedName>
    <definedName name="A5_H522150" localSheetId="33">#REF!</definedName>
    <definedName name="A5_H522150">#REF!</definedName>
    <definedName name="A5_H523000" localSheetId="33">#REF!</definedName>
    <definedName name="A5_H523000">#REF!</definedName>
    <definedName name="A5_H530010" localSheetId="33">#REF!</definedName>
    <definedName name="A5_H530010">#REF!</definedName>
    <definedName name="A5_H530011" localSheetId="33">#REF!</definedName>
    <definedName name="A5_H530011">#REF!</definedName>
    <definedName name="A5_H530020" localSheetId="33">#REF!</definedName>
    <definedName name="A5_H530020">#REF!</definedName>
    <definedName name="A5_H530030" localSheetId="33">#REF!</definedName>
    <definedName name="A5_H530030">#REF!</definedName>
    <definedName name="A5_H530050" localSheetId="33">#REF!</definedName>
    <definedName name="A5_H530050">#REF!</definedName>
    <definedName name="A5_H530977" localSheetId="33">#REF!</definedName>
    <definedName name="A5_H530977">#REF!</definedName>
    <definedName name="A5_H530978" localSheetId="33">#REF!</definedName>
    <definedName name="A5_H530978">#REF!</definedName>
    <definedName name="A5_H530979" localSheetId="33">#REF!</definedName>
    <definedName name="A5_H530979">#REF!</definedName>
    <definedName name="A5_H530991" localSheetId="33">#REF!</definedName>
    <definedName name="A5_H530991">#REF!</definedName>
    <definedName name="A5_H530992" localSheetId="33">#REF!</definedName>
    <definedName name="A5_H530992">#REF!</definedName>
    <definedName name="A5_H530995" localSheetId="33">#REF!</definedName>
    <definedName name="A5_H530995">#REF!</definedName>
    <definedName name="A5_H530996" localSheetId="33">#REF!</definedName>
    <definedName name="A5_H530996">#REF!</definedName>
    <definedName name="A5_H530997" localSheetId="33">#REF!</definedName>
    <definedName name="A5_H530997">#REF!</definedName>
    <definedName name="A5_H530998" localSheetId="33">#REF!</definedName>
    <definedName name="A5_H530998">#REF!</definedName>
    <definedName name="A5_H530999" localSheetId="33">#REF!</definedName>
    <definedName name="A5_H530999">#REF!</definedName>
    <definedName name="A5_H531010" localSheetId="33">#REF!</definedName>
    <definedName name="A5_H531010">#REF!</definedName>
    <definedName name="A5_H531020" localSheetId="33">#REF!</definedName>
    <definedName name="A5_H531020">#REF!</definedName>
    <definedName name="A5_H531030" localSheetId="33">#REF!</definedName>
    <definedName name="A5_H531030">#REF!</definedName>
    <definedName name="A5_H531040" localSheetId="33">#REF!</definedName>
    <definedName name="A5_H531040">#REF!</definedName>
    <definedName name="A5_H532010" localSheetId="33">#REF!</definedName>
    <definedName name="A5_H532010">#REF!</definedName>
    <definedName name="A5_H532020" localSheetId="33">#REF!</definedName>
    <definedName name="A5_H532020">#REF!</definedName>
    <definedName name="A5_H532040" localSheetId="33">#REF!</definedName>
    <definedName name="A5_H532040">#REF!</definedName>
    <definedName name="A5_H532041" localSheetId="33">#REF!</definedName>
    <definedName name="A5_H532041">#REF!</definedName>
    <definedName name="A5_H532050" localSheetId="33">#REF!</definedName>
    <definedName name="A5_H532050">#REF!</definedName>
    <definedName name="A5_H532060" localSheetId="33">#REF!</definedName>
    <definedName name="A5_H532060">#REF!</definedName>
    <definedName name="A5_H532070" localSheetId="33">#REF!</definedName>
    <definedName name="A5_H532070">#REF!</definedName>
    <definedName name="A5_H532080" localSheetId="33">#REF!</definedName>
    <definedName name="A5_H532080">#REF!</definedName>
    <definedName name="A5_H532090" localSheetId="33">#REF!</definedName>
    <definedName name="A5_H532090">#REF!</definedName>
    <definedName name="A5_H532130" localSheetId="33">#REF!</definedName>
    <definedName name="A5_H532130">#REF!</definedName>
    <definedName name="A5_H533010" localSheetId="33">#REF!</definedName>
    <definedName name="A5_H533010">#REF!</definedName>
    <definedName name="A5_H533020" localSheetId="33">#REF!</definedName>
    <definedName name="A5_H533020">#REF!</definedName>
    <definedName name="A5_H533030" localSheetId="33">#REF!</definedName>
    <definedName name="A5_H533030">#REF!</definedName>
    <definedName name="A5_H534010" localSheetId="33">#REF!</definedName>
    <definedName name="A5_H534010">#REF!</definedName>
    <definedName name="A5_H535010" localSheetId="33">#REF!</definedName>
    <definedName name="A5_H535010">#REF!</definedName>
    <definedName name="A5_H535016" localSheetId="33">#REF!</definedName>
    <definedName name="A5_H535016">#REF!</definedName>
    <definedName name="A5_H535020" localSheetId="33">#REF!</definedName>
    <definedName name="A5_H535020">#REF!</definedName>
    <definedName name="A5_H540000" localSheetId="33">#REF!</definedName>
    <definedName name="A5_H540000">#REF!</definedName>
    <definedName name="A5_H540010" localSheetId="33">#REF!</definedName>
    <definedName name="A5_H540010">#REF!</definedName>
    <definedName name="A5_H540020" localSheetId="33">#REF!</definedName>
    <definedName name="A5_H540020">#REF!</definedName>
    <definedName name="A5_H540030" localSheetId="33">#REF!</definedName>
    <definedName name="A5_H540030">#REF!</definedName>
    <definedName name="A5_H540040" localSheetId="33">#REF!</definedName>
    <definedName name="A5_H540040">#REF!</definedName>
    <definedName name="A5_H540050" localSheetId="33">#REF!</definedName>
    <definedName name="A5_H540050">#REF!</definedName>
    <definedName name="A5_H540060" localSheetId="33">#REF!</definedName>
    <definedName name="A5_H540060">#REF!</definedName>
    <definedName name="A5_H540070" localSheetId="33">#REF!</definedName>
    <definedName name="A5_H540070">#REF!</definedName>
    <definedName name="A5_H540080" localSheetId="33">#REF!</definedName>
    <definedName name="A5_H540080">#REF!</definedName>
    <definedName name="A5_H540090" localSheetId="33">#REF!</definedName>
    <definedName name="A5_H540090">#REF!</definedName>
    <definedName name="A5_H541530" localSheetId="33">#REF!</definedName>
    <definedName name="A5_H541530">#REF!</definedName>
    <definedName name="A5_H543010" localSheetId="33">#REF!</definedName>
    <definedName name="A5_H543010">#REF!</definedName>
    <definedName name="A5_H543030" localSheetId="33">#REF!</definedName>
    <definedName name="A5_H543030">#REF!</definedName>
    <definedName name="A5_H543040" localSheetId="33">#REF!</definedName>
    <definedName name="A5_H543040">#REF!</definedName>
    <definedName name="A5_H543050" localSheetId="33">#REF!</definedName>
    <definedName name="A5_H543050">#REF!</definedName>
    <definedName name="A5_H543060" localSheetId="33">#REF!</definedName>
    <definedName name="A5_H543060">#REF!</definedName>
    <definedName name="A5_H543070" localSheetId="33">#REF!</definedName>
    <definedName name="A5_H543070">#REF!</definedName>
    <definedName name="A5_H543080" localSheetId="33">#REF!</definedName>
    <definedName name="A5_H543080">#REF!</definedName>
    <definedName name="A5_H543090" localSheetId="33">#REF!</definedName>
    <definedName name="A5_H543090">#REF!</definedName>
    <definedName name="A5_H543110" localSheetId="33">#REF!</definedName>
    <definedName name="A5_H543110">#REF!</definedName>
    <definedName name="A5_H543120" localSheetId="33">#REF!</definedName>
    <definedName name="A5_H543120">#REF!</definedName>
    <definedName name="A5_H543140" localSheetId="33">#REF!</definedName>
    <definedName name="A5_H543140">#REF!</definedName>
    <definedName name="A5_H543150" localSheetId="33">#REF!</definedName>
    <definedName name="A5_H543150">#REF!</definedName>
    <definedName name="A5_H543160" localSheetId="33">#REF!</definedName>
    <definedName name="A5_H543160">#REF!</definedName>
    <definedName name="A5_H545010" localSheetId="33">#REF!</definedName>
    <definedName name="A5_H545010">#REF!</definedName>
    <definedName name="A5_H545040" localSheetId="33">#REF!</definedName>
    <definedName name="A5_H545040">#REF!</definedName>
    <definedName name="A5_H545045" localSheetId="33">#REF!</definedName>
    <definedName name="A5_H545045">#REF!</definedName>
    <definedName name="A5_H545050" localSheetId="33">#REF!</definedName>
    <definedName name="A5_H545050">#REF!</definedName>
    <definedName name="A5_H545060" localSheetId="33">#REF!</definedName>
    <definedName name="A5_H545060">#REF!</definedName>
    <definedName name="A5_H545070" localSheetId="33">#REF!</definedName>
    <definedName name="A5_H545070">#REF!</definedName>
    <definedName name="A5_H545080" localSheetId="33">#REF!</definedName>
    <definedName name="A5_H545080">#REF!</definedName>
    <definedName name="A5_H545090" localSheetId="33">#REF!</definedName>
    <definedName name="A5_H545090">#REF!</definedName>
    <definedName name="A5_H545100" localSheetId="33">#REF!</definedName>
    <definedName name="A5_H545100">#REF!</definedName>
    <definedName name="A5_H545105" localSheetId="33">#REF!</definedName>
    <definedName name="A5_H545105">#REF!</definedName>
    <definedName name="A5_H545110" localSheetId="33">#REF!</definedName>
    <definedName name="A5_H545110">#REF!</definedName>
    <definedName name="A5_H545115" localSheetId="33">#REF!</definedName>
    <definedName name="A5_H545115">#REF!</definedName>
    <definedName name="A5_H545120" localSheetId="33">#REF!</definedName>
    <definedName name="A5_H545120">#REF!</definedName>
    <definedName name="A5_H545130" localSheetId="33">#REF!</definedName>
    <definedName name="A5_H545130">#REF!</definedName>
    <definedName name="A5_H545140" localSheetId="33">#REF!</definedName>
    <definedName name="A5_H545140">#REF!</definedName>
    <definedName name="A5_H545150" localSheetId="33">#REF!</definedName>
    <definedName name="A5_H545150">#REF!</definedName>
    <definedName name="A5_H545160" localSheetId="33">#REF!</definedName>
    <definedName name="A5_H545160">#REF!</definedName>
    <definedName name="A5_H545165" localSheetId="33">#REF!</definedName>
    <definedName name="A5_H545165">#REF!</definedName>
    <definedName name="A5_H545170" localSheetId="33">#REF!</definedName>
    <definedName name="A5_H545170">#REF!</definedName>
    <definedName name="A5_H545510" localSheetId="33">#REF!</definedName>
    <definedName name="A5_H545510">#REF!</definedName>
    <definedName name="A5_H545520" localSheetId="33">#REF!</definedName>
    <definedName name="A5_H545520">#REF!</definedName>
    <definedName name="A5_H545530" localSheetId="33">#REF!</definedName>
    <definedName name="A5_H545530">#REF!</definedName>
    <definedName name="A5_H546010" localSheetId="33">#REF!</definedName>
    <definedName name="A5_H546010">#REF!</definedName>
    <definedName name="A5_H546015" localSheetId="33">#REF!</definedName>
    <definedName name="A5_H546015">#REF!</definedName>
    <definedName name="A5_H550010" localSheetId="33">#REF!</definedName>
    <definedName name="A5_H550010">#REF!</definedName>
    <definedName name="A5_H550011" localSheetId="33">#REF!</definedName>
    <definedName name="A5_H550011">#REF!</definedName>
    <definedName name="A5_H550020" localSheetId="33">#REF!</definedName>
    <definedName name="A5_H550020">#REF!</definedName>
    <definedName name="A5_H550021" localSheetId="33">#REF!</definedName>
    <definedName name="A5_H550021">#REF!</definedName>
    <definedName name="A5_H550022" localSheetId="33">#REF!</definedName>
    <definedName name="A5_H550022">#REF!</definedName>
    <definedName name="A5_H550025" localSheetId="33">#REF!</definedName>
    <definedName name="A5_H550025">#REF!</definedName>
    <definedName name="A5_H550030" localSheetId="33">#REF!</definedName>
    <definedName name="A5_H550030">#REF!</definedName>
    <definedName name="A5_H550040" localSheetId="33">#REF!</definedName>
    <definedName name="A5_H550040">#REF!</definedName>
    <definedName name="A5_H550041" localSheetId="33">#REF!</definedName>
    <definedName name="A5_H550041">#REF!</definedName>
    <definedName name="A5_H550050" localSheetId="33">#REF!</definedName>
    <definedName name="A5_H550050">#REF!</definedName>
    <definedName name="A5_H550053" localSheetId="33">#REF!</definedName>
    <definedName name="A5_H550053">#REF!</definedName>
    <definedName name="A5_H550060" localSheetId="33">#REF!</definedName>
    <definedName name="A5_H550060">#REF!</definedName>
    <definedName name="A5_H550070" localSheetId="33">#REF!</definedName>
    <definedName name="A5_H550070">#REF!</definedName>
    <definedName name="A5_H550075" localSheetId="33">#REF!</definedName>
    <definedName name="A5_H550075">#REF!</definedName>
    <definedName name="A5_H550080" localSheetId="33">#REF!</definedName>
    <definedName name="A5_H550080">#REF!</definedName>
    <definedName name="A5_H550086" localSheetId="33">#REF!</definedName>
    <definedName name="A5_H550086">#REF!</definedName>
    <definedName name="A5_H550087" localSheetId="33">#REF!</definedName>
    <definedName name="A5_H550087">#REF!</definedName>
    <definedName name="A5_H550100" localSheetId="33">#REF!</definedName>
    <definedName name="A5_H550100">#REF!</definedName>
    <definedName name="A5_H550120" localSheetId="33">#REF!</definedName>
    <definedName name="A5_H550120">#REF!</definedName>
    <definedName name="A5_H550130" localSheetId="33">#REF!</definedName>
    <definedName name="A5_H550130">#REF!</definedName>
    <definedName name="A5_H550160" localSheetId="33">#REF!</definedName>
    <definedName name="A5_H550160">#REF!</definedName>
    <definedName name="A5_H550170" localSheetId="33">#REF!</definedName>
    <definedName name="A5_H550170">#REF!</definedName>
    <definedName name="A5_H559950" localSheetId="33">#REF!</definedName>
    <definedName name="A5_H559950">#REF!</definedName>
    <definedName name="A5_H559951" localSheetId="33">#REF!</definedName>
    <definedName name="A5_H559951">#REF!</definedName>
    <definedName name="A5_H559952" localSheetId="33">#REF!</definedName>
    <definedName name="A5_H559952">#REF!</definedName>
    <definedName name="A5_H559953" localSheetId="33">#REF!</definedName>
    <definedName name="A5_H559953">#REF!</definedName>
    <definedName name="A5_H559954" localSheetId="33">#REF!</definedName>
    <definedName name="A5_H559954">#REF!</definedName>
    <definedName name="A5_H559955" localSheetId="33">#REF!</definedName>
    <definedName name="A5_H559955">#REF!</definedName>
    <definedName name="A5_H559956" localSheetId="33">#REF!</definedName>
    <definedName name="A5_H559956">#REF!</definedName>
    <definedName name="A5_H559960" localSheetId="33">#REF!</definedName>
    <definedName name="A5_H559960">#REF!</definedName>
    <definedName name="A5_H559961" localSheetId="33">#REF!</definedName>
    <definedName name="A5_H559961">#REF!</definedName>
    <definedName name="A5_H559962" localSheetId="33">#REF!</definedName>
    <definedName name="A5_H559962">#REF!</definedName>
    <definedName name="A5_H559963" localSheetId="33">#REF!</definedName>
    <definedName name="A5_H559963">#REF!</definedName>
    <definedName name="A5_H559964" localSheetId="33">#REF!</definedName>
    <definedName name="A5_H559964">#REF!</definedName>
    <definedName name="A5_H559966" localSheetId="33">#REF!</definedName>
    <definedName name="A5_H559966">#REF!</definedName>
    <definedName name="A5_H559994" localSheetId="33">#REF!</definedName>
    <definedName name="A5_H559994">#REF!</definedName>
    <definedName name="A5_H559996" localSheetId="33">#REF!</definedName>
    <definedName name="A5_H559996">#REF!</definedName>
    <definedName name="A5_H559999" localSheetId="33">#REF!</definedName>
    <definedName name="A5_H559999">#REF!</definedName>
    <definedName name="A5_H560010" localSheetId="33">#REF!</definedName>
    <definedName name="A5_H560010">#REF!</definedName>
    <definedName name="A5_H560020" localSheetId="33">#REF!</definedName>
    <definedName name="A5_H560020">#REF!</definedName>
    <definedName name="A5_H560030" localSheetId="33">#REF!</definedName>
    <definedName name="A5_H560030">#REF!</definedName>
    <definedName name="A5_H560070" localSheetId="33">#REF!</definedName>
    <definedName name="A5_H560070">#REF!</definedName>
    <definedName name="A5_H560075" localSheetId="33">#REF!</definedName>
    <definedName name="A5_H560075">#REF!</definedName>
    <definedName name="A5_H560080" localSheetId="33">#REF!</definedName>
    <definedName name="A5_H560080">#REF!</definedName>
    <definedName name="A5_H560090" localSheetId="33">#REF!</definedName>
    <definedName name="A5_H560090">#REF!</definedName>
    <definedName name="A5_H560100" localSheetId="33">#REF!</definedName>
    <definedName name="A5_H560100">#REF!</definedName>
    <definedName name="A5_H560110" localSheetId="33">#REF!</definedName>
    <definedName name="A5_H560110">#REF!</definedName>
    <definedName name="A5_H560115" localSheetId="33">#REF!</definedName>
    <definedName name="A5_H560115">#REF!</definedName>
    <definedName name="A5_H560117" localSheetId="33">#REF!</definedName>
    <definedName name="A5_H560117">#REF!</definedName>
    <definedName name="A5_H560120" localSheetId="33">#REF!</definedName>
    <definedName name="A5_H560120">#REF!</definedName>
    <definedName name="A5_H562010" localSheetId="33">#REF!</definedName>
    <definedName name="A5_H562010">#REF!</definedName>
    <definedName name="A5_H562015" localSheetId="33">#REF!</definedName>
    <definedName name="A5_H562015">#REF!</definedName>
    <definedName name="A5_H562016" localSheetId="33">#REF!</definedName>
    <definedName name="A5_H562016">#REF!</definedName>
    <definedName name="A5_H562017" localSheetId="33">#REF!</definedName>
    <definedName name="A5_H562017">#REF!</definedName>
    <definedName name="A5_H562018" localSheetId="33">#REF!</definedName>
    <definedName name="A5_H562018">#REF!</definedName>
    <definedName name="A5_H562020" localSheetId="33">#REF!</definedName>
    <definedName name="A5_H562020">#REF!</definedName>
    <definedName name="A5_H562025" localSheetId="33">#REF!</definedName>
    <definedName name="A5_H562025">#REF!</definedName>
    <definedName name="A5_H562030" localSheetId="33">#REF!</definedName>
    <definedName name="A5_H562030">#REF!</definedName>
    <definedName name="A5_H562040" localSheetId="33">#REF!</definedName>
    <definedName name="A5_H562040">#REF!</definedName>
    <definedName name="A5_H562050" localSheetId="33">#REF!</definedName>
    <definedName name="A5_H562050">#REF!</definedName>
    <definedName name="A5_H562060" localSheetId="33">#REF!</definedName>
    <definedName name="A5_H562060">#REF!</definedName>
    <definedName name="A5_H562070" localSheetId="33">#REF!</definedName>
    <definedName name="A5_H562070">#REF!</definedName>
    <definedName name="A5_H562080" localSheetId="33">#REF!</definedName>
    <definedName name="A5_H562080">#REF!</definedName>
    <definedName name="A5_H562100" localSheetId="33">#REF!</definedName>
    <definedName name="A5_H562100">#REF!</definedName>
    <definedName name="A5_H562110" localSheetId="33">#REF!</definedName>
    <definedName name="A5_H562110">#REF!</definedName>
    <definedName name="A5_H562140" localSheetId="33">#REF!</definedName>
    <definedName name="A5_H562140">#REF!</definedName>
    <definedName name="A5_H562141" localSheetId="33">#REF!</definedName>
    <definedName name="A5_H562141">#REF!</definedName>
    <definedName name="A5_H562142" localSheetId="33">#REF!</definedName>
    <definedName name="A5_H562142">#REF!</definedName>
    <definedName name="A5_H562143" localSheetId="33">#REF!</definedName>
    <definedName name="A5_H562143">#REF!</definedName>
    <definedName name="A5_H562144" localSheetId="33">#REF!</definedName>
    <definedName name="A5_H562144">#REF!</definedName>
    <definedName name="A5_H562145" localSheetId="33">#REF!</definedName>
    <definedName name="A5_H562145">#REF!</definedName>
    <definedName name="A5_H562146" localSheetId="33">#REF!</definedName>
    <definedName name="A5_H562146">#REF!</definedName>
    <definedName name="A5_H562147" localSheetId="33">#REF!</definedName>
    <definedName name="A5_H562147">#REF!</definedName>
    <definedName name="A5_H562148" localSheetId="33">#REF!</definedName>
    <definedName name="A5_H562148">#REF!</definedName>
    <definedName name="A5_H562149" localSheetId="33">#REF!</definedName>
    <definedName name="A5_H562149">#REF!</definedName>
    <definedName name="A5_H562150" localSheetId="33">#REF!</definedName>
    <definedName name="A5_H562150">#REF!</definedName>
    <definedName name="A5_H562151" localSheetId="33">#REF!</definedName>
    <definedName name="A5_H562151">#REF!</definedName>
    <definedName name="A5_H562153" localSheetId="33">#REF!</definedName>
    <definedName name="A5_H562153">#REF!</definedName>
    <definedName name="A5_H562154" localSheetId="33">#REF!</definedName>
    <definedName name="A5_H562154">#REF!</definedName>
    <definedName name="A5_H562155" localSheetId="33">#REF!</definedName>
    <definedName name="A5_H562155">#REF!</definedName>
    <definedName name="A5_H562160" localSheetId="33">#REF!</definedName>
    <definedName name="A5_H562160">#REF!</definedName>
    <definedName name="A5_H562161" localSheetId="33">#REF!</definedName>
    <definedName name="A5_H562161">#REF!</definedName>
    <definedName name="A5_H562163" localSheetId="33">#REF!</definedName>
    <definedName name="A5_H562163">#REF!</definedName>
    <definedName name="A5_H562165" localSheetId="33">#REF!</definedName>
    <definedName name="A5_H562165">#REF!</definedName>
    <definedName name="A5_H562170" localSheetId="33">#REF!</definedName>
    <definedName name="A5_H562170">#REF!</definedName>
    <definedName name="A5_H562180" localSheetId="33">#REF!</definedName>
    <definedName name="A5_H562180">#REF!</definedName>
    <definedName name="A5_H562190" localSheetId="33">#REF!</definedName>
    <definedName name="A5_H562190">#REF!</definedName>
    <definedName name="A5_H562200" localSheetId="33">#REF!</definedName>
    <definedName name="A5_H562200">#REF!</definedName>
    <definedName name="A5_H562210" localSheetId="33">#REF!</definedName>
    <definedName name="A5_H562210">#REF!</definedName>
    <definedName name="A5_H562220" localSheetId="33">#REF!</definedName>
    <definedName name="A5_H562220">#REF!</definedName>
    <definedName name="A5_H562230" localSheetId="33">#REF!</definedName>
    <definedName name="A5_H562230">#REF!</definedName>
    <definedName name="A5_H562235" localSheetId="33">#REF!</definedName>
    <definedName name="A5_H562235">#REF!</definedName>
    <definedName name="A5_H562250" localSheetId="33">#REF!</definedName>
    <definedName name="A5_H562250">#REF!</definedName>
    <definedName name="A5_H565010" localSheetId="33">#REF!</definedName>
    <definedName name="A5_H565010">#REF!</definedName>
    <definedName name="A5_H565030" localSheetId="33">#REF!</definedName>
    <definedName name="A5_H565030">#REF!</definedName>
    <definedName name="A5_H565040" localSheetId="33">#REF!</definedName>
    <definedName name="A5_H565040">#REF!</definedName>
    <definedName name="A5_H566010" localSheetId="33">#REF!</definedName>
    <definedName name="A5_H566010">#REF!</definedName>
    <definedName name="A5_H566020" localSheetId="33">#REF!</definedName>
    <definedName name="A5_H566020">#REF!</definedName>
    <definedName name="A5_H566030" localSheetId="33">#REF!</definedName>
    <definedName name="A5_H566030">#REF!</definedName>
    <definedName name="A5_H566040" localSheetId="33">#REF!</definedName>
    <definedName name="A5_H566040">#REF!</definedName>
    <definedName name="A5_H567000" localSheetId="33">#REF!</definedName>
    <definedName name="A5_H567000">#REF!</definedName>
    <definedName name="A5_H569010" localSheetId="33">#REF!</definedName>
    <definedName name="A5_H569010">#REF!</definedName>
    <definedName name="A5_H569020" localSheetId="33">#REF!</definedName>
    <definedName name="A5_H569020">#REF!</definedName>
    <definedName name="A5_H570010" localSheetId="33">#REF!</definedName>
    <definedName name="A5_H570010">#REF!</definedName>
    <definedName name="A5_H571010" localSheetId="33">#REF!</definedName>
    <definedName name="A5_H571010">#REF!</definedName>
    <definedName name="A5_H571020" localSheetId="33">#REF!</definedName>
    <definedName name="A5_H571020">#REF!</definedName>
    <definedName name="A5_H571030" localSheetId="33">#REF!</definedName>
    <definedName name="A5_H571030">#REF!</definedName>
    <definedName name="A5_H571040" localSheetId="33">#REF!</definedName>
    <definedName name="A5_H571040">#REF!</definedName>
    <definedName name="A5_H571050" localSheetId="33">#REF!</definedName>
    <definedName name="A5_H571050">#REF!</definedName>
    <definedName name="A5_H572010" localSheetId="33">#REF!</definedName>
    <definedName name="A5_H572010">#REF!</definedName>
    <definedName name="A5_H572020" localSheetId="33">#REF!</definedName>
    <definedName name="A5_H572020">#REF!</definedName>
    <definedName name="A5_H572025" localSheetId="33">#REF!</definedName>
    <definedName name="A5_H572025">#REF!</definedName>
    <definedName name="A5_H572027" localSheetId="33">#REF!</definedName>
    <definedName name="A5_H572027">#REF!</definedName>
    <definedName name="A5_H572030" localSheetId="33">#REF!</definedName>
    <definedName name="A5_H572030">#REF!</definedName>
    <definedName name="A5_H572035" localSheetId="33">#REF!</definedName>
    <definedName name="A5_H572035">#REF!</definedName>
    <definedName name="A5_H572040" localSheetId="33">#REF!</definedName>
    <definedName name="A5_H572040">#REF!</definedName>
    <definedName name="A5_H572051" localSheetId="33">#REF!</definedName>
    <definedName name="A5_H572051">#REF!</definedName>
    <definedName name="A5_H572052" localSheetId="33">#REF!</definedName>
    <definedName name="A5_H572052">#REF!</definedName>
    <definedName name="A5_H60100UR" localSheetId="33">#REF!</definedName>
    <definedName name="A5_H60100UR">#REF!</definedName>
    <definedName name="A5_H6011070" localSheetId="33">#REF!</definedName>
    <definedName name="A5_H6011070">#REF!</definedName>
    <definedName name="A5_H6011074" localSheetId="33">#REF!</definedName>
    <definedName name="A5_H6011074">#REF!</definedName>
    <definedName name="A5_H6011090" localSheetId="33">#REF!</definedName>
    <definedName name="A5_H6011090">#REF!</definedName>
    <definedName name="A5_H6013090" localSheetId="33">#REF!</definedName>
    <definedName name="A5_H6013090">#REF!</definedName>
    <definedName name="A5_H6021080" localSheetId="33">#REF!</definedName>
    <definedName name="A5_H6021080">#REF!</definedName>
    <definedName name="A5_H6021090" localSheetId="33">#REF!</definedName>
    <definedName name="A5_H6021090">#REF!</definedName>
    <definedName name="A5_H6023090" localSheetId="33">#REF!</definedName>
    <definedName name="A5_H6023090">#REF!</definedName>
    <definedName name="A5_H6025010" localSheetId="33">#REF!</definedName>
    <definedName name="A5_H6025010">#REF!</definedName>
    <definedName name="A5_H6025050" localSheetId="33">#REF!</definedName>
    <definedName name="A5_H6025050">#REF!</definedName>
    <definedName name="A5_H6025051" localSheetId="33">#REF!</definedName>
    <definedName name="A5_H6025051">#REF!</definedName>
    <definedName name="A5_H6025065" localSheetId="33">#REF!</definedName>
    <definedName name="A5_H6025065">#REF!</definedName>
    <definedName name="A5_H6025091" localSheetId="33">#REF!</definedName>
    <definedName name="A5_H6025091">#REF!</definedName>
    <definedName name="A5_H6025092" localSheetId="33">#REF!</definedName>
    <definedName name="A5_H6025092">#REF!</definedName>
    <definedName name="A5_H6025093" localSheetId="33">#REF!</definedName>
    <definedName name="A5_H6025093">#REF!</definedName>
    <definedName name="A5_H6025095" localSheetId="33">#REF!</definedName>
    <definedName name="A5_H6025095">#REF!</definedName>
    <definedName name="A5_H6025150" localSheetId="33">#REF!</definedName>
    <definedName name="A5_H6025150">#REF!</definedName>
    <definedName name="A5_H6025304" localSheetId="33">#REF!</definedName>
    <definedName name="A5_H6025304">#REF!</definedName>
    <definedName name="A5_H6025306" localSheetId="33">#REF!</definedName>
    <definedName name="A5_H6025306">#REF!</definedName>
    <definedName name="A5_H6026090" localSheetId="33">#REF!</definedName>
    <definedName name="A5_H6026090">#REF!</definedName>
    <definedName name="A5_H6028080" localSheetId="33">#REF!</definedName>
    <definedName name="A5_H6028080">#REF!</definedName>
    <definedName name="A5_H6028090" localSheetId="33">#REF!</definedName>
    <definedName name="A5_H6028090">#REF!</definedName>
    <definedName name="A5_H6040050" localSheetId="33">#REF!</definedName>
    <definedName name="A5_H6040050">#REF!</definedName>
    <definedName name="A5_H6040051" localSheetId="33">#REF!</definedName>
    <definedName name="A5_H6040051">#REF!</definedName>
    <definedName name="A5_H6044090" localSheetId="33">#REF!</definedName>
    <definedName name="A5_H6044090">#REF!</definedName>
    <definedName name="A5_H6047090" localSheetId="33">#REF!</definedName>
    <definedName name="A5_H6047090">#REF!</definedName>
    <definedName name="A5_H6049090" localSheetId="33">#REF!</definedName>
    <definedName name="A5_H6049090">#REF!</definedName>
    <definedName name="A5_H604909D" localSheetId="33">#REF!</definedName>
    <definedName name="A5_H604909D">#REF!</definedName>
    <definedName name="A5_H604909Z" localSheetId="33">#REF!</definedName>
    <definedName name="A5_H604909Z">#REF!</definedName>
    <definedName name="A5_H6061090" localSheetId="33">#REF!</definedName>
    <definedName name="A5_H6061090">#REF!</definedName>
    <definedName name="A5_H6061090F" localSheetId="33">#REF!</definedName>
    <definedName name="A5_H6061090F">#REF!</definedName>
    <definedName name="A5_H606109D" localSheetId="33">#REF!</definedName>
    <definedName name="A5_H606109D">#REF!</definedName>
    <definedName name="A5_H6062090" localSheetId="33">#REF!</definedName>
    <definedName name="A5_H6062090">#REF!</definedName>
    <definedName name="A5_H6071010" localSheetId="33">#REF!</definedName>
    <definedName name="A5_H6071010">#REF!</definedName>
    <definedName name="A5_H607101D" localSheetId="33">#REF!</definedName>
    <definedName name="A5_H607101D">#REF!</definedName>
    <definedName name="A5_H607109D" localSheetId="33">#REF!</definedName>
    <definedName name="A5_H607109D">#REF!</definedName>
    <definedName name="A5_H6090000" localSheetId="33">#REF!</definedName>
    <definedName name="A5_H6090000">#REF!</definedName>
    <definedName name="A5_H6090089" localSheetId="33">#REF!</definedName>
    <definedName name="A5_H6090089">#REF!</definedName>
    <definedName name="A5_H6092086" localSheetId="33">#REF!</definedName>
    <definedName name="A5_H6092086">#REF!</definedName>
    <definedName name="A5_H6092087" localSheetId="33">#REF!</definedName>
    <definedName name="A5_H6092087">#REF!</definedName>
    <definedName name="A5_H6092090" localSheetId="33">#REF!</definedName>
    <definedName name="A5_H6092090">#REF!</definedName>
    <definedName name="A5_H6094090" localSheetId="33">#REF!</definedName>
    <definedName name="A5_H6094090">#REF!</definedName>
    <definedName name="A5_H6094091" localSheetId="33">#REF!</definedName>
    <definedName name="A5_H6094091">#REF!</definedName>
    <definedName name="A5_H60940DG" localSheetId="33">#REF!</definedName>
    <definedName name="A5_H60940DG">#REF!</definedName>
    <definedName name="A5_H60940DL" localSheetId="33">#REF!</definedName>
    <definedName name="A5_H60940DL">#REF!</definedName>
    <definedName name="A5_H6095010" localSheetId="33">#REF!</definedName>
    <definedName name="A5_H6095010">#REF!</definedName>
    <definedName name="A5_H6095090" localSheetId="33">#REF!</definedName>
    <definedName name="A5_H6095090">#REF!</definedName>
    <definedName name="A5_H6097010" localSheetId="33">#REF!</definedName>
    <definedName name="A5_H6097010">#REF!</definedName>
    <definedName name="A5_H6100005" localSheetId="33">#REF!</definedName>
    <definedName name="A5_H6100005">#REF!</definedName>
    <definedName name="A5_H6100030" localSheetId="33">#REF!</definedName>
    <definedName name="A5_H6100030">#REF!</definedName>
    <definedName name="A5_H6100035" localSheetId="33">#REF!</definedName>
    <definedName name="A5_H6100035">#REF!</definedName>
    <definedName name="A5_H6100054" localSheetId="33">#REF!</definedName>
    <definedName name="A5_H6100054">#REF!</definedName>
    <definedName name="A5_H6100055" localSheetId="33">#REF!</definedName>
    <definedName name="A5_H6100055">#REF!</definedName>
    <definedName name="A5_H6100060" localSheetId="33">#REF!</definedName>
    <definedName name="A5_H6100060">#REF!</definedName>
    <definedName name="A5_H6100061" localSheetId="33">#REF!</definedName>
    <definedName name="A5_H6100061">#REF!</definedName>
    <definedName name="A5_H6100062" localSheetId="33">#REF!</definedName>
    <definedName name="A5_H6100062">#REF!</definedName>
    <definedName name="A5_H6100063" localSheetId="33">#REF!</definedName>
    <definedName name="A5_H6100063">#REF!</definedName>
    <definedName name="A5_H6100064" localSheetId="33">#REF!</definedName>
    <definedName name="A5_H6100064">#REF!</definedName>
    <definedName name="A5_H6100071" localSheetId="33">#REF!</definedName>
    <definedName name="A5_H6100071">#REF!</definedName>
    <definedName name="A5_H6100078" localSheetId="33">#REF!</definedName>
    <definedName name="A5_H6100078">#REF!</definedName>
    <definedName name="A5_H6100079" localSheetId="33">#REF!</definedName>
    <definedName name="A5_H6100079">#REF!</definedName>
    <definedName name="A5_H6100089" localSheetId="33">#REF!</definedName>
    <definedName name="A5_H6100089">#REF!</definedName>
    <definedName name="A5_H6100090" localSheetId="33">#REF!</definedName>
    <definedName name="A5_H6100090">#REF!</definedName>
    <definedName name="A5_H6100100" localSheetId="33">#REF!</definedName>
    <definedName name="A5_H6100100">#REF!</definedName>
    <definedName name="A5_H6100140" localSheetId="33">#REF!</definedName>
    <definedName name="A5_H6100140">#REF!</definedName>
    <definedName name="A5_H610017E" localSheetId="33">#REF!</definedName>
    <definedName name="A5_H610017E">#REF!</definedName>
    <definedName name="A5_H610017Z" localSheetId="33">#REF!</definedName>
    <definedName name="A5_H610017Z">#REF!</definedName>
    <definedName name="A5_H6100200" localSheetId="33">#REF!</definedName>
    <definedName name="A5_H6100200">#REF!</definedName>
    <definedName name="A5_H610109D" localSheetId="33">#REF!</definedName>
    <definedName name="A5_H610109D">#REF!</definedName>
    <definedName name="A5_H610110D" localSheetId="33">#REF!</definedName>
    <definedName name="A5_H610110D">#REF!</definedName>
    <definedName name="A5_H6106090" localSheetId="33">#REF!</definedName>
    <definedName name="A5_H6106090">#REF!</definedName>
    <definedName name="A5_H6107055" localSheetId="33">#REF!</definedName>
    <definedName name="A5_H6107055">#REF!</definedName>
    <definedName name="A5_H6107084" localSheetId="33">#REF!</definedName>
    <definedName name="A5_H6107084">#REF!</definedName>
    <definedName name="A5_H6107099" localSheetId="33">#REF!</definedName>
    <definedName name="A5_H6107099">#REF!</definedName>
    <definedName name="A5_H6107106" localSheetId="33">#REF!</definedName>
    <definedName name="A5_H6107106">#REF!</definedName>
    <definedName name="A5_H6107108" localSheetId="33">#REF!</definedName>
    <definedName name="A5_H6107108">#REF!</definedName>
    <definedName name="A5_H6109210" localSheetId="33">#REF!</definedName>
    <definedName name="A5_H6109210">#REF!</definedName>
    <definedName name="A5_H6109300" localSheetId="33">#REF!</definedName>
    <definedName name="A5_H6109300">#REF!</definedName>
    <definedName name="A5_H6120090" localSheetId="33">#REF!</definedName>
    <definedName name="A5_H6120090">#REF!</definedName>
    <definedName name="A5_H6120094" localSheetId="33">#REF!</definedName>
    <definedName name="A5_H6120094">#REF!</definedName>
    <definedName name="A5_H6130070" localSheetId="33">#REF!</definedName>
    <definedName name="A5_H6130070">#REF!</definedName>
    <definedName name="A5_H6130080" localSheetId="33">#REF!</definedName>
    <definedName name="A5_H6130080">#REF!</definedName>
    <definedName name="A5_H6130085" localSheetId="33">#REF!</definedName>
    <definedName name="A5_H6130085">#REF!</definedName>
    <definedName name="A5_H6130090" localSheetId="33">#REF!</definedName>
    <definedName name="A5_H6130090">#REF!</definedName>
    <definedName name="A5_H6130096" localSheetId="33">#REF!</definedName>
    <definedName name="A5_H6130096">#REF!</definedName>
    <definedName name="A5_H6130097" localSheetId="33">#REF!</definedName>
    <definedName name="A5_H6130097">#REF!</definedName>
    <definedName name="A5_H6130098" localSheetId="33">#REF!</definedName>
    <definedName name="A5_H6130098">#REF!</definedName>
    <definedName name="A5_H6140010" localSheetId="33">#REF!</definedName>
    <definedName name="A5_H6140010">#REF!</definedName>
    <definedName name="A5_H6140030" localSheetId="33">#REF!</definedName>
    <definedName name="A5_H6140030">#REF!</definedName>
    <definedName name="A5_H6140090" localSheetId="33">#REF!</definedName>
    <definedName name="A5_H6140090">#REF!</definedName>
    <definedName name="A5_H6150090" localSheetId="33">#REF!</definedName>
    <definedName name="A5_H6150090">#REF!</definedName>
    <definedName name="A5_H6160080" localSheetId="33">#REF!</definedName>
    <definedName name="A5_H6160080">#REF!</definedName>
    <definedName name="A5_H6160090" localSheetId="33">#REF!</definedName>
    <definedName name="A5_H6160090">#REF!</definedName>
    <definedName name="A5_H6160091" localSheetId="33">#REF!</definedName>
    <definedName name="A5_H6160091">#REF!</definedName>
    <definedName name="A5_H6170090" localSheetId="33">#REF!</definedName>
    <definedName name="A5_H6170090">#REF!</definedName>
    <definedName name="A5_H6170093" localSheetId="33">#REF!</definedName>
    <definedName name="A5_H6170093">#REF!</definedName>
    <definedName name="A5_H6170094" localSheetId="33">#REF!</definedName>
    <definedName name="A5_H6170094">#REF!</definedName>
    <definedName name="A5_H6171090" localSheetId="33">#REF!</definedName>
    <definedName name="A5_H6171090">#REF!</definedName>
    <definedName name="A5_H6172090" localSheetId="33">#REF!</definedName>
    <definedName name="A5_H6172090">#REF!</definedName>
    <definedName name="A5_H6172093" localSheetId="33">#REF!</definedName>
    <definedName name="A5_H6172093">#REF!</definedName>
    <definedName name="A5_H6172094" localSheetId="33">#REF!</definedName>
    <definedName name="A5_H6172094">#REF!</definedName>
    <definedName name="A5_H6175010" localSheetId="33">#REF!</definedName>
    <definedName name="A5_H6175010">#REF!</definedName>
    <definedName name="A5_H6175020" localSheetId="33">#REF!</definedName>
    <definedName name="A5_H6175020">#REF!</definedName>
    <definedName name="A5_H6175035" localSheetId="33">#REF!</definedName>
    <definedName name="A5_H6175035">#REF!</definedName>
    <definedName name="A5_H6175040" localSheetId="33">#REF!</definedName>
    <definedName name="A5_H6175040">#REF!</definedName>
    <definedName name="A5_H6175070" localSheetId="33">#REF!</definedName>
    <definedName name="A5_H6175070">#REF!</definedName>
    <definedName name="A5_H6175075" localSheetId="33">#REF!</definedName>
    <definedName name="A5_H6175075">#REF!</definedName>
    <definedName name="A5_H6175080" localSheetId="33">#REF!</definedName>
    <definedName name="A5_H6175080">#REF!</definedName>
    <definedName name="A5_H6175090" localSheetId="33">#REF!</definedName>
    <definedName name="A5_H6175090">#REF!</definedName>
    <definedName name="A5_H6176090" localSheetId="33">#REF!</definedName>
    <definedName name="A5_H6176090">#REF!</definedName>
    <definedName name="A5_H6176100" localSheetId="33">#REF!</definedName>
    <definedName name="A5_H6176100">#REF!</definedName>
    <definedName name="A5_H6181090" localSheetId="33">#REF!</definedName>
    <definedName name="A5_H6181090">#REF!</definedName>
    <definedName name="A5_H6182090" localSheetId="33">#REF!</definedName>
    <definedName name="A5_H6182090">#REF!</definedName>
    <definedName name="A5_H6184090" localSheetId="33">#REF!</definedName>
    <definedName name="A5_H6184090">#REF!</definedName>
    <definedName name="A5_H6190090" localSheetId="33">#REF!</definedName>
    <definedName name="A5_H6190090">#REF!</definedName>
    <definedName name="A5_H6191090" localSheetId="33">#REF!</definedName>
    <definedName name="A5_H6191090">#REF!</definedName>
    <definedName name="A5_H6200090" localSheetId="33">#REF!</definedName>
    <definedName name="A5_H6200090">#REF!</definedName>
    <definedName name="A5_H6202010" localSheetId="33">#REF!</definedName>
    <definedName name="A5_H6202010">#REF!</definedName>
    <definedName name="A5_H6202020" localSheetId="33">#REF!</definedName>
    <definedName name="A5_H6202020">#REF!</definedName>
    <definedName name="A5_H6202030" localSheetId="33">#REF!</definedName>
    <definedName name="A5_H6202030">#REF!</definedName>
    <definedName name="A5_H6202040" localSheetId="33">#REF!</definedName>
    <definedName name="A5_H6202040">#REF!</definedName>
    <definedName name="A5_H6202050" localSheetId="33">#REF!</definedName>
    <definedName name="A5_H6202050">#REF!</definedName>
    <definedName name="A5_H6202060" localSheetId="33">#REF!</definedName>
    <definedName name="A5_H6202060">#REF!</definedName>
    <definedName name="A5_H6202085" localSheetId="33">#REF!</definedName>
    <definedName name="A5_H6202085">#REF!</definedName>
    <definedName name="A5_H6202090" localSheetId="33">#REF!</definedName>
    <definedName name="A5_H6202090">#REF!</definedName>
    <definedName name="A5_H6203090" localSheetId="33">#REF!</definedName>
    <definedName name="A5_H6203090">#REF!</definedName>
    <definedName name="A5_H6203095" localSheetId="33">#REF!</definedName>
    <definedName name="A5_H6203095">#REF!</definedName>
    <definedName name="A5_H6204010" localSheetId="33">#REF!</definedName>
    <definedName name="A5_H6204010">#REF!</definedName>
    <definedName name="A5_H6206090" localSheetId="33">#REF!</definedName>
    <definedName name="A5_H6206090">#REF!</definedName>
    <definedName name="A5_H6208010" localSheetId="33">#REF!</definedName>
    <definedName name="A5_H6208010">#REF!</definedName>
    <definedName name="A5_H6208015" localSheetId="33">#REF!</definedName>
    <definedName name="A5_H6208015">#REF!</definedName>
    <definedName name="A5_H6220090" localSheetId="33">#REF!</definedName>
    <definedName name="A5_H6220090">#REF!</definedName>
    <definedName name="A5_H6230090" localSheetId="33">#REF!</definedName>
    <definedName name="A5_H6230090">#REF!</definedName>
    <definedName name="A5_H6241010" localSheetId="33">#REF!</definedName>
    <definedName name="A5_H6241010">#REF!</definedName>
    <definedName name="A5_H6241020" localSheetId="33">#REF!</definedName>
    <definedName name="A5_H6241020">#REF!</definedName>
    <definedName name="A5_H6250090" localSheetId="33">#REF!</definedName>
    <definedName name="A5_H6250090">#REF!</definedName>
    <definedName name="A5_H6250095" localSheetId="33">#REF!</definedName>
    <definedName name="A5_H6250095">#REF!</definedName>
    <definedName name="A5_H6260002" localSheetId="33">#REF!</definedName>
    <definedName name="A5_H6260002">#REF!</definedName>
    <definedName name="A5_H6260004" localSheetId="33">#REF!</definedName>
    <definedName name="A5_H6260004">#REF!</definedName>
    <definedName name="A5_H6260005" localSheetId="33">#REF!</definedName>
    <definedName name="A5_H6260005">#REF!</definedName>
    <definedName name="A5_H6260007" localSheetId="33">#REF!</definedName>
    <definedName name="A5_H6260007">#REF!</definedName>
    <definedName name="A5_H6260010" localSheetId="33">#REF!</definedName>
    <definedName name="A5_H6260010">#REF!</definedName>
    <definedName name="A5_H6260012" localSheetId="33">#REF!</definedName>
    <definedName name="A5_H6260012">#REF!</definedName>
    <definedName name="A5_H6260016" localSheetId="33">#REF!</definedName>
    <definedName name="A5_H6260016">#REF!</definedName>
    <definedName name="A5_H6260018" localSheetId="33">#REF!</definedName>
    <definedName name="A5_H6260018">#REF!</definedName>
    <definedName name="A5_H6260020" localSheetId="33">#REF!</definedName>
    <definedName name="A5_H6260020">#REF!</definedName>
    <definedName name="A5_H6260021" localSheetId="33">#REF!</definedName>
    <definedName name="A5_H6260021">#REF!</definedName>
    <definedName name="A5_H6260026" localSheetId="33">#REF!</definedName>
    <definedName name="A5_H6260026">#REF!</definedName>
    <definedName name="A5_H6260030" localSheetId="33">#REF!</definedName>
    <definedName name="A5_H6260030">#REF!</definedName>
    <definedName name="A5_H6260031" localSheetId="33">#REF!</definedName>
    <definedName name="A5_H6260031">#REF!</definedName>
    <definedName name="A5_H6260032" localSheetId="33">#REF!</definedName>
    <definedName name="A5_H6260032">#REF!</definedName>
    <definedName name="A5_H6260033" localSheetId="33">#REF!</definedName>
    <definedName name="A5_H6260033">#REF!</definedName>
    <definedName name="A5_H6260034" localSheetId="33">#REF!</definedName>
    <definedName name="A5_H6260034">#REF!</definedName>
    <definedName name="A5_H6260035" localSheetId="33">#REF!</definedName>
    <definedName name="A5_H6260035">#REF!</definedName>
    <definedName name="A5_H6260036" localSheetId="33">#REF!</definedName>
    <definedName name="A5_H6260036">#REF!</definedName>
    <definedName name="A5_H6260038" localSheetId="33">#REF!</definedName>
    <definedName name="A5_H6260038">#REF!</definedName>
    <definedName name="A5_H6260040" localSheetId="33">#REF!</definedName>
    <definedName name="A5_H6260040">#REF!</definedName>
    <definedName name="A5_H6260041" localSheetId="33">#REF!</definedName>
    <definedName name="A5_H6260041">#REF!</definedName>
    <definedName name="A5_H6260045" localSheetId="33">#REF!</definedName>
    <definedName name="A5_H6260045">#REF!</definedName>
    <definedName name="A5_H6260050" localSheetId="33">#REF!</definedName>
    <definedName name="A5_H6260050">#REF!</definedName>
    <definedName name="A5_H6260052" localSheetId="33">#REF!</definedName>
    <definedName name="A5_H6260052">#REF!</definedName>
    <definedName name="A5_H6260054" localSheetId="33">#REF!</definedName>
    <definedName name="A5_H6260054">#REF!</definedName>
    <definedName name="A5_H6260056" localSheetId="33">#REF!</definedName>
    <definedName name="A5_H6260056">#REF!</definedName>
    <definedName name="A5_H6260058" localSheetId="33">#REF!</definedName>
    <definedName name="A5_H6260058">#REF!</definedName>
    <definedName name="A5_H6260064" localSheetId="33">#REF!</definedName>
    <definedName name="A5_H6260064">#REF!</definedName>
    <definedName name="A5_H6260068" localSheetId="33">#REF!</definedName>
    <definedName name="A5_H6260068">#REF!</definedName>
    <definedName name="A5_H6260092" localSheetId="33">#REF!</definedName>
    <definedName name="A5_H6260092">#REF!</definedName>
    <definedName name="A5_H6260094" localSheetId="33">#REF!</definedName>
    <definedName name="A5_H6260094">#REF!</definedName>
    <definedName name="A5_H6260096" localSheetId="33">#REF!</definedName>
    <definedName name="A5_H6260096">#REF!</definedName>
    <definedName name="A5_H6260097" localSheetId="33">#REF!</definedName>
    <definedName name="A5_H6260097">#REF!</definedName>
    <definedName name="A5_H6260200" localSheetId="33">#REF!</definedName>
    <definedName name="A5_H6260200">#REF!</definedName>
    <definedName name="A5_H6260205" localSheetId="33">#REF!</definedName>
    <definedName name="A5_H6260205">#REF!</definedName>
    <definedName name="A5_H6260210" localSheetId="33">#REF!</definedName>
    <definedName name="A5_H6260210">#REF!</definedName>
    <definedName name="A5_H6260220" localSheetId="33">#REF!</definedName>
    <definedName name="A5_H6260220">#REF!</definedName>
    <definedName name="A5_H6260221" localSheetId="33">#REF!</definedName>
    <definedName name="A5_H6260221">#REF!</definedName>
    <definedName name="A5_H6260225" localSheetId="33">#REF!</definedName>
    <definedName name="A5_H6260225">#REF!</definedName>
    <definedName name="A5_H6260230" localSheetId="33">#REF!</definedName>
    <definedName name="A5_H6260230">#REF!</definedName>
    <definedName name="A5_H6260300" localSheetId="33">#REF!</definedName>
    <definedName name="A5_H6260300">#REF!</definedName>
    <definedName name="A5_H6260301" localSheetId="33">#REF!</definedName>
    <definedName name="A5_H6260301">#REF!</definedName>
    <definedName name="A5_H6260302" localSheetId="33">#REF!</definedName>
    <definedName name="A5_H6260302">#REF!</definedName>
    <definedName name="A5_H6260303" localSheetId="33">#REF!</definedName>
    <definedName name="A5_H6260303">#REF!</definedName>
    <definedName name="A5_H6260410" localSheetId="33">#REF!</definedName>
    <definedName name="A5_H6260410">#REF!</definedName>
    <definedName name="A5_H6260435" localSheetId="33">#REF!</definedName>
    <definedName name="A5_H6260435">#REF!</definedName>
    <definedName name="A5_H6260455" localSheetId="33">#REF!</definedName>
    <definedName name="A5_H6260455">#REF!</definedName>
    <definedName name="A5_H6260465" localSheetId="33">#REF!</definedName>
    <definedName name="A5_H6260465">#REF!</definedName>
    <definedName name="A5_H6260515" localSheetId="33">#REF!</definedName>
    <definedName name="A5_H6260515">#REF!</definedName>
    <definedName name="A5_H6260992" localSheetId="33">#REF!</definedName>
    <definedName name="A5_H6260992">#REF!</definedName>
    <definedName name="A5_H6260993" localSheetId="33">#REF!</definedName>
    <definedName name="A5_H6260993">#REF!</definedName>
    <definedName name="A5_H6260999" localSheetId="33">#REF!</definedName>
    <definedName name="A5_H6260999">#REF!</definedName>
    <definedName name="A5_H626409D" localSheetId="33">#REF!</definedName>
    <definedName name="A5_H626409D">#REF!</definedName>
    <definedName name="A5_H6266020" localSheetId="33">#REF!</definedName>
    <definedName name="A5_H6266020">#REF!</definedName>
    <definedName name="A5_H6268050" localSheetId="33">#REF!</definedName>
    <definedName name="A5_H6268050">#REF!</definedName>
    <definedName name="A5_H6268051" localSheetId="33">#REF!</definedName>
    <definedName name="A5_H6268051">#REF!</definedName>
    <definedName name="A5_H6268090" localSheetId="33">#REF!</definedName>
    <definedName name="A5_H6268090">#REF!</definedName>
    <definedName name="A5_H6268100" localSheetId="33">#REF!</definedName>
    <definedName name="A5_H6268100">#REF!</definedName>
    <definedName name="A5_H6268120" localSheetId="33">#REF!</definedName>
    <definedName name="A5_H6268120">#REF!</definedName>
    <definedName name="A5_H6268130" localSheetId="33">#REF!</definedName>
    <definedName name="A5_H6268130">#REF!</definedName>
    <definedName name="A5_H6268150" localSheetId="33">#REF!</definedName>
    <definedName name="A5_H6268150">#REF!</definedName>
    <definedName name="A5_H626F107" localSheetId="33">#REF!</definedName>
    <definedName name="A5_H626F107">#REF!</definedName>
    <definedName name="A5_H700010" localSheetId="33">#REF!</definedName>
    <definedName name="A5_H700010">#REF!</definedName>
    <definedName name="A5_H702010" localSheetId="33">#REF!</definedName>
    <definedName name="A5_H702010">#REF!</definedName>
    <definedName name="A5_H702050" localSheetId="33">#REF!</definedName>
    <definedName name="A5_H702050">#REF!</definedName>
    <definedName name="A5_H702070" localSheetId="33">#REF!</definedName>
    <definedName name="A5_H702070">#REF!</definedName>
    <definedName name="A5_H704010" localSheetId="33">#REF!</definedName>
    <definedName name="A5_H704010">#REF!</definedName>
    <definedName name="A5_H704020" localSheetId="33">#REF!</definedName>
    <definedName name="A5_H704020">#REF!</definedName>
    <definedName name="A5_H704030" localSheetId="33">#REF!</definedName>
    <definedName name="A5_H704030">#REF!</definedName>
    <definedName name="A5_H704031" localSheetId="33">#REF!</definedName>
    <definedName name="A5_H704031">#REF!</definedName>
    <definedName name="A5_H704034" localSheetId="33">#REF!</definedName>
    <definedName name="A5_H704034">#REF!</definedName>
    <definedName name="A5_H704040" localSheetId="33">#REF!</definedName>
    <definedName name="A5_H704040">#REF!</definedName>
    <definedName name="A5_H704090" localSheetId="33">#REF!</definedName>
    <definedName name="A5_H704090">#REF!</definedName>
    <definedName name="A5_H708010" localSheetId="33">#REF!</definedName>
    <definedName name="A5_H708010">#REF!</definedName>
    <definedName name="A5_H708020" localSheetId="33">#REF!</definedName>
    <definedName name="A5_H708020">#REF!</definedName>
    <definedName name="A5_H708030" localSheetId="33">#REF!</definedName>
    <definedName name="A5_H708030">#REF!</definedName>
    <definedName name="A5_H708050" localSheetId="33">#REF!</definedName>
    <definedName name="A5_H708050">#REF!</definedName>
    <definedName name="A5_H708060" localSheetId="33">#REF!</definedName>
    <definedName name="A5_H708060">#REF!</definedName>
    <definedName name="A5_H708062" localSheetId="33">#REF!</definedName>
    <definedName name="A5_H708062">#REF!</definedName>
    <definedName name="A5_H708070" localSheetId="33">#REF!</definedName>
    <definedName name="A5_H708070">#REF!</definedName>
    <definedName name="A5_H708080" localSheetId="33">#REF!</definedName>
    <definedName name="A5_H708080">#REF!</definedName>
    <definedName name="A5_H708085" localSheetId="33">#REF!</definedName>
    <definedName name="A5_H708085">#REF!</definedName>
    <definedName name="A5_H708115" localSheetId="33">#REF!</definedName>
    <definedName name="A5_H708115">#REF!</definedName>
    <definedName name="A5_H708120" localSheetId="33">#REF!</definedName>
    <definedName name="A5_H708120">#REF!</definedName>
    <definedName name="A5_H708130" localSheetId="33">#REF!</definedName>
    <definedName name="A5_H708130">#REF!</definedName>
    <definedName name="A5_H708140" localSheetId="33">#REF!</definedName>
    <definedName name="A5_H708140">#REF!</definedName>
    <definedName name="A5_H708160" localSheetId="33">#REF!</definedName>
    <definedName name="A5_H708160">#REF!</definedName>
    <definedName name="A5_H708165" localSheetId="33">#REF!</definedName>
    <definedName name="A5_H708165">#REF!</definedName>
    <definedName name="A5_H708230" localSheetId="33">#REF!</definedName>
    <definedName name="A5_H708230">#REF!</definedName>
    <definedName name="A5_H708240" localSheetId="33">#REF!</definedName>
    <definedName name="A5_H708240">#REF!</definedName>
    <definedName name="A5_H708280" localSheetId="33">#REF!</definedName>
    <definedName name="A5_H708280">#REF!</definedName>
    <definedName name="A5_H711998" localSheetId="33">#REF!</definedName>
    <definedName name="A5_H711998">#REF!</definedName>
    <definedName name="A5_H711999" localSheetId="33">#REF!</definedName>
    <definedName name="A5_H711999">#REF!</definedName>
    <definedName name="A5_H712015" localSheetId="33">#REF!</definedName>
    <definedName name="A5_H712015">#REF!</definedName>
    <definedName name="A5_H712020" localSheetId="33">#REF!</definedName>
    <definedName name="A5_H712020">#REF!</definedName>
    <definedName name="A5_H712031" localSheetId="33">#REF!</definedName>
    <definedName name="A5_H712031">#REF!</definedName>
    <definedName name="A5_H712040" localSheetId="33">#REF!</definedName>
    <definedName name="A5_H712040">#REF!</definedName>
    <definedName name="A5_H717010" localSheetId="33">#REF!</definedName>
    <definedName name="A5_H717010">#REF!</definedName>
    <definedName name="A5_H717020" localSheetId="33">#REF!</definedName>
    <definedName name="A5_H717020">#REF!</definedName>
    <definedName name="A5_H717025" localSheetId="33">#REF!</definedName>
    <definedName name="A5_H717025">#REF!</definedName>
    <definedName name="A5_H717510" localSheetId="33">#REF!</definedName>
    <definedName name="A5_H717510">#REF!</definedName>
    <definedName name="A5_H717520" localSheetId="33">#REF!</definedName>
    <definedName name="A5_H717520">#REF!</definedName>
    <definedName name="A5_H717545" localSheetId="33">#REF!</definedName>
    <definedName name="A5_H717545">#REF!</definedName>
    <definedName name="A5_H717550" localSheetId="33">#REF!</definedName>
    <definedName name="A5_H717550">#REF!</definedName>
    <definedName name="A5_H720020" localSheetId="33">#REF!</definedName>
    <definedName name="A5_H720020">#REF!</definedName>
    <definedName name="A5_H720040" localSheetId="33">#REF!</definedName>
    <definedName name="A5_H720040">#REF!</definedName>
    <definedName name="A5_H722010" localSheetId="33">#REF!</definedName>
    <definedName name="A5_H722010">#REF!</definedName>
    <definedName name="A5_H722020" localSheetId="33">#REF!</definedName>
    <definedName name="A5_H722020">#REF!</definedName>
    <definedName name="A5_H722080" localSheetId="33">#REF!</definedName>
    <definedName name="A5_H722080">#REF!</definedName>
    <definedName name="A5_H722110" localSheetId="33">#REF!</definedName>
    <definedName name="A5_H722110">#REF!</definedName>
    <definedName name="A5_H722120" localSheetId="33">#REF!</definedName>
    <definedName name="A5_H722120">#REF!</definedName>
    <definedName name="A5_H722130" localSheetId="33">#REF!</definedName>
    <definedName name="A5_H722130">#REF!</definedName>
    <definedName name="A5_H722131" localSheetId="33">#REF!</definedName>
    <definedName name="A5_H722131">#REF!</definedName>
    <definedName name="A5_H722135" localSheetId="33">#REF!</definedName>
    <definedName name="A5_H722135">#REF!</definedName>
    <definedName name="A5_H722140" localSheetId="33">#REF!</definedName>
    <definedName name="A5_H722140">#REF!</definedName>
    <definedName name="A5_H722150" localSheetId="33">#REF!</definedName>
    <definedName name="A5_H722150">#REF!</definedName>
    <definedName name="A5_H722160" localSheetId="33">#REF!</definedName>
    <definedName name="A5_H722160">#REF!</definedName>
    <definedName name="A5_H722170" localSheetId="33">#REF!</definedName>
    <definedName name="A5_H722170">#REF!</definedName>
    <definedName name="A5_H722181" localSheetId="33">#REF!</definedName>
    <definedName name="A5_H722181">#REF!</definedName>
    <definedName name="A5_H722190" localSheetId="33">#REF!</definedName>
    <definedName name="A5_H722190">#REF!</definedName>
    <definedName name="A5_H722200" localSheetId="33">#REF!</definedName>
    <definedName name="A5_H722200">#REF!</definedName>
    <definedName name="A5_H722205" localSheetId="33">#REF!</definedName>
    <definedName name="A5_H722205">#REF!</definedName>
    <definedName name="A5_I1000090" localSheetId="33">#REF!</definedName>
    <definedName name="A5_I1000090">#REF!</definedName>
    <definedName name="A5_I1000091" localSheetId="33">#REF!</definedName>
    <definedName name="A5_I1000091">#REF!</definedName>
    <definedName name="A5_I100030" localSheetId="33">#REF!</definedName>
    <definedName name="A5_I100030">#REF!</definedName>
    <definedName name="A5_I100040" localSheetId="33">#REF!</definedName>
    <definedName name="A5_I100040">#REF!</definedName>
    <definedName name="A5_I100510" localSheetId="33">#REF!</definedName>
    <definedName name="A5_I100510">#REF!</definedName>
    <definedName name="A5_I100520" localSheetId="33">#REF!</definedName>
    <definedName name="A5_I100520">#REF!</definedName>
    <definedName name="A5_I100540" localSheetId="33">#REF!</definedName>
    <definedName name="A5_I100540">#REF!</definedName>
    <definedName name="A5_I101990" localSheetId="33">#REF!</definedName>
    <definedName name="A5_I101990">#REF!</definedName>
    <definedName name="A5_I102000" localSheetId="33">#REF!</definedName>
    <definedName name="A5_I102000">#REF!</definedName>
    <definedName name="A5_I102010" localSheetId="33">#REF!</definedName>
    <definedName name="A5_I102010">#REF!</definedName>
    <definedName name="A5_I102011" localSheetId="33">#REF!</definedName>
    <definedName name="A5_I102011">#REF!</definedName>
    <definedName name="A5_I102017" localSheetId="33">#REF!</definedName>
    <definedName name="A5_I102017">#REF!</definedName>
    <definedName name="A5_I102018" localSheetId="33">#REF!</definedName>
    <definedName name="A5_I102018">#REF!</definedName>
    <definedName name="A5_I102021" localSheetId="33">#REF!</definedName>
    <definedName name="A5_I102021">#REF!</definedName>
    <definedName name="A5_I102050" localSheetId="33">#REF!</definedName>
    <definedName name="A5_I102050">#REF!</definedName>
    <definedName name="A5_I102116" localSheetId="33">#REF!</definedName>
    <definedName name="A5_I102116">#REF!</definedName>
    <definedName name="A5_I102371" localSheetId="33">#REF!</definedName>
    <definedName name="A5_I102371">#REF!</definedName>
    <definedName name="A5_I102372" localSheetId="33">#REF!</definedName>
    <definedName name="A5_I102372">#REF!</definedName>
    <definedName name="A5_I102376" localSheetId="33">#REF!</definedName>
    <definedName name="A5_I102376">#REF!</definedName>
    <definedName name="A5_I102377" localSheetId="33">#REF!</definedName>
    <definedName name="A5_I102377">#REF!</definedName>
    <definedName name="A5_I102379" localSheetId="33">#REF!</definedName>
    <definedName name="A5_I102379">#REF!</definedName>
    <definedName name="A5_I102380" localSheetId="33">#REF!</definedName>
    <definedName name="A5_I102380">#REF!</definedName>
    <definedName name="A5_I102534" localSheetId="33">#REF!</definedName>
    <definedName name="A5_I102534">#REF!</definedName>
    <definedName name="A5_I102536" localSheetId="33">#REF!</definedName>
    <definedName name="A5_I102536">#REF!</definedName>
    <definedName name="A5_I102651" localSheetId="33">#REF!</definedName>
    <definedName name="A5_I102651">#REF!</definedName>
    <definedName name="A5_I102710" localSheetId="33">#REF!</definedName>
    <definedName name="A5_I102710">#REF!</definedName>
    <definedName name="A5_I102813" localSheetId="33">#REF!</definedName>
    <definedName name="A5_I102813">#REF!</definedName>
    <definedName name="A5_I102961" localSheetId="33">#REF!</definedName>
    <definedName name="A5_I102961">#REF!</definedName>
    <definedName name="A5_I111999" localSheetId="33">#REF!</definedName>
    <definedName name="A5_I111999">#REF!</definedName>
    <definedName name="A5_I114010" localSheetId="33">#REF!</definedName>
    <definedName name="A5_I114010">#REF!</definedName>
    <definedName name="A5_I114015" localSheetId="33">#REF!</definedName>
    <definedName name="A5_I114015">#REF!</definedName>
    <definedName name="A5_I116010" localSheetId="33">#REF!</definedName>
    <definedName name="A5_I116010">#REF!</definedName>
    <definedName name="A5_I116020" localSheetId="33">#REF!</definedName>
    <definedName name="A5_I116020">#REF!</definedName>
    <definedName name="A5_I118010" localSheetId="33">#REF!</definedName>
    <definedName name="A5_I118010">#REF!</definedName>
    <definedName name="A5_I120001" localSheetId="33">#REF!</definedName>
    <definedName name="A5_I120001">#REF!</definedName>
    <definedName name="A5_I1200090" localSheetId="33">#REF!</definedName>
    <definedName name="A5_I1200090">#REF!</definedName>
    <definedName name="A5_I120010" localSheetId="33">#REF!</definedName>
    <definedName name="A5_I120010">#REF!</definedName>
    <definedName name="A5_I121018" localSheetId="33">#REF!</definedName>
    <definedName name="A5_I121018">#REF!</definedName>
    <definedName name="A5_I121019" localSheetId="33">#REF!</definedName>
    <definedName name="A5_I121019">#REF!</definedName>
    <definedName name="A5_I121020" localSheetId="33">#REF!</definedName>
    <definedName name="A5_I121020">#REF!</definedName>
    <definedName name="A5_I121022" localSheetId="33">#REF!</definedName>
    <definedName name="A5_I121022">#REF!</definedName>
    <definedName name="A5_I121023" localSheetId="33">#REF!</definedName>
    <definedName name="A5_I121023">#REF!</definedName>
    <definedName name="A5_I121030" localSheetId="33">#REF!</definedName>
    <definedName name="A5_I121030">#REF!</definedName>
    <definedName name="A5_I121040" localSheetId="33">#REF!</definedName>
    <definedName name="A5_I121040">#REF!</definedName>
    <definedName name="A5_I121042" localSheetId="33">#REF!</definedName>
    <definedName name="A5_I121042">#REF!</definedName>
    <definedName name="A5_I121045" localSheetId="33">#REF!</definedName>
    <definedName name="A5_I121045">#REF!</definedName>
    <definedName name="A5_I121049" localSheetId="33">#REF!</definedName>
    <definedName name="A5_I121049">#REF!</definedName>
    <definedName name="A5_I121050" localSheetId="33">#REF!</definedName>
    <definedName name="A5_I121050">#REF!</definedName>
    <definedName name="A5_I121055" localSheetId="33">#REF!</definedName>
    <definedName name="A5_I121055">#REF!</definedName>
    <definedName name="A5_I121060" localSheetId="33">#REF!</definedName>
    <definedName name="A5_I121060">#REF!</definedName>
    <definedName name="A5_I121061" localSheetId="33">#REF!</definedName>
    <definedName name="A5_I121061">#REF!</definedName>
    <definedName name="A5_I121063" localSheetId="33">#REF!</definedName>
    <definedName name="A5_I121063">#REF!</definedName>
    <definedName name="A5_I121064" localSheetId="33">#REF!</definedName>
    <definedName name="A5_I121064">#REF!</definedName>
    <definedName name="A5_I121065" localSheetId="33">#REF!</definedName>
    <definedName name="A5_I121065">#REF!</definedName>
    <definedName name="A5_I121068" localSheetId="33">#REF!</definedName>
    <definedName name="A5_I121068">#REF!</definedName>
    <definedName name="A5_I121070" localSheetId="33">#REF!</definedName>
    <definedName name="A5_I121070">#REF!</definedName>
    <definedName name="A5_I121072" localSheetId="33">#REF!</definedName>
    <definedName name="A5_I121072">#REF!</definedName>
    <definedName name="A5_I121080" localSheetId="33">#REF!</definedName>
    <definedName name="A5_I121080">#REF!</definedName>
    <definedName name="A5_I121081" localSheetId="33">#REF!</definedName>
    <definedName name="A5_I121081">#REF!</definedName>
    <definedName name="A5_I121082" localSheetId="33">#REF!</definedName>
    <definedName name="A5_I121082">#REF!</definedName>
    <definedName name="A5_I121083" localSheetId="33">#REF!</definedName>
    <definedName name="A5_I121083">#REF!</definedName>
    <definedName name="A5_I121084" localSheetId="33">#REF!</definedName>
    <definedName name="A5_I121084">#REF!</definedName>
    <definedName name="A5_I121085" localSheetId="33">#REF!</definedName>
    <definedName name="A5_I121085">#REF!</definedName>
    <definedName name="A5_I121086" localSheetId="33">#REF!</definedName>
    <definedName name="A5_I121086">#REF!</definedName>
    <definedName name="A5_I121090" localSheetId="33">#REF!</definedName>
    <definedName name="A5_I121090">#REF!</definedName>
    <definedName name="A5_I121140" localSheetId="33">#REF!</definedName>
    <definedName name="A5_I121140">#REF!</definedName>
    <definedName name="A5_I121155" localSheetId="33">#REF!</definedName>
    <definedName name="A5_I121155">#REF!</definedName>
    <definedName name="A5_I121156" localSheetId="33">#REF!</definedName>
    <definedName name="A5_I121156">#REF!</definedName>
    <definedName name="A5_I121160" localSheetId="33">#REF!</definedName>
    <definedName name="A5_I121160">#REF!</definedName>
    <definedName name="A5_I121200" localSheetId="33">#REF!</definedName>
    <definedName name="A5_I121200">#REF!</definedName>
    <definedName name="A5_I121205" localSheetId="33">#REF!</definedName>
    <definedName name="A5_I121205">#REF!</definedName>
    <definedName name="A5_I121995" localSheetId="33">#REF!</definedName>
    <definedName name="A5_I121995">#REF!</definedName>
    <definedName name="A5_I121997" localSheetId="33">#REF!</definedName>
    <definedName name="A5_I121997">#REF!</definedName>
    <definedName name="A5_I121998" localSheetId="33">#REF!</definedName>
    <definedName name="A5_I121998">#REF!</definedName>
    <definedName name="A5_I121999" localSheetId="33">#REF!</definedName>
    <definedName name="A5_I121999">#REF!</definedName>
    <definedName name="A5_I123010" localSheetId="33">#REF!</definedName>
    <definedName name="A5_I123010">#REF!</definedName>
    <definedName name="A5_I123030" localSheetId="33">#REF!</definedName>
    <definedName name="A5_I123030">#REF!</definedName>
    <definedName name="A5_I123040" localSheetId="33">#REF!</definedName>
    <definedName name="A5_I123040">#REF!</definedName>
    <definedName name="A5_I123050" localSheetId="33">#REF!</definedName>
    <definedName name="A5_I123050">#REF!</definedName>
    <definedName name="A5_I124030" localSheetId="33">#REF!</definedName>
    <definedName name="A5_I124030">#REF!</definedName>
    <definedName name="A5_I124035" localSheetId="33">#REF!</definedName>
    <definedName name="A5_I124035">#REF!</definedName>
    <definedName name="A5_I124050" localSheetId="33">#REF!</definedName>
    <definedName name="A5_I124050">#REF!</definedName>
    <definedName name="A5_I124060" localSheetId="33">#REF!</definedName>
    <definedName name="A5_I124060">#REF!</definedName>
    <definedName name="A5_I124083" localSheetId="33">#REF!</definedName>
    <definedName name="A5_I124083">#REF!</definedName>
    <definedName name="A5_I126010" localSheetId="33">#REF!</definedName>
    <definedName name="A5_I126010">#REF!</definedName>
    <definedName name="A5_I126030" localSheetId="33">#REF!</definedName>
    <definedName name="A5_I126030">#REF!</definedName>
    <definedName name="A5_I126040" localSheetId="33">#REF!</definedName>
    <definedName name="A5_I126040">#REF!</definedName>
    <definedName name="A5_I126045" localSheetId="33">#REF!</definedName>
    <definedName name="A5_I126045">#REF!</definedName>
    <definedName name="A5_I127010" localSheetId="33">#REF!</definedName>
    <definedName name="A5_I127010">#REF!</definedName>
    <definedName name="A5_I1290090" localSheetId="33">#REF!</definedName>
    <definedName name="A5_I1290090">#REF!</definedName>
    <definedName name="A5_I129010" localSheetId="33">#REF!</definedName>
    <definedName name="A5_I129010">#REF!</definedName>
    <definedName name="A5_I133020" localSheetId="33">#REF!</definedName>
    <definedName name="A5_I133020">#REF!</definedName>
    <definedName name="A5_I133999" localSheetId="33">#REF!</definedName>
    <definedName name="A5_I133999">#REF!</definedName>
    <definedName name="A5_I134999" localSheetId="33">#REF!</definedName>
    <definedName name="A5_I134999">#REF!</definedName>
    <definedName name="A5_I135010" localSheetId="33">#REF!</definedName>
    <definedName name="A5_I135010">#REF!</definedName>
    <definedName name="A5_I135050" localSheetId="33">#REF!</definedName>
    <definedName name="A5_I135050">#REF!</definedName>
    <definedName name="A5_I135060" localSheetId="33">#REF!</definedName>
    <definedName name="A5_I135060">#REF!</definedName>
    <definedName name="A5_I136010" localSheetId="33">#REF!</definedName>
    <definedName name="A5_I136010">#REF!</definedName>
    <definedName name="A5_I137010" localSheetId="33">#REF!</definedName>
    <definedName name="A5_I137010">#REF!</definedName>
    <definedName name="A5_I137011" localSheetId="33">#REF!</definedName>
    <definedName name="A5_I137011">#REF!</definedName>
    <definedName name="A5_I137012" localSheetId="33">#REF!</definedName>
    <definedName name="A5_I137012">#REF!</definedName>
    <definedName name="A5_I137015" localSheetId="33">#REF!</definedName>
    <definedName name="A5_I137015">#REF!</definedName>
    <definedName name="A5_I138010" localSheetId="33">#REF!</definedName>
    <definedName name="A5_I138010">#REF!</definedName>
    <definedName name="A5_I138999" localSheetId="33">#REF!</definedName>
    <definedName name="A5_I138999">#REF!</definedName>
    <definedName name="A5_I139010" localSheetId="33">#REF!</definedName>
    <definedName name="A5_I139010">#REF!</definedName>
    <definedName name="A5_I1400090" localSheetId="33">#REF!</definedName>
    <definedName name="A5_I1400090">#REF!</definedName>
    <definedName name="A5_I141020" localSheetId="33">#REF!</definedName>
    <definedName name="A5_I141020">#REF!</definedName>
    <definedName name="A5_I141050" localSheetId="33">#REF!</definedName>
    <definedName name="A5_I141050">#REF!</definedName>
    <definedName name="A5_I143030" localSheetId="33">#REF!</definedName>
    <definedName name="A5_I143030">#REF!</definedName>
    <definedName name="A5_I143040" localSheetId="33">#REF!</definedName>
    <definedName name="A5_I143040">#REF!</definedName>
    <definedName name="A5_I144010" localSheetId="33">#REF!</definedName>
    <definedName name="A5_I144010">#REF!</definedName>
    <definedName name="A5_I144020" localSheetId="33">#REF!</definedName>
    <definedName name="A5_I144020">#REF!</definedName>
    <definedName name="A5_I144030" localSheetId="33">#REF!</definedName>
    <definedName name="A5_I144030">#REF!</definedName>
    <definedName name="A5_I146020" localSheetId="33">#REF!</definedName>
    <definedName name="A5_I146020">#REF!</definedName>
    <definedName name="A5_I147015" localSheetId="33">#REF!</definedName>
    <definedName name="A5_I147015">#REF!</definedName>
    <definedName name="A5_I147025" localSheetId="33">#REF!</definedName>
    <definedName name="A5_I147025">#REF!</definedName>
    <definedName name="A5_I147026" localSheetId="33">#REF!</definedName>
    <definedName name="A5_I147026">#REF!</definedName>
    <definedName name="A5_I147040" localSheetId="33">#REF!</definedName>
    <definedName name="A5_I147040">#REF!</definedName>
    <definedName name="A5_I147041" localSheetId="33">#REF!</definedName>
    <definedName name="A5_I147041">#REF!</definedName>
    <definedName name="A5_I147060" localSheetId="33">#REF!</definedName>
    <definedName name="A5_I147060">#REF!</definedName>
    <definedName name="A5_I148010" localSheetId="33">#REF!</definedName>
    <definedName name="A5_I148010">#REF!</definedName>
    <definedName name="A5_I150100" localSheetId="33">#REF!</definedName>
    <definedName name="A5_I150100">#REF!</definedName>
    <definedName name="A5_I151010" localSheetId="33">#REF!</definedName>
    <definedName name="A5_I151010">#REF!</definedName>
    <definedName name="A5_I152010" localSheetId="33">#REF!</definedName>
    <definedName name="A5_I152010">#REF!</definedName>
    <definedName name="A5_I153000" localSheetId="33">#REF!</definedName>
    <definedName name="A5_I153000">#REF!</definedName>
    <definedName name="A5_I154070" localSheetId="33">#REF!</definedName>
    <definedName name="A5_I154070">#REF!</definedName>
    <definedName name="A5_I156010" localSheetId="33">#REF!</definedName>
    <definedName name="A5_I156010">#REF!</definedName>
    <definedName name="A5_I157010" localSheetId="33">#REF!</definedName>
    <definedName name="A5_I157010">#REF!</definedName>
    <definedName name="A5_I157020" localSheetId="33">#REF!</definedName>
    <definedName name="A5_I157020">#REF!</definedName>
    <definedName name="A5_I157030" localSheetId="33">#REF!</definedName>
    <definedName name="A5_I157030">#REF!</definedName>
    <definedName name="A5_I157040" localSheetId="33">#REF!</definedName>
    <definedName name="A5_I157040">#REF!</definedName>
    <definedName name="A5_I157050" localSheetId="33">#REF!</definedName>
    <definedName name="A5_I157050">#REF!</definedName>
    <definedName name="A5_I157080" localSheetId="33">#REF!</definedName>
    <definedName name="A5_I157080">#REF!</definedName>
    <definedName name="A5_I161005" localSheetId="33">#REF!</definedName>
    <definedName name="A5_I161005">#REF!</definedName>
    <definedName name="A5_I162010" localSheetId="33">#REF!</definedName>
    <definedName name="A5_I162010">#REF!</definedName>
    <definedName name="A5_I162013" localSheetId="33">#REF!</definedName>
    <definedName name="A5_I162013">#REF!</definedName>
    <definedName name="A5_I162014" localSheetId="33">#REF!</definedName>
    <definedName name="A5_I162014">#REF!</definedName>
    <definedName name="A5_I162015" localSheetId="33">#REF!</definedName>
    <definedName name="A5_I162015">#REF!</definedName>
    <definedName name="A5_I162020" localSheetId="33">#REF!</definedName>
    <definedName name="A5_I162020">#REF!</definedName>
    <definedName name="A5_I162035" localSheetId="33">#REF!</definedName>
    <definedName name="A5_I162035">#REF!</definedName>
    <definedName name="A5_I162036" localSheetId="33">#REF!</definedName>
    <definedName name="A5_I162036">#REF!</definedName>
    <definedName name="A5_I163010" localSheetId="33">#REF!</definedName>
    <definedName name="A5_I163010">#REF!</definedName>
    <definedName name="A5_I163020" localSheetId="33">#REF!</definedName>
    <definedName name="A5_I163020">#REF!</definedName>
    <definedName name="A5_I163030" localSheetId="33">#REF!</definedName>
    <definedName name="A5_I163030">#REF!</definedName>
    <definedName name="A5_I164010" localSheetId="33">#REF!</definedName>
    <definedName name="A5_I164010">#REF!</definedName>
    <definedName name="A5_I166010" localSheetId="33">#REF!</definedName>
    <definedName name="A5_I166010">#REF!</definedName>
    <definedName name="A5_I166011" localSheetId="33">#REF!</definedName>
    <definedName name="A5_I166011">#REF!</definedName>
    <definedName name="A5_I167010" localSheetId="33">#REF!</definedName>
    <definedName name="A5_I167010">#REF!</definedName>
    <definedName name="A5_I169010" localSheetId="33">#REF!</definedName>
    <definedName name="A5_I169010">#REF!</definedName>
    <definedName name="A5_I170010" localSheetId="33">#REF!</definedName>
    <definedName name="A5_I170010">#REF!</definedName>
    <definedName name="A5_I171010" localSheetId="33">#REF!</definedName>
    <definedName name="A5_I171010">#REF!</definedName>
    <definedName name="A5_I171030" localSheetId="33">#REF!</definedName>
    <definedName name="A5_I171030">#REF!</definedName>
    <definedName name="A5_I171040" localSheetId="33">#REF!</definedName>
    <definedName name="A5_I171040">#REF!</definedName>
    <definedName name="A5_I172010" localSheetId="33">#REF!</definedName>
    <definedName name="A5_I172010">#REF!</definedName>
    <definedName name="A5_I172011" localSheetId="33">#REF!</definedName>
    <definedName name="A5_I172011">#REF!</definedName>
    <definedName name="A5_I172030" localSheetId="33">#REF!</definedName>
    <definedName name="A5_I172030">#REF!</definedName>
    <definedName name="A5_I172031" localSheetId="33">#REF!</definedName>
    <definedName name="A5_I172031">#REF!</definedName>
    <definedName name="A5_I172050" localSheetId="33">#REF!</definedName>
    <definedName name="A5_I172050">#REF!</definedName>
    <definedName name="A5_I172080" localSheetId="33">#REF!</definedName>
    <definedName name="A5_I172080">#REF!</definedName>
    <definedName name="A5_I172085" localSheetId="33">#REF!</definedName>
    <definedName name="A5_I172085">#REF!</definedName>
    <definedName name="A5_I172090" localSheetId="33">#REF!</definedName>
    <definedName name="A5_I172090">#REF!</definedName>
    <definedName name="A5_I172115" localSheetId="33">#REF!</definedName>
    <definedName name="A5_I172115">#REF!</definedName>
    <definedName name="A5_I172120" localSheetId="33">#REF!</definedName>
    <definedName name="A5_I172120">#REF!</definedName>
    <definedName name="A5_I173012" localSheetId="33">#REF!</definedName>
    <definedName name="A5_I173012">#REF!</definedName>
    <definedName name="A5_I173013" localSheetId="33">#REF!</definedName>
    <definedName name="A5_I173013">#REF!</definedName>
    <definedName name="A5_I173014" localSheetId="33">#REF!</definedName>
    <definedName name="A5_I173014">#REF!</definedName>
    <definedName name="A5_I173015" localSheetId="33">#REF!</definedName>
    <definedName name="A5_I173015">#REF!</definedName>
    <definedName name="A5_I173017" localSheetId="33">#REF!</definedName>
    <definedName name="A5_I173017">#REF!</definedName>
    <definedName name="A5_I173020" localSheetId="33">#REF!</definedName>
    <definedName name="A5_I173020">#REF!</definedName>
    <definedName name="A5_I174520" localSheetId="33">#REF!</definedName>
    <definedName name="A5_I174520">#REF!</definedName>
    <definedName name="A5_I174992" localSheetId="33">#REF!</definedName>
    <definedName name="A5_I174992">#REF!</definedName>
    <definedName name="A5_I174993" localSheetId="33">#REF!</definedName>
    <definedName name="A5_I174993">#REF!</definedName>
    <definedName name="A5_I174995" localSheetId="33">#REF!</definedName>
    <definedName name="A5_I174995">#REF!</definedName>
    <definedName name="A5_I174996" localSheetId="33">#REF!</definedName>
    <definedName name="A5_I174996">#REF!</definedName>
    <definedName name="A5_I174998" localSheetId="33">#REF!</definedName>
    <definedName name="A5_I174998">#REF!</definedName>
    <definedName name="A5_I174999" localSheetId="33">#REF!</definedName>
    <definedName name="A5_I174999">#REF!</definedName>
    <definedName name="A5_I175030" localSheetId="33">#REF!</definedName>
    <definedName name="A5_I175030">#REF!</definedName>
    <definedName name="A5_I176982" localSheetId="33">#REF!</definedName>
    <definedName name="A5_I176982">#REF!</definedName>
    <definedName name="A5_I176985" localSheetId="33">#REF!</definedName>
    <definedName name="A5_I176985">#REF!</definedName>
    <definedName name="A5_I176986" localSheetId="33">#REF!</definedName>
    <definedName name="A5_I176986">#REF!</definedName>
    <definedName name="A5_I176987" localSheetId="33">#REF!</definedName>
    <definedName name="A5_I176987">#REF!</definedName>
    <definedName name="A5_I176993" localSheetId="33">#REF!</definedName>
    <definedName name="A5_I176993">#REF!</definedName>
    <definedName name="A5_I176995" localSheetId="33">#REF!</definedName>
    <definedName name="A5_I176995">#REF!</definedName>
    <definedName name="A5_I176997" localSheetId="33">#REF!</definedName>
    <definedName name="A5_I176997">#REF!</definedName>
    <definedName name="A5_I176998" localSheetId="33">#REF!</definedName>
    <definedName name="A5_I176998">#REF!</definedName>
    <definedName name="A5_I176999" localSheetId="33">#REF!</definedName>
    <definedName name="A5_I176999">#REF!</definedName>
    <definedName name="A5_I177010" localSheetId="33">#REF!</definedName>
    <definedName name="A5_I177010">#REF!</definedName>
    <definedName name="A5_I177011" localSheetId="33">#REF!</definedName>
    <definedName name="A5_I177011">#REF!</definedName>
    <definedName name="A5_I177015" localSheetId="33">#REF!</definedName>
    <definedName name="A5_I177015">#REF!</definedName>
    <definedName name="A5_I177999" localSheetId="33">#REF!</definedName>
    <definedName name="A5_I177999">#REF!</definedName>
    <definedName name="A5_I179021" localSheetId="33">#REF!</definedName>
    <definedName name="A5_I179021">#REF!</definedName>
    <definedName name="A5_I179022" localSheetId="33">#REF!</definedName>
    <definedName name="A5_I179022">#REF!</definedName>
    <definedName name="A5_I179023" localSheetId="33">#REF!</definedName>
    <definedName name="A5_I179023">#REF!</definedName>
    <definedName name="A5_I179026" localSheetId="33">#REF!</definedName>
    <definedName name="A5_I179026">#REF!</definedName>
    <definedName name="A5_I179030" localSheetId="33">#REF!</definedName>
    <definedName name="A5_I179030">#REF!</definedName>
    <definedName name="A5_I179031" localSheetId="33">#REF!</definedName>
    <definedName name="A5_I179031">#REF!</definedName>
    <definedName name="A5_I179032" localSheetId="33">#REF!</definedName>
    <definedName name="A5_I179032">#REF!</definedName>
    <definedName name="A5_I179033" localSheetId="33">#REF!</definedName>
    <definedName name="A5_I179033">#REF!</definedName>
    <definedName name="A5_I179034" localSheetId="33">#REF!</definedName>
    <definedName name="A5_I179034">#REF!</definedName>
    <definedName name="A5_I179035" localSheetId="33">#REF!</definedName>
    <definedName name="A5_I179035">#REF!</definedName>
    <definedName name="A5_I179036" localSheetId="33">#REF!</definedName>
    <definedName name="A5_I179036">#REF!</definedName>
    <definedName name="A5_I179038" localSheetId="33">#REF!</definedName>
    <definedName name="A5_I179038">#REF!</definedName>
    <definedName name="A5_I179039" localSheetId="33">#REF!</definedName>
    <definedName name="A5_I179039">#REF!</definedName>
    <definedName name="A5_I179041" localSheetId="33">#REF!</definedName>
    <definedName name="A5_I179041">#REF!</definedName>
    <definedName name="A5_I179042" localSheetId="33">#REF!</definedName>
    <definedName name="A5_I179042">#REF!</definedName>
    <definedName name="A5_I179059" localSheetId="33">#REF!</definedName>
    <definedName name="A5_I179059">#REF!</definedName>
    <definedName name="A5_I179060" localSheetId="33">#REF!</definedName>
    <definedName name="A5_I179060">#REF!</definedName>
    <definedName name="A5_I179062" localSheetId="33">#REF!</definedName>
    <definedName name="A5_I179062">#REF!</definedName>
    <definedName name="A5_I179064" localSheetId="33">#REF!</definedName>
    <definedName name="A5_I179064">#REF!</definedName>
    <definedName name="A5_I179070" localSheetId="33">#REF!</definedName>
    <definedName name="A5_I179070">#REF!</definedName>
    <definedName name="A5_I179072" localSheetId="33">#REF!</definedName>
    <definedName name="A5_I179072">#REF!</definedName>
    <definedName name="A5_I179079" localSheetId="33">#REF!</definedName>
    <definedName name="A5_I179079">#REF!</definedName>
    <definedName name="A5_I179080" localSheetId="33">#REF!</definedName>
    <definedName name="A5_I179080">#REF!</definedName>
    <definedName name="A5_I179088" localSheetId="33">#REF!</definedName>
    <definedName name="A5_I179088">#REF!</definedName>
    <definedName name="A5_I179089" localSheetId="33">#REF!</definedName>
    <definedName name="A5_I179089">#REF!</definedName>
    <definedName name="A5_I179090" localSheetId="33">#REF!</definedName>
    <definedName name="A5_I179090">#REF!</definedName>
    <definedName name="A5_I179091" localSheetId="33">#REF!</definedName>
    <definedName name="A5_I179091">#REF!</definedName>
    <definedName name="A5_I179092" localSheetId="33">#REF!</definedName>
    <definedName name="A5_I179092">#REF!</definedName>
    <definedName name="A5_I179093" localSheetId="33">#REF!</definedName>
    <definedName name="A5_I179093">#REF!</definedName>
    <definedName name="A5_I179094" localSheetId="33">#REF!</definedName>
    <definedName name="A5_I179094">#REF!</definedName>
    <definedName name="A5_I179095" localSheetId="33">#REF!</definedName>
    <definedName name="A5_I179095">#REF!</definedName>
    <definedName name="A5_I179096" localSheetId="33">#REF!</definedName>
    <definedName name="A5_I179096">#REF!</definedName>
    <definedName name="A5_I179105" localSheetId="33">#REF!</definedName>
    <definedName name="A5_I179105">#REF!</definedName>
    <definedName name="A5_I179110" localSheetId="33">#REF!</definedName>
    <definedName name="A5_I179110">#REF!</definedName>
    <definedName name="A5_I179120" localSheetId="33">#REF!</definedName>
    <definedName name="A5_I179120">#REF!</definedName>
    <definedName name="A5_I179130" localSheetId="33">#REF!</definedName>
    <definedName name="A5_I179130">#REF!</definedName>
    <definedName name="A5_I179140" localSheetId="33">#REF!</definedName>
    <definedName name="A5_I179140">#REF!</definedName>
    <definedName name="A5_I179150" localSheetId="33">#REF!</definedName>
    <definedName name="A5_I179150">#REF!</definedName>
    <definedName name="A5_I179220" localSheetId="33">#REF!</definedName>
    <definedName name="A5_I179220">#REF!</definedName>
    <definedName name="A5_I179230" localSheetId="33">#REF!</definedName>
    <definedName name="A5_I179230">#REF!</definedName>
    <definedName name="A5_I179240" localSheetId="33">#REF!</definedName>
    <definedName name="A5_I179240">#REF!</definedName>
    <definedName name="A5_I179250" localSheetId="33">#REF!</definedName>
    <definedName name="A5_I179250">#REF!</definedName>
    <definedName name="A5_I179260" localSheetId="33">#REF!</definedName>
    <definedName name="A5_I179260">#REF!</definedName>
    <definedName name="A5_I179270" localSheetId="33">#REF!</definedName>
    <definedName name="A5_I179270">#REF!</definedName>
    <definedName name="A5_I1800001" localSheetId="33">#REF!</definedName>
    <definedName name="A5_I1800001">#REF!</definedName>
    <definedName name="A5_I1800002" localSheetId="33">#REF!</definedName>
    <definedName name="A5_I1800002">#REF!</definedName>
    <definedName name="A5_I1800003" localSheetId="33">#REF!</definedName>
    <definedName name="A5_I1800003">#REF!</definedName>
    <definedName name="A5_I1800004" localSheetId="33">#REF!</definedName>
    <definedName name="A5_I1800004">#REF!</definedName>
    <definedName name="A5_I1800015" localSheetId="33">#REF!</definedName>
    <definedName name="A5_I1800015">#REF!</definedName>
    <definedName name="A5_I1800020" localSheetId="33">#REF!</definedName>
    <definedName name="A5_I1800020">#REF!</definedName>
    <definedName name="A5_I1800025" localSheetId="33">#REF!</definedName>
    <definedName name="A5_I1800025">#REF!</definedName>
    <definedName name="A5_I1800030" localSheetId="33">#REF!</definedName>
    <definedName name="A5_I1800030">#REF!</definedName>
    <definedName name="A5_I1800035" localSheetId="33">#REF!</definedName>
    <definedName name="A5_I1800035">#REF!</definedName>
    <definedName name="A5_I1800040" localSheetId="33">#REF!</definedName>
    <definedName name="A5_I1800040">#REF!</definedName>
    <definedName name="A5_I1800050" localSheetId="33">#REF!</definedName>
    <definedName name="A5_I1800050">#REF!</definedName>
    <definedName name="A5_I1800060" localSheetId="33">#REF!</definedName>
    <definedName name="A5_I1800060">#REF!</definedName>
    <definedName name="A5_I1800070" localSheetId="33">#REF!</definedName>
    <definedName name="A5_I1800070">#REF!</definedName>
    <definedName name="A5_I1800072" localSheetId="33">#REF!</definedName>
    <definedName name="A5_I1800072">#REF!</definedName>
    <definedName name="A5_I1800080" localSheetId="33">#REF!</definedName>
    <definedName name="A5_I1800080">#REF!</definedName>
    <definedName name="A5_I1800086" localSheetId="33">#REF!</definedName>
    <definedName name="A5_I1800086">#REF!</definedName>
    <definedName name="A5_I1800090" localSheetId="33">#REF!</definedName>
    <definedName name="A5_I1800090">#REF!</definedName>
    <definedName name="A5_I1800092" localSheetId="33">#REF!</definedName>
    <definedName name="A5_I1800092">#REF!</definedName>
    <definedName name="A5_I1800202" localSheetId="33">#REF!</definedName>
    <definedName name="A5_I1800202">#REF!</definedName>
    <definedName name="A5_I1800210" localSheetId="33">#REF!</definedName>
    <definedName name="A5_I1800210">#REF!</definedName>
    <definedName name="A5_I1800230" localSheetId="33">#REF!</definedName>
    <definedName name="A5_I1800230">#REF!</definedName>
    <definedName name="A5_I1800605" localSheetId="33">#REF!</definedName>
    <definedName name="A5_I1800605">#REF!</definedName>
    <definedName name="A5_I1800610" localSheetId="33">#REF!</definedName>
    <definedName name="A5_I1800610">#REF!</definedName>
    <definedName name="A5_I183010" localSheetId="33">#REF!</definedName>
    <definedName name="A5_I183010">#REF!</definedName>
    <definedName name="A5_I184025" localSheetId="33">#REF!</definedName>
    <definedName name="A5_I184025">#REF!</definedName>
    <definedName name="A5_I184030" localSheetId="33">#REF!</definedName>
    <definedName name="A5_I184030">#REF!</definedName>
    <definedName name="A5_I184035" localSheetId="33">#REF!</definedName>
    <definedName name="A5_I184035">#REF!</definedName>
    <definedName name="A5_I186010" localSheetId="33">#REF!</definedName>
    <definedName name="A5_I186010">#REF!</definedName>
    <definedName name="A5_I186020" localSheetId="33">#REF!</definedName>
    <definedName name="A5_I186020">#REF!</definedName>
    <definedName name="A5_I188010" localSheetId="33">#REF!</definedName>
    <definedName name="A5_I188010">#REF!</definedName>
    <definedName name="A5_I188085" localSheetId="33">#REF!</definedName>
    <definedName name="A5_I188085">#REF!</definedName>
    <definedName name="A5_I188130" localSheetId="33">#REF!</definedName>
    <definedName name="A5_I188130">#REF!</definedName>
    <definedName name="A5_I193010" localSheetId="33">#REF!</definedName>
    <definedName name="A5_I193010">#REF!</definedName>
    <definedName name="A5_I193020" localSheetId="33">#REF!</definedName>
    <definedName name="A5_I193020">#REF!</definedName>
    <definedName name="A5_I193021" localSheetId="33">#REF!</definedName>
    <definedName name="A5_I193021">#REF!</definedName>
    <definedName name="A5_I193025" localSheetId="33">#REF!</definedName>
    <definedName name="A5_I193025">#REF!</definedName>
    <definedName name="A5_I193026" localSheetId="33">#REF!</definedName>
    <definedName name="A5_I193026">#REF!</definedName>
    <definedName name="A5_I193070" localSheetId="33">#REF!</definedName>
    <definedName name="A5_I193070">#REF!</definedName>
    <definedName name="A5_I193071" localSheetId="33">#REF!</definedName>
    <definedName name="A5_I193071">#REF!</definedName>
    <definedName name="A5_I193072" localSheetId="33">#REF!</definedName>
    <definedName name="A5_I193072">#REF!</definedName>
    <definedName name="A5_I193090" localSheetId="33">#REF!</definedName>
    <definedName name="A5_I193090">#REF!</definedName>
    <definedName name="A5_I193095" localSheetId="33">#REF!</definedName>
    <definedName name="A5_I193095">#REF!</definedName>
    <definedName name="A5_I194010" localSheetId="33">#REF!</definedName>
    <definedName name="A5_I194010">#REF!</definedName>
    <definedName name="A5_I194030" localSheetId="33">#REF!</definedName>
    <definedName name="A5_I194030">#REF!</definedName>
    <definedName name="A5_I1950010" localSheetId="33">#REF!</definedName>
    <definedName name="A5_I1950010">#REF!</definedName>
    <definedName name="A5_I1950082" localSheetId="33">#REF!</definedName>
    <definedName name="A5_I1950082">#REF!</definedName>
    <definedName name="A5_I1950090" localSheetId="33">#REF!</definedName>
    <definedName name="A5_I1950090">#REF!</definedName>
    <definedName name="A5_I1950092" localSheetId="33">#REF!</definedName>
    <definedName name="A5_I1950092">#REF!</definedName>
    <definedName name="A5_I1950336" localSheetId="33">#REF!</definedName>
    <definedName name="A5_I1950336">#REF!</definedName>
    <definedName name="A5_I1950401" localSheetId="33">#REF!</definedName>
    <definedName name="A5_I1950401">#REF!</definedName>
    <definedName name="A5_I1950940" localSheetId="33">#REF!</definedName>
    <definedName name="A5_I1950940">#REF!</definedName>
    <definedName name="A5_I1950990" localSheetId="33">#REF!</definedName>
    <definedName name="A5_I1950990">#REF!</definedName>
    <definedName name="A5_I1951005" localSheetId="33">#REF!</definedName>
    <definedName name="A5_I1951005">#REF!</definedName>
    <definedName name="A5_I1951015" localSheetId="33">#REF!</definedName>
    <definedName name="A5_I1951015">#REF!</definedName>
    <definedName name="A5_I1951020" localSheetId="33">#REF!</definedName>
    <definedName name="A5_I1951020">#REF!</definedName>
    <definedName name="A5_I200001" localSheetId="33">#REF!</definedName>
    <definedName name="A5_I200001">#REF!</definedName>
    <definedName name="A5_I200010" localSheetId="33">#REF!</definedName>
    <definedName name="A5_I200010">#REF!</definedName>
    <definedName name="A5_I201010" localSheetId="33">#REF!</definedName>
    <definedName name="A5_I201010">#REF!</definedName>
    <definedName name="A5_I202015" localSheetId="33">#REF!</definedName>
    <definedName name="A5_I202015">#REF!</definedName>
    <definedName name="A5_I203010" localSheetId="33">#REF!</definedName>
    <definedName name="A5_I203010">#REF!</definedName>
    <definedName name="A5_I203015" localSheetId="33">#REF!</definedName>
    <definedName name="A5_I203015">#REF!</definedName>
    <definedName name="A5_I203020" localSheetId="33">#REF!</definedName>
    <definedName name="A5_I203020">#REF!</definedName>
    <definedName name="A5_I203030" localSheetId="33">#REF!</definedName>
    <definedName name="A5_I203030">#REF!</definedName>
    <definedName name="A5_I203040" localSheetId="33">#REF!</definedName>
    <definedName name="A5_I203040">#REF!</definedName>
    <definedName name="A5_I203050" localSheetId="33">#REF!</definedName>
    <definedName name="A5_I203050">#REF!</definedName>
    <definedName name="A5_I204010" localSheetId="33">#REF!</definedName>
    <definedName name="A5_I204010">#REF!</definedName>
    <definedName name="A5_I204020" localSheetId="33">#REF!</definedName>
    <definedName name="A5_I204020">#REF!</definedName>
    <definedName name="A5_I204110" localSheetId="33">#REF!</definedName>
    <definedName name="A5_I204110">#REF!</definedName>
    <definedName name="A5_I204220" localSheetId="33">#REF!</definedName>
    <definedName name="A5_I204220">#REF!</definedName>
    <definedName name="A5_I204230" localSheetId="33">#REF!</definedName>
    <definedName name="A5_I204230">#REF!</definedName>
    <definedName name="A5_I204260" localSheetId="33">#REF!</definedName>
    <definedName name="A5_I204260">#REF!</definedName>
    <definedName name="A5_I204330" localSheetId="33">#REF!</definedName>
    <definedName name="A5_I204330">#REF!</definedName>
    <definedName name="A5_I204410" localSheetId="33">#REF!</definedName>
    <definedName name="A5_I204410">#REF!</definedName>
    <definedName name="A5_I204420" localSheetId="33">#REF!</definedName>
    <definedName name="A5_I204420">#REF!</definedName>
    <definedName name="A5_I204520" localSheetId="33">#REF!</definedName>
    <definedName name="A5_I204520">#REF!</definedName>
    <definedName name="A5_I204530" localSheetId="33">#REF!</definedName>
    <definedName name="A5_I204530">#REF!</definedName>
    <definedName name="A5_I204720" localSheetId="33">#REF!</definedName>
    <definedName name="A5_I204720">#REF!</definedName>
    <definedName name="A5_I205001" localSheetId="33">#REF!</definedName>
    <definedName name="A5_I205001">#REF!</definedName>
    <definedName name="A5_I205003" localSheetId="33">#REF!</definedName>
    <definedName name="A5_I205003">#REF!</definedName>
    <definedName name="A5_I205005" localSheetId="33">#REF!</definedName>
    <definedName name="A5_I205005">#REF!</definedName>
    <definedName name="A5_I205006" localSheetId="33">#REF!</definedName>
    <definedName name="A5_I205006">#REF!</definedName>
    <definedName name="A5_I205007" localSheetId="33">#REF!</definedName>
    <definedName name="A5_I205007">#REF!</definedName>
    <definedName name="A5_I2091005" localSheetId="33">#REF!</definedName>
    <definedName name="A5_I2091005">#REF!</definedName>
    <definedName name="A5_I2091030" localSheetId="33">#REF!</definedName>
    <definedName name="A5_I2091030">#REF!</definedName>
    <definedName name="A5_I2091070" localSheetId="33">#REF!</definedName>
    <definedName name="A5_I2091070">#REF!</definedName>
    <definedName name="A5_I2091080" localSheetId="33">#REF!</definedName>
    <definedName name="A5_I2091080">#REF!</definedName>
    <definedName name="A5_I2091090" localSheetId="33">#REF!</definedName>
    <definedName name="A5_I2091090">#REF!</definedName>
    <definedName name="A5_I213792" localSheetId="33">#REF!</definedName>
    <definedName name="A5_I213792">#REF!</definedName>
    <definedName name="A5_I213806" localSheetId="33">#REF!</definedName>
    <definedName name="A5_I213806">#REF!</definedName>
    <definedName name="A5_I213813" localSheetId="33">#REF!</definedName>
    <definedName name="A5_I213813">#REF!</definedName>
    <definedName name="A5_I213816" localSheetId="33">#REF!</definedName>
    <definedName name="A5_I213816">#REF!</definedName>
    <definedName name="A5_I213817" localSheetId="33">#REF!</definedName>
    <definedName name="A5_I213817">#REF!</definedName>
    <definedName name="A5_I213818" localSheetId="33">#REF!</definedName>
    <definedName name="A5_I213818">#REF!</definedName>
    <definedName name="A5_I213820" localSheetId="33">#REF!</definedName>
    <definedName name="A5_I213820">#REF!</definedName>
    <definedName name="A5_I213824" localSheetId="33">#REF!</definedName>
    <definedName name="A5_I213824">#REF!</definedName>
    <definedName name="A5_I213825" localSheetId="33">#REF!</definedName>
    <definedName name="A5_I213825">#REF!</definedName>
    <definedName name="A5_I213826" localSheetId="33">#REF!</definedName>
    <definedName name="A5_I213826">#REF!</definedName>
    <definedName name="A5_I213831" localSheetId="33">#REF!</definedName>
    <definedName name="A5_I213831">#REF!</definedName>
    <definedName name="A5_I213832" localSheetId="33">#REF!</definedName>
    <definedName name="A5_I213832">#REF!</definedName>
    <definedName name="A5_I213834" localSheetId="33">#REF!</definedName>
    <definedName name="A5_I213834">#REF!</definedName>
    <definedName name="A5_I213842" localSheetId="33">#REF!</definedName>
    <definedName name="A5_I213842">#REF!</definedName>
    <definedName name="A5_I213893" localSheetId="33">#REF!</definedName>
    <definedName name="A5_I213893">#REF!</definedName>
    <definedName name="A5_I213895" localSheetId="33">#REF!</definedName>
    <definedName name="A5_I213895">#REF!</definedName>
    <definedName name="A5_I213902" localSheetId="33">#REF!</definedName>
    <definedName name="A5_I213902">#REF!</definedName>
    <definedName name="A5_I213918" localSheetId="33">#REF!</definedName>
    <definedName name="A5_I213918">#REF!</definedName>
    <definedName name="A5_I213938" localSheetId="33">#REF!</definedName>
    <definedName name="A5_I213938">#REF!</definedName>
    <definedName name="A5_I213967" localSheetId="33">#REF!</definedName>
    <definedName name="A5_I213967">#REF!</definedName>
    <definedName name="A5_I213988" localSheetId="33">#REF!</definedName>
    <definedName name="A5_I213988">#REF!</definedName>
    <definedName name="A5_I213994" localSheetId="33">#REF!</definedName>
    <definedName name="A5_I213994">#REF!</definedName>
    <definedName name="A5_I213995" localSheetId="33">#REF!</definedName>
    <definedName name="A5_I213995">#REF!</definedName>
    <definedName name="A5_I213997" localSheetId="33">#REF!</definedName>
    <definedName name="A5_I213997">#REF!</definedName>
    <definedName name="A5_I213999" localSheetId="33">#REF!</definedName>
    <definedName name="A5_I213999">#REF!</definedName>
    <definedName name="A5_I214010" localSheetId="33">#REF!</definedName>
    <definedName name="A5_I214010">#REF!</definedName>
    <definedName name="A5_I215010" localSheetId="33">#REF!</definedName>
    <definedName name="A5_I215010">#REF!</definedName>
    <definedName name="A5_I215020" localSheetId="33">#REF!</definedName>
    <definedName name="A5_I215020">#REF!</definedName>
    <definedName name="A5_I216090" localSheetId="33">#REF!</definedName>
    <definedName name="A5_I216090">#REF!</definedName>
    <definedName name="A5_I217010" localSheetId="33">#REF!</definedName>
    <definedName name="A5_I217010">#REF!</definedName>
    <definedName name="A5_I2200070" localSheetId="33">#REF!</definedName>
    <definedName name="A5_I2200070">#REF!</definedName>
    <definedName name="A5_I2200090" localSheetId="33">#REF!</definedName>
    <definedName name="A5_I2200090">#REF!</definedName>
    <definedName name="A5_I220010" localSheetId="33">#REF!</definedName>
    <definedName name="A5_I220010">#REF!</definedName>
    <definedName name="A5_I2200100" localSheetId="33">#REF!</definedName>
    <definedName name="A5_I2200100">#REF!</definedName>
    <definedName name="A5_I2200110" localSheetId="33">#REF!</definedName>
    <definedName name="A5_I2200110">#REF!</definedName>
    <definedName name="A5_I2200120" localSheetId="33">#REF!</definedName>
    <definedName name="A5_I2200120">#REF!</definedName>
    <definedName name="A5_I2200130" localSheetId="33">#REF!</definedName>
    <definedName name="A5_I2200130">#REF!</definedName>
    <definedName name="A5_I2200160" localSheetId="33">#REF!</definedName>
    <definedName name="A5_I2200160">#REF!</definedName>
    <definedName name="A5_I2200170" localSheetId="33">#REF!</definedName>
    <definedName name="A5_I2200170">#REF!</definedName>
    <definedName name="A5_I220020" localSheetId="33">#REF!</definedName>
    <definedName name="A5_I220020">#REF!</definedName>
    <definedName name="A5_I220510" localSheetId="33">#REF!</definedName>
    <definedName name="A5_I220510">#REF!</definedName>
    <definedName name="A5_I220520" localSheetId="33">#REF!</definedName>
    <definedName name="A5_I220520">#REF!</definedName>
    <definedName name="A5_I221050" localSheetId="33">#REF!</definedName>
    <definedName name="A5_I221050">#REF!</definedName>
    <definedName name="A5_I221135" localSheetId="33">#REF!</definedName>
    <definedName name="A5_I221135">#REF!</definedName>
    <definedName name="A5_I221140" localSheetId="33">#REF!</definedName>
    <definedName name="A5_I221140">#REF!</definedName>
    <definedName name="A5_I221142" localSheetId="33">#REF!</definedName>
    <definedName name="A5_I221142">#REF!</definedName>
    <definedName name="A5_I221143" localSheetId="33">#REF!</definedName>
    <definedName name="A5_I221143">#REF!</definedName>
    <definedName name="A5_I221144" localSheetId="33">#REF!</definedName>
    <definedName name="A5_I221144">#REF!</definedName>
    <definedName name="A5_I221146" localSheetId="33">#REF!</definedName>
    <definedName name="A5_I221146">#REF!</definedName>
    <definedName name="A5_I221148" localSheetId="33">#REF!</definedName>
    <definedName name="A5_I221148">#REF!</definedName>
    <definedName name="A5_I221149" localSheetId="33">#REF!</definedName>
    <definedName name="A5_I221149">#REF!</definedName>
    <definedName name="A5_I221151" localSheetId="33">#REF!</definedName>
    <definedName name="A5_I221151">#REF!</definedName>
    <definedName name="A5_I221152" localSheetId="33">#REF!</definedName>
    <definedName name="A5_I221152">#REF!</definedName>
    <definedName name="A5_I221153" localSheetId="33">#REF!</definedName>
    <definedName name="A5_I221153">#REF!</definedName>
    <definedName name="A5_I221160" localSheetId="33">#REF!</definedName>
    <definedName name="A5_I221160">#REF!</definedName>
    <definedName name="A5_I221165" localSheetId="33">#REF!</definedName>
    <definedName name="A5_I221165">#REF!</definedName>
    <definedName name="A5_I221180" localSheetId="33">#REF!</definedName>
    <definedName name="A5_I221180">#REF!</definedName>
    <definedName name="A5_I222010" localSheetId="33">#REF!</definedName>
    <definedName name="A5_I222010">#REF!</definedName>
    <definedName name="A5_I223010" localSheetId="33">#REF!</definedName>
    <definedName name="A5_I223010">#REF!</definedName>
    <definedName name="A5_I223011" localSheetId="33">#REF!</definedName>
    <definedName name="A5_I223011">#REF!</definedName>
    <definedName name="A5_I223015" localSheetId="33">#REF!</definedName>
    <definedName name="A5_I223015">#REF!</definedName>
    <definedName name="A5_I223025" localSheetId="33">#REF!</definedName>
    <definedName name="A5_I223025">#REF!</definedName>
    <definedName name="A5_I223030" localSheetId="33">#REF!</definedName>
    <definedName name="A5_I223030">#REF!</definedName>
    <definedName name="A5_I228011" localSheetId="33">#REF!</definedName>
    <definedName name="A5_I228011">#REF!</definedName>
    <definedName name="A5_I231010" localSheetId="33">#REF!</definedName>
    <definedName name="A5_I231010">#REF!</definedName>
    <definedName name="A5_I231011" localSheetId="33">#REF!</definedName>
    <definedName name="A5_I231011">#REF!</definedName>
    <definedName name="A5_I232001" localSheetId="33">#REF!</definedName>
    <definedName name="A5_I232001">#REF!</definedName>
    <definedName name="A5_I232002" localSheetId="33">#REF!</definedName>
    <definedName name="A5_I232002">#REF!</definedName>
    <definedName name="A5_I232003" localSheetId="33">#REF!</definedName>
    <definedName name="A5_I232003">#REF!</definedName>
    <definedName name="A5_I232010" localSheetId="33">#REF!</definedName>
    <definedName name="A5_I232010">#REF!</definedName>
    <definedName name="A5_I232011" localSheetId="33">#REF!</definedName>
    <definedName name="A5_I232011">#REF!</definedName>
    <definedName name="A5_I232030" localSheetId="33">#REF!</definedName>
    <definedName name="A5_I232030">#REF!</definedName>
    <definedName name="A5_I232050" localSheetId="33">#REF!</definedName>
    <definedName name="A5_I232050">#REF!</definedName>
    <definedName name="A5_I232150" localSheetId="33">#REF!</definedName>
    <definedName name="A5_I232150">#REF!</definedName>
    <definedName name="A5_I240010" localSheetId="33">#REF!</definedName>
    <definedName name="A5_I240010">#REF!</definedName>
    <definedName name="A5_I240035" localSheetId="33">#REF!</definedName>
    <definedName name="A5_I240035">#REF!</definedName>
    <definedName name="A5_I240060" localSheetId="33">#REF!</definedName>
    <definedName name="A5_I240060">#REF!</definedName>
    <definedName name="A5_I240065" localSheetId="33">#REF!</definedName>
    <definedName name="A5_I240065">#REF!</definedName>
    <definedName name="A5_I240066" localSheetId="33">#REF!</definedName>
    <definedName name="A5_I240066">#REF!</definedName>
    <definedName name="A5_I240067" localSheetId="33">#REF!</definedName>
    <definedName name="A5_I240067">#REF!</definedName>
    <definedName name="A5_I240080" localSheetId="33">#REF!</definedName>
    <definedName name="A5_I240080">#REF!</definedName>
    <definedName name="A5_I241140" localSheetId="33">#REF!</definedName>
    <definedName name="A5_I241140">#REF!</definedName>
    <definedName name="A5_I242010" localSheetId="33">#REF!</definedName>
    <definedName name="A5_I242010">#REF!</definedName>
    <definedName name="A5_I242020" localSheetId="33">#REF!</definedName>
    <definedName name="A5_I242020">#REF!</definedName>
    <definedName name="A5_I243010" localSheetId="33">#REF!</definedName>
    <definedName name="A5_I243010">#REF!</definedName>
    <definedName name="A5_I244010" localSheetId="33">#REF!</definedName>
    <definedName name="A5_I244010">#REF!</definedName>
    <definedName name="A5_I244011" localSheetId="33">#REF!</definedName>
    <definedName name="A5_I244011">#REF!</definedName>
    <definedName name="A5_I244015" localSheetId="33">#REF!</definedName>
    <definedName name="A5_I244015">#REF!</definedName>
    <definedName name="A5_I244020" localSheetId="33">#REF!</definedName>
    <definedName name="A5_I244020">#REF!</definedName>
    <definedName name="A5_I244030" localSheetId="33">#REF!</definedName>
    <definedName name="A5_I244030">#REF!</definedName>
    <definedName name="A5_I245010" localSheetId="33">#REF!</definedName>
    <definedName name="A5_I245010">#REF!</definedName>
    <definedName name="A5_I245015" localSheetId="33">#REF!</definedName>
    <definedName name="A5_I245015">#REF!</definedName>
    <definedName name="A5_I246010" localSheetId="33">#REF!</definedName>
    <definedName name="A5_I246010">#REF!</definedName>
    <definedName name="A5_I246020" localSheetId="33">#REF!</definedName>
    <definedName name="A5_I246020">#REF!</definedName>
    <definedName name="A5_I246030" localSheetId="33">#REF!</definedName>
    <definedName name="A5_I246030">#REF!</definedName>
    <definedName name="A5_I247010" localSheetId="33">#REF!</definedName>
    <definedName name="A5_I247010">#REF!</definedName>
    <definedName name="A5_I247030" localSheetId="33">#REF!</definedName>
    <definedName name="A5_I247030">#REF!</definedName>
    <definedName name="A5_I247050" localSheetId="33">#REF!</definedName>
    <definedName name="A5_I247050">#REF!</definedName>
    <definedName name="A5_I248010" localSheetId="33">#REF!</definedName>
    <definedName name="A5_I248010">#REF!</definedName>
    <definedName name="A5_I248500" localSheetId="33">#REF!</definedName>
    <definedName name="A5_I248500">#REF!</definedName>
    <definedName name="A5_I249100" localSheetId="33">#REF!</definedName>
    <definedName name="A5_I249100">#REF!</definedName>
    <definedName name="A5_I2510090" localSheetId="33">#REF!</definedName>
    <definedName name="A5_I2510090">#REF!</definedName>
    <definedName name="A5_I251010" localSheetId="33">#REF!</definedName>
    <definedName name="A5_I251010">#REF!</definedName>
    <definedName name="A5_I2510100" localSheetId="33">#REF!</definedName>
    <definedName name="A5_I2510100">#REF!</definedName>
    <definedName name="A5_I2510110" localSheetId="33">#REF!</definedName>
    <definedName name="A5_I2510110">#REF!</definedName>
    <definedName name="A5_I2510120" localSheetId="33">#REF!</definedName>
    <definedName name="A5_I2510120">#REF!</definedName>
    <definedName name="A5_I2520090" localSheetId="33">#REF!</definedName>
    <definedName name="A5_I2520090">#REF!</definedName>
    <definedName name="A5_I254010" localSheetId="33">#REF!</definedName>
    <definedName name="A5_I254010">#REF!</definedName>
    <definedName name="A5_I254020" localSheetId="33">#REF!</definedName>
    <definedName name="A5_I254020">#REF!</definedName>
    <definedName name="A5_I254030" localSheetId="33">#REF!</definedName>
    <definedName name="A5_I254030">#REF!</definedName>
    <definedName name="A5_I254031" localSheetId="33">#REF!</definedName>
    <definedName name="A5_I254031">#REF!</definedName>
    <definedName name="A5_I255010" localSheetId="33">#REF!</definedName>
    <definedName name="A5_I255010">#REF!</definedName>
    <definedName name="A5_I255011" localSheetId="33">#REF!</definedName>
    <definedName name="A5_I255011">#REF!</definedName>
    <definedName name="A5_I255020" localSheetId="33">#REF!</definedName>
    <definedName name="A5_I255020">#REF!</definedName>
    <definedName name="A5_I256000" localSheetId="33">#REF!</definedName>
    <definedName name="A5_I256000">#REF!</definedName>
    <definedName name="A5_I256001" localSheetId="33">#REF!</definedName>
    <definedName name="A5_I256001">#REF!</definedName>
    <definedName name="A5_I257010" localSheetId="33">#REF!</definedName>
    <definedName name="A5_I257010">#REF!</definedName>
    <definedName name="A5_I257023" localSheetId="33">#REF!</definedName>
    <definedName name="A5_I257023">#REF!</definedName>
    <definedName name="A5_I257024" localSheetId="33">#REF!</definedName>
    <definedName name="A5_I257024">#REF!</definedName>
    <definedName name="A5_I257027" localSheetId="33">#REF!</definedName>
    <definedName name="A5_I257027">#REF!</definedName>
    <definedName name="A5_I257028" localSheetId="33">#REF!</definedName>
    <definedName name="A5_I257028">#REF!</definedName>
    <definedName name="A5_I257029" localSheetId="33">#REF!</definedName>
    <definedName name="A5_I257029">#REF!</definedName>
    <definedName name="A5_I258010" localSheetId="33">#REF!</definedName>
    <definedName name="A5_I258010">#REF!</definedName>
    <definedName name="A5_I258020" localSheetId="33">#REF!</definedName>
    <definedName name="A5_I258020">#REF!</definedName>
    <definedName name="A5_I258021" localSheetId="33">#REF!</definedName>
    <definedName name="A5_I258021">#REF!</definedName>
    <definedName name="A5_I258030" localSheetId="33">#REF!</definedName>
    <definedName name="A5_I258030">#REF!</definedName>
    <definedName name="A5_I258031" localSheetId="33">#REF!</definedName>
    <definedName name="A5_I258031">#REF!</definedName>
    <definedName name="A5_I259020" localSheetId="33">#REF!</definedName>
    <definedName name="A5_I259020">#REF!</definedName>
    <definedName name="A5_I259021" localSheetId="33">#REF!</definedName>
    <definedName name="A5_I259021">#REF!</definedName>
    <definedName name="A5_I259040" localSheetId="33">#REF!</definedName>
    <definedName name="A5_I259040">#REF!</definedName>
    <definedName name="A5_I259041" localSheetId="33">#REF!</definedName>
    <definedName name="A5_I259041">#REF!</definedName>
    <definedName name="A5_I259042" localSheetId="33">#REF!</definedName>
    <definedName name="A5_I259042">#REF!</definedName>
    <definedName name="A5_I259043" localSheetId="33">#REF!</definedName>
    <definedName name="A5_I259043">#REF!</definedName>
    <definedName name="A5_I259044" localSheetId="33">#REF!</definedName>
    <definedName name="A5_I259044">#REF!</definedName>
    <definedName name="A5_I259045" localSheetId="33">#REF!</definedName>
    <definedName name="A5_I259045">#REF!</definedName>
    <definedName name="A5_I2600005" localSheetId="33">#REF!</definedName>
    <definedName name="A5_I2600005">#REF!</definedName>
    <definedName name="A5_I2600011" localSheetId="33">#REF!</definedName>
    <definedName name="A5_I2600011">#REF!</definedName>
    <definedName name="A5_I2600015" localSheetId="33">#REF!</definedName>
    <definedName name="A5_I2600015">#REF!</definedName>
    <definedName name="A5_I2600020" localSheetId="33">#REF!</definedName>
    <definedName name="A5_I2600020">#REF!</definedName>
    <definedName name="A5_I2600030" localSheetId="33">#REF!</definedName>
    <definedName name="A5_I2600030">#REF!</definedName>
    <definedName name="A5_I2600031" localSheetId="33">#REF!</definedName>
    <definedName name="A5_I2600031">#REF!</definedName>
    <definedName name="A5_I2600040" localSheetId="33">#REF!</definedName>
    <definedName name="A5_I2600040">#REF!</definedName>
    <definedName name="A5_I2600055" localSheetId="33">#REF!</definedName>
    <definedName name="A5_I2600055">#REF!</definedName>
    <definedName name="A5_I2600080" localSheetId="33">#REF!</definedName>
    <definedName name="A5_I2600080">#REF!</definedName>
    <definedName name="A5_I2600090" localSheetId="33">#REF!</definedName>
    <definedName name="A5_I2600090">#REF!</definedName>
    <definedName name="A5_I2600201" localSheetId="33">#REF!</definedName>
    <definedName name="A5_I2600201">#REF!</definedName>
    <definedName name="A5_I2600205" localSheetId="33">#REF!</definedName>
    <definedName name="A5_I2600205">#REF!</definedName>
    <definedName name="A5_I2600207" localSheetId="33">#REF!</definedName>
    <definedName name="A5_I2600207">#REF!</definedName>
    <definedName name="A5_I2600209" localSheetId="33">#REF!</definedName>
    <definedName name="A5_I2600209">#REF!</definedName>
    <definedName name="A5_I2600218" localSheetId="33">#REF!</definedName>
    <definedName name="A5_I2600218">#REF!</definedName>
    <definedName name="A5_I2600220" localSheetId="33">#REF!</definedName>
    <definedName name="A5_I2600220">#REF!</definedName>
    <definedName name="A5_I2600221" localSheetId="33">#REF!</definedName>
    <definedName name="A5_I2600221">#REF!</definedName>
    <definedName name="A5_I2600224" localSheetId="33">#REF!</definedName>
    <definedName name="A5_I2600224">#REF!</definedName>
    <definedName name="A5_I2600226" localSheetId="33">#REF!</definedName>
    <definedName name="A5_I2600226">#REF!</definedName>
    <definedName name="A5_I2600229" localSheetId="33">#REF!</definedName>
    <definedName name="A5_I2600229">#REF!</definedName>
    <definedName name="A5_I2600230" localSheetId="33">#REF!</definedName>
    <definedName name="A5_I2600230">#REF!</definedName>
    <definedName name="A5_I2600231" localSheetId="33">#REF!</definedName>
    <definedName name="A5_I2600231">#REF!</definedName>
    <definedName name="A5_I2600232" localSheetId="33">#REF!</definedName>
    <definedName name="A5_I2600232">#REF!</definedName>
    <definedName name="A5_I262010" localSheetId="33">#REF!</definedName>
    <definedName name="A5_I262010">#REF!</definedName>
    <definedName name="A5_I263010" localSheetId="33">#REF!</definedName>
    <definedName name="A5_I263010">#REF!</definedName>
    <definedName name="A5_I264050" localSheetId="33">#REF!</definedName>
    <definedName name="A5_I264050">#REF!</definedName>
    <definedName name="A5_I265010" localSheetId="33">#REF!</definedName>
    <definedName name="A5_I265010">#REF!</definedName>
    <definedName name="A5_I265020" localSheetId="33">#REF!</definedName>
    <definedName name="A5_I265020">#REF!</definedName>
    <definedName name="A5_I265025" localSheetId="33">#REF!</definedName>
    <definedName name="A5_I265025">#REF!</definedName>
    <definedName name="A5_I265030" localSheetId="33">#REF!</definedName>
    <definedName name="A5_I265030">#REF!</definedName>
    <definedName name="A5_I265035" localSheetId="33">#REF!</definedName>
    <definedName name="A5_I265035">#REF!</definedName>
    <definedName name="A5_I265150" localSheetId="33">#REF!</definedName>
    <definedName name="A5_I265150">#REF!</definedName>
    <definedName name="A5_I265190" localSheetId="33">#REF!</definedName>
    <definedName name="A5_I265190">#REF!</definedName>
    <definedName name="A5_I265192" localSheetId="33">#REF!</definedName>
    <definedName name="A5_I265192">#REF!</definedName>
    <definedName name="A5_I265193" localSheetId="33">#REF!</definedName>
    <definedName name="A5_I265193">#REF!</definedName>
    <definedName name="A5_I265310" localSheetId="33">#REF!</definedName>
    <definedName name="A5_I265310">#REF!</definedName>
    <definedName name="A5_I269010" localSheetId="33">#REF!</definedName>
    <definedName name="A5_I269010">#REF!</definedName>
    <definedName name="A5_I269013" localSheetId="33">#REF!</definedName>
    <definedName name="A5_I269013">#REF!</definedName>
    <definedName name="A5_I269018" localSheetId="33">#REF!</definedName>
    <definedName name="A5_I269018">#REF!</definedName>
    <definedName name="A5_I269020" localSheetId="33">#REF!</definedName>
    <definedName name="A5_I269020">#REF!</definedName>
    <definedName name="A5_I269030" localSheetId="33">#REF!</definedName>
    <definedName name="A5_I269030">#REF!</definedName>
    <definedName name="A5_I269066" localSheetId="33">#REF!</definedName>
    <definedName name="A5_I269066">#REF!</definedName>
    <definedName name="A5_I269068" localSheetId="33">#REF!</definedName>
    <definedName name="A5_I269068">#REF!</definedName>
    <definedName name="A5_I269069" localSheetId="33">#REF!</definedName>
    <definedName name="A5_I269069">#REF!</definedName>
    <definedName name="A5_I269070" localSheetId="33">#REF!</definedName>
    <definedName name="A5_I269070">#REF!</definedName>
    <definedName name="A5_I269071" localSheetId="33">#REF!</definedName>
    <definedName name="A5_I269071">#REF!</definedName>
    <definedName name="A5_I269075" localSheetId="33">#REF!</definedName>
    <definedName name="A5_I269075">#REF!</definedName>
    <definedName name="A5_I269082" localSheetId="33">#REF!</definedName>
    <definedName name="A5_I269082">#REF!</definedName>
    <definedName name="A5_I269084" localSheetId="33">#REF!</definedName>
    <definedName name="A5_I269084">#REF!</definedName>
    <definedName name="A5_I269085" localSheetId="33">#REF!</definedName>
    <definedName name="A5_I269085">#REF!</definedName>
    <definedName name="A5_I275010" localSheetId="33">#REF!</definedName>
    <definedName name="A5_I275010">#REF!</definedName>
    <definedName name="A5_I275020" localSheetId="33">#REF!</definedName>
    <definedName name="A5_I275020">#REF!</definedName>
    <definedName name="A5_I275021" localSheetId="33">#REF!</definedName>
    <definedName name="A5_I275021">#REF!</definedName>
    <definedName name="A5_I275030" localSheetId="33">#REF!</definedName>
    <definedName name="A5_I275030">#REF!</definedName>
    <definedName name="A5_I275040" localSheetId="33">#REF!</definedName>
    <definedName name="A5_I275040">#REF!</definedName>
    <definedName name="A5_I276999" localSheetId="33">#REF!</definedName>
    <definedName name="A5_I276999">#REF!</definedName>
    <definedName name="A5_I277010" localSheetId="33">#REF!</definedName>
    <definedName name="A5_I277010">#REF!</definedName>
    <definedName name="A5_I277018" localSheetId="33">#REF!</definedName>
    <definedName name="A5_I277018">#REF!</definedName>
    <definedName name="A5_I277020" localSheetId="33">#REF!</definedName>
    <definedName name="A5_I277020">#REF!</definedName>
    <definedName name="A5_I277200" localSheetId="33">#REF!</definedName>
    <definedName name="A5_I277200">#REF!</definedName>
    <definedName name="A5_I282010" localSheetId="33">#REF!</definedName>
    <definedName name="A5_I282010">#REF!</definedName>
    <definedName name="A5_I285020" localSheetId="33">#REF!</definedName>
    <definedName name="A5_I285020">#REF!</definedName>
    <definedName name="A5_I285030" localSheetId="33">#REF!</definedName>
    <definedName name="A5_I285030">#REF!</definedName>
    <definedName name="A5_I285031" localSheetId="33">#REF!</definedName>
    <definedName name="A5_I285031">#REF!</definedName>
    <definedName name="A5_I285032" localSheetId="33">#REF!</definedName>
    <definedName name="A5_I285032">#REF!</definedName>
    <definedName name="A5_I285033" localSheetId="33">#REF!</definedName>
    <definedName name="A5_I285033">#REF!</definedName>
    <definedName name="A5_I285034" localSheetId="33">#REF!</definedName>
    <definedName name="A5_I285034">#REF!</definedName>
    <definedName name="A5_I285035" localSheetId="33">#REF!</definedName>
    <definedName name="A5_I285035">#REF!</definedName>
    <definedName name="A5_I285036" localSheetId="33">#REF!</definedName>
    <definedName name="A5_I285036">#REF!</definedName>
    <definedName name="A5_I285050" localSheetId="33">#REF!</definedName>
    <definedName name="A5_I285050">#REF!</definedName>
    <definedName name="A5_I285060" localSheetId="33">#REF!</definedName>
    <definedName name="A5_I285060">#REF!</definedName>
    <definedName name="A5_I285100" localSheetId="33">#REF!</definedName>
    <definedName name="A5_I285100">#REF!</definedName>
    <definedName name="A5_I285150" localSheetId="33">#REF!</definedName>
    <definedName name="A5_I285150">#REF!</definedName>
    <definedName name="A5_I287010" localSheetId="33">#REF!</definedName>
    <definedName name="A5_I287010">#REF!</definedName>
    <definedName name="A5_I289010" localSheetId="33">#REF!</definedName>
    <definedName name="A5_I289010">#REF!</definedName>
    <definedName name="A5_I290010" localSheetId="33">#REF!</definedName>
    <definedName name="A5_I290010">#REF!</definedName>
    <definedName name="A5_I290041" localSheetId="33">#REF!</definedName>
    <definedName name="A5_I290041">#REF!</definedName>
    <definedName name="A5_I290051" localSheetId="33">#REF!</definedName>
    <definedName name="A5_I290051">#REF!</definedName>
    <definedName name="A5_I295010" localSheetId="33">#REF!</definedName>
    <definedName name="A5_I295010">#REF!</definedName>
    <definedName name="A5_I295011" localSheetId="33">#REF!</definedName>
    <definedName name="A5_I295011">#REF!</definedName>
    <definedName name="A5_I297050" localSheetId="33">#REF!</definedName>
    <definedName name="A5_I297050">#REF!</definedName>
    <definedName name="A5_I297090" localSheetId="33">#REF!</definedName>
    <definedName name="A5_I297090">#REF!</definedName>
    <definedName name="A5_I297095" localSheetId="33">#REF!</definedName>
    <definedName name="A5_I297095">#REF!</definedName>
    <definedName name="A5_I297992" localSheetId="33">#REF!</definedName>
    <definedName name="A5_I297992">#REF!</definedName>
    <definedName name="A5_I297993" localSheetId="33">#REF!</definedName>
    <definedName name="A5_I297993">#REF!</definedName>
    <definedName name="A5_I297998" localSheetId="33">#REF!</definedName>
    <definedName name="A5_I297998">#REF!</definedName>
    <definedName name="A5_I297999" localSheetId="33">#REF!</definedName>
    <definedName name="A5_I297999">#REF!</definedName>
    <definedName name="A5_I298012" localSheetId="33">#REF!</definedName>
    <definedName name="A5_I298012">#REF!</definedName>
    <definedName name="A5_I298021" localSheetId="33">#REF!</definedName>
    <definedName name="A5_I298021">#REF!</definedName>
    <definedName name="A5_I298022" localSheetId="33">#REF!</definedName>
    <definedName name="A5_I298022">#REF!</definedName>
    <definedName name="A5_I298030" localSheetId="33">#REF!</definedName>
    <definedName name="A5_I298030">#REF!</definedName>
    <definedName name="A5_I298031" localSheetId="33">#REF!</definedName>
    <definedName name="A5_I298031">#REF!</definedName>
    <definedName name="A5_I298050" localSheetId="33">#REF!</definedName>
    <definedName name="A5_I298050">#REF!</definedName>
    <definedName name="A5_I3100090" localSheetId="33">#REF!</definedName>
    <definedName name="A5_I3100090">#REF!</definedName>
    <definedName name="A5_I3150090" localSheetId="33">#REF!</definedName>
    <definedName name="A5_I3150090">#REF!</definedName>
    <definedName name="A5_I3150092" localSheetId="33">#REF!</definedName>
    <definedName name="A5_I3150092">#REF!</definedName>
    <definedName name="A5_I3200005" localSheetId="33">#REF!</definedName>
    <definedName name="A5_I3200005">#REF!</definedName>
    <definedName name="A5_I3200006" localSheetId="33">#REF!</definedName>
    <definedName name="A5_I3200006">#REF!</definedName>
    <definedName name="A5_I3200008" localSheetId="33">#REF!</definedName>
    <definedName name="A5_I3200008">#REF!</definedName>
    <definedName name="A5_I3200010" localSheetId="33">#REF!</definedName>
    <definedName name="A5_I3200010">#REF!</definedName>
    <definedName name="A5_I3200015" localSheetId="33">#REF!</definedName>
    <definedName name="A5_I3200015">#REF!</definedName>
    <definedName name="A5_I3200016" localSheetId="33">#REF!</definedName>
    <definedName name="A5_I3200016">#REF!</definedName>
    <definedName name="A5_I3200018" localSheetId="33">#REF!</definedName>
    <definedName name="A5_I3200018">#REF!</definedName>
    <definedName name="A5_I3200025" localSheetId="33">#REF!</definedName>
    <definedName name="A5_I3200025">#REF!</definedName>
    <definedName name="A5_I3200027" localSheetId="33">#REF!</definedName>
    <definedName name="A5_I3200027">#REF!</definedName>
    <definedName name="A5_I3200030" localSheetId="33">#REF!</definedName>
    <definedName name="A5_I3200030">#REF!</definedName>
    <definedName name="A5_I3200035" localSheetId="33">#REF!</definedName>
    <definedName name="A5_I3200035">#REF!</definedName>
    <definedName name="A5_I3200040" localSheetId="33">#REF!</definedName>
    <definedName name="A5_I3200040">#REF!</definedName>
    <definedName name="A5_I3200045" localSheetId="33">#REF!</definedName>
    <definedName name="A5_I3200045">#REF!</definedName>
    <definedName name="A5_I3200046" localSheetId="33">#REF!</definedName>
    <definedName name="A5_I3200046">#REF!</definedName>
    <definedName name="A5_I3200055" localSheetId="33">#REF!</definedName>
    <definedName name="A5_I3200055">#REF!</definedName>
    <definedName name="A5_I3200065" localSheetId="33">#REF!</definedName>
    <definedName name="A5_I3200065">#REF!</definedName>
    <definedName name="A5_I3200070" localSheetId="33">#REF!</definedName>
    <definedName name="A5_I3200070">#REF!</definedName>
    <definedName name="A5_I3200071" localSheetId="33">#REF!</definedName>
    <definedName name="A5_I3200071">#REF!</definedName>
    <definedName name="A5_I3200072" localSheetId="33">#REF!</definedName>
    <definedName name="A5_I3200072">#REF!</definedName>
    <definedName name="A5_I3200080" localSheetId="33">#REF!</definedName>
    <definedName name="A5_I3200080">#REF!</definedName>
    <definedName name="A5_I3200090" localSheetId="33">#REF!</definedName>
    <definedName name="A5_I3200090">#REF!</definedName>
    <definedName name="A5_I3200091" localSheetId="33">#REF!</definedName>
    <definedName name="A5_I3200091">#REF!</definedName>
    <definedName name="A5_I3200092" localSheetId="33">#REF!</definedName>
    <definedName name="A5_I3200092">#REF!</definedName>
    <definedName name="A5_I3200120" localSheetId="33">#REF!</definedName>
    <definedName name="A5_I3200120">#REF!</definedName>
    <definedName name="A5_I3200130" localSheetId="33">#REF!</definedName>
    <definedName name="A5_I3200130">#REF!</definedName>
    <definedName name="A5_I3200140" localSheetId="33">#REF!</definedName>
    <definedName name="A5_I3200140">#REF!</definedName>
    <definedName name="A5_I3200201" localSheetId="33">#REF!</definedName>
    <definedName name="A5_I3200201">#REF!</definedName>
    <definedName name="A5_I3200202" localSheetId="33">#REF!</definedName>
    <definedName name="A5_I3200202">#REF!</definedName>
    <definedName name="A5_I3200203" localSheetId="33">#REF!</definedName>
    <definedName name="A5_I3200203">#REF!</definedName>
    <definedName name="A5_I3200206" localSheetId="33">#REF!</definedName>
    <definedName name="A5_I3200206">#REF!</definedName>
    <definedName name="A5_I3200211" localSheetId="33">#REF!</definedName>
    <definedName name="A5_I3200211">#REF!</definedName>
    <definedName name="A5_I3200214" localSheetId="33">#REF!</definedName>
    <definedName name="A5_I3200214">#REF!</definedName>
    <definedName name="A5_I3200215" localSheetId="33">#REF!</definedName>
    <definedName name="A5_I3200215">#REF!</definedName>
    <definedName name="A5_I3200216" localSheetId="33">#REF!</definedName>
    <definedName name="A5_I3200216">#REF!</definedName>
    <definedName name="A5_I3200220" localSheetId="33">#REF!</definedName>
    <definedName name="A5_I3200220">#REF!</definedName>
    <definedName name="A5_I3200225" localSheetId="33">#REF!</definedName>
    <definedName name="A5_I3200225">#REF!</definedName>
    <definedName name="A5_I3200369" localSheetId="33">#REF!</definedName>
    <definedName name="A5_I3200369">#REF!</definedName>
    <definedName name="A5_I3200406" localSheetId="33">#REF!</definedName>
    <definedName name="A5_I3200406">#REF!</definedName>
    <definedName name="A5_I3200502" localSheetId="33">#REF!</definedName>
    <definedName name="A5_I3200502">#REF!</definedName>
    <definedName name="A5_I3200605" localSheetId="33">#REF!</definedName>
    <definedName name="A5_I3200605">#REF!</definedName>
    <definedName name="A5_I3600090" localSheetId="33">#REF!</definedName>
    <definedName name="A5_I3600090">#REF!</definedName>
    <definedName name="A5_I3700005" localSheetId="33">#REF!</definedName>
    <definedName name="A5_I3700005">#REF!</definedName>
    <definedName name="A5_I3700007" localSheetId="33">#REF!</definedName>
    <definedName name="A5_I3700007">#REF!</definedName>
    <definedName name="A5_I3700008" localSheetId="33">#REF!</definedName>
    <definedName name="A5_I3700008">#REF!</definedName>
    <definedName name="A5_I3700010" localSheetId="33">#REF!</definedName>
    <definedName name="A5_I3700010">#REF!</definedName>
    <definedName name="A5_I3700011" localSheetId="33">#REF!</definedName>
    <definedName name="A5_I3700011">#REF!</definedName>
    <definedName name="A5_I3700015" localSheetId="33">#REF!</definedName>
    <definedName name="A5_I3700015">#REF!</definedName>
    <definedName name="A5_I3700020" localSheetId="33">#REF!</definedName>
    <definedName name="A5_I3700020">#REF!</definedName>
    <definedName name="A5_I3700025" localSheetId="33">#REF!</definedName>
    <definedName name="A5_I3700025">#REF!</definedName>
    <definedName name="A5_I3700027" localSheetId="33">#REF!</definedName>
    <definedName name="A5_I3700027">#REF!</definedName>
    <definedName name="A5_I3700035" localSheetId="33">#REF!</definedName>
    <definedName name="A5_I3700035">#REF!</definedName>
    <definedName name="A5_I3700040" localSheetId="33">#REF!</definedName>
    <definedName name="A5_I3700040">#REF!</definedName>
    <definedName name="A5_I3700045" localSheetId="33">#REF!</definedName>
    <definedName name="A5_I3700045">#REF!</definedName>
    <definedName name="A5_I3700046" localSheetId="33">#REF!</definedName>
    <definedName name="A5_I3700046">#REF!</definedName>
    <definedName name="A5_I3700050" localSheetId="33">#REF!</definedName>
    <definedName name="A5_I3700050">#REF!</definedName>
    <definedName name="A5_I3700051" localSheetId="33">#REF!</definedName>
    <definedName name="A5_I3700051">#REF!</definedName>
    <definedName name="A5_I3700060" localSheetId="33">#REF!</definedName>
    <definedName name="A5_I3700060">#REF!</definedName>
    <definedName name="A5_I3700070" localSheetId="33">#REF!</definedName>
    <definedName name="A5_I3700070">#REF!</definedName>
    <definedName name="A5_I3700085" localSheetId="33">#REF!</definedName>
    <definedName name="A5_I3700085">#REF!</definedName>
    <definedName name="A5_I3700090" localSheetId="33">#REF!</definedName>
    <definedName name="A5_I3700090">#REF!</definedName>
    <definedName name="A5_I3700092" localSheetId="33">#REF!</definedName>
    <definedName name="A5_I3700092">#REF!</definedName>
    <definedName name="A5_I3700200" localSheetId="33">#REF!</definedName>
    <definedName name="A5_I3700200">#REF!</definedName>
    <definedName name="A5_I3700201" localSheetId="33">#REF!</definedName>
    <definedName name="A5_I3700201">#REF!</definedName>
    <definedName name="A5_I3700203" localSheetId="33">#REF!</definedName>
    <definedName name="A5_I3700203">#REF!</definedName>
    <definedName name="A5_I3700205" localSheetId="33">#REF!</definedName>
    <definedName name="A5_I3700205">#REF!</definedName>
    <definedName name="A5_I3700206" localSheetId="33">#REF!</definedName>
    <definedName name="A5_I3700206">#REF!</definedName>
    <definedName name="A5_I3700207" localSheetId="33">#REF!</definedName>
    <definedName name="A5_I3700207">#REF!</definedName>
    <definedName name="A5_I3700208" localSheetId="33">#REF!</definedName>
    <definedName name="A5_I3700208">#REF!</definedName>
    <definedName name="A5_I3700209" localSheetId="33">#REF!</definedName>
    <definedName name="A5_I3700209">#REF!</definedName>
    <definedName name="A5_I3700212" localSheetId="33">#REF!</definedName>
    <definedName name="A5_I3700212">#REF!</definedName>
    <definedName name="A5_I3700213" localSheetId="33">#REF!</definedName>
    <definedName name="A5_I3700213">#REF!</definedName>
    <definedName name="A5_I3700215" localSheetId="33">#REF!</definedName>
    <definedName name="A5_I3700215">#REF!</definedName>
    <definedName name="A5_I3700216" localSheetId="33">#REF!</definedName>
    <definedName name="A5_I3700216">#REF!</definedName>
    <definedName name="A5_I3700217" localSheetId="33">#REF!</definedName>
    <definedName name="A5_I3700217">#REF!</definedName>
    <definedName name="A5_I3700218" localSheetId="33">#REF!</definedName>
    <definedName name="A5_I3700218">#REF!</definedName>
    <definedName name="A5_I3700222" localSheetId="33">#REF!</definedName>
    <definedName name="A5_I3700222">#REF!</definedName>
    <definedName name="A5_I3700224" localSheetId="33">#REF!</definedName>
    <definedName name="A5_I3700224">#REF!</definedName>
    <definedName name="A5_I3700227" localSheetId="33">#REF!</definedName>
    <definedName name="A5_I3700227">#REF!</definedName>
    <definedName name="A5_I3700228" localSheetId="33">#REF!</definedName>
    <definedName name="A5_I3700228">#REF!</definedName>
    <definedName name="A5_I3700229" localSheetId="33">#REF!</definedName>
    <definedName name="A5_I3700229">#REF!</definedName>
    <definedName name="A5_I3700235" localSheetId="33">#REF!</definedName>
    <definedName name="A5_I3700235">#REF!</definedName>
    <definedName name="A5_I3700237" localSheetId="33">#REF!</definedName>
    <definedName name="A5_I3700237">#REF!</definedName>
    <definedName name="A5_I3700238" localSheetId="33">#REF!</definedName>
    <definedName name="A5_I3700238">#REF!</definedName>
    <definedName name="A5_I3700239" localSheetId="33">#REF!</definedName>
    <definedName name="A5_I3700239">#REF!</definedName>
    <definedName name="A5_I3700240" localSheetId="33">#REF!</definedName>
    <definedName name="A5_I3700240">#REF!</definedName>
    <definedName name="A5_I3700241" localSheetId="33">#REF!</definedName>
    <definedName name="A5_I3700241">#REF!</definedName>
    <definedName name="A5_I3700242" localSheetId="33">#REF!</definedName>
    <definedName name="A5_I3700242">#REF!</definedName>
    <definedName name="A5_I3700316" localSheetId="33">#REF!</definedName>
    <definedName name="A5_I3700316">#REF!</definedName>
    <definedName name="A5_I3700405" localSheetId="33">#REF!</definedName>
    <definedName name="A5_I3700405">#REF!</definedName>
    <definedName name="A5_I3910090" localSheetId="33">#REF!</definedName>
    <definedName name="A5_I3910090">#REF!</definedName>
    <definedName name="A5_I3920090" localSheetId="33">#REF!</definedName>
    <definedName name="A5_I3920090">#REF!</definedName>
    <definedName name="A5_I3930070" localSheetId="33">#REF!</definedName>
    <definedName name="A5_I3930070">#REF!</definedName>
    <definedName name="A5_I3930090" localSheetId="33">#REF!</definedName>
    <definedName name="A5_I3930090">#REF!</definedName>
    <definedName name="A5_I3933090" localSheetId="33">#REF!</definedName>
    <definedName name="A5_I3933090">#REF!</definedName>
    <definedName name="A5_I3951010" localSheetId="33">#REF!</definedName>
    <definedName name="A5_I3951010">#REF!</definedName>
    <definedName name="A5_I3951090" localSheetId="33">#REF!</definedName>
    <definedName name="A5_I3951090">#REF!</definedName>
    <definedName name="A5_I3951095" localSheetId="33">#REF!</definedName>
    <definedName name="A5_I3951095">#REF!</definedName>
    <definedName name="A5_I3952010" localSheetId="33">#REF!</definedName>
    <definedName name="A5_I3952010">#REF!</definedName>
    <definedName name="A5_I3953025" localSheetId="33">#REF!</definedName>
    <definedName name="A5_I3953025">#REF!</definedName>
    <definedName name="A5_I3953035" localSheetId="33">#REF!</definedName>
    <definedName name="A5_I3953035">#REF!</definedName>
    <definedName name="A5_I3953036" localSheetId="33">#REF!</definedName>
    <definedName name="A5_I3953036">#REF!</definedName>
    <definedName name="A5_I3953045" localSheetId="33">#REF!</definedName>
    <definedName name="A5_I3953045">#REF!</definedName>
    <definedName name="A5_I3953090" localSheetId="33">#REF!</definedName>
    <definedName name="A5_I3953090">#REF!</definedName>
    <definedName name="A5_I3955010" localSheetId="33">#REF!</definedName>
    <definedName name="A5_I3955010">#REF!</definedName>
    <definedName name="A5_I3955020" localSheetId="33">#REF!</definedName>
    <definedName name="A5_I3955020">#REF!</definedName>
    <definedName name="A5_I3958035" localSheetId="33">#REF!</definedName>
    <definedName name="A5_I3958035">#REF!</definedName>
    <definedName name="A5_I3958090" localSheetId="33">#REF!</definedName>
    <definedName name="A5_I3958090">#REF!</definedName>
    <definedName name="A5_I3959020" localSheetId="33">#REF!</definedName>
    <definedName name="A5_I3959020">#REF!</definedName>
    <definedName name="A5_I3959021" localSheetId="33">#REF!</definedName>
    <definedName name="A5_I3959021">#REF!</definedName>
    <definedName name="A5_I3959090" localSheetId="33">#REF!</definedName>
    <definedName name="A5_I3959090">#REF!</definedName>
    <definedName name="A5_I3960090" localSheetId="33">#REF!</definedName>
    <definedName name="A5_I3960090">#REF!</definedName>
    <definedName name="A5_I401001" localSheetId="33">#REF!</definedName>
    <definedName name="A5_I401001">#REF!</definedName>
    <definedName name="A5_I401002" localSheetId="33">#REF!</definedName>
    <definedName name="A5_I401002">#REF!</definedName>
    <definedName name="A5_I401011" localSheetId="33">#REF!</definedName>
    <definedName name="A5_I401011">#REF!</definedName>
    <definedName name="A5_I401015" localSheetId="33">#REF!</definedName>
    <definedName name="A5_I401015">#REF!</definedName>
    <definedName name="A5_I401017" localSheetId="33">#REF!</definedName>
    <definedName name="A5_I401017">#REF!</definedName>
    <definedName name="A5_I401020" localSheetId="33">#REF!</definedName>
    <definedName name="A5_I401020">#REF!</definedName>
    <definedName name="A5_I401022" localSheetId="33">#REF!</definedName>
    <definedName name="A5_I401022">#REF!</definedName>
    <definedName name="A5_I401026" localSheetId="33">#REF!</definedName>
    <definedName name="A5_I401026">#REF!</definedName>
    <definedName name="A5_I401028" localSheetId="33">#REF!</definedName>
    <definedName name="A5_I401028">#REF!</definedName>
    <definedName name="A5_I401030" localSheetId="33">#REF!</definedName>
    <definedName name="A5_I401030">#REF!</definedName>
    <definedName name="A5_I401032" localSheetId="33">#REF!</definedName>
    <definedName name="A5_I401032">#REF!</definedName>
    <definedName name="A5_I401151" localSheetId="33">#REF!</definedName>
    <definedName name="A5_I401151">#REF!</definedName>
    <definedName name="A5_I401153" localSheetId="33">#REF!</definedName>
    <definedName name="A5_I401153">#REF!</definedName>
    <definedName name="A5_I401154" localSheetId="33">#REF!</definedName>
    <definedName name="A5_I401154">#REF!</definedName>
    <definedName name="A5_I401160" localSheetId="33">#REF!</definedName>
    <definedName name="A5_I401160">#REF!</definedName>
    <definedName name="A5_I401162" localSheetId="33">#REF!</definedName>
    <definedName name="A5_I401162">#REF!</definedName>
    <definedName name="A5_I401166" localSheetId="33">#REF!</definedName>
    <definedName name="A5_I401166">#REF!</definedName>
    <definedName name="A5_I401168" localSheetId="33">#REF!</definedName>
    <definedName name="A5_I401168">#REF!</definedName>
    <definedName name="A5_I401170" localSheetId="33">#REF!</definedName>
    <definedName name="A5_I401170">#REF!</definedName>
    <definedName name="A5_I401172" localSheetId="33">#REF!</definedName>
    <definedName name="A5_I401172">#REF!</definedName>
    <definedName name="A5_I401176" localSheetId="33">#REF!</definedName>
    <definedName name="A5_I401176">#REF!</definedName>
    <definedName name="A5_I401178" localSheetId="33">#REF!</definedName>
    <definedName name="A5_I401178">#REF!</definedName>
    <definedName name="A5_I401180" localSheetId="33">#REF!</definedName>
    <definedName name="A5_I401180">#REF!</definedName>
    <definedName name="A5_I401182" localSheetId="33">#REF!</definedName>
    <definedName name="A5_I401182">#REF!</definedName>
    <definedName name="A5_I401320" localSheetId="33">#REF!</definedName>
    <definedName name="A5_I401320">#REF!</definedName>
    <definedName name="A5_I401322" localSheetId="33">#REF!</definedName>
    <definedName name="A5_I401322">#REF!</definedName>
    <definedName name="A5_I401323" localSheetId="33">#REF!</definedName>
    <definedName name="A5_I401323">#REF!</definedName>
    <definedName name="A5_I401326" localSheetId="33">#REF!</definedName>
    <definedName name="A5_I401326">#REF!</definedName>
    <definedName name="A5_I401328" localSheetId="33">#REF!</definedName>
    <definedName name="A5_I401328">#REF!</definedName>
    <definedName name="A5_I401330" localSheetId="33">#REF!</definedName>
    <definedName name="A5_I401330">#REF!</definedName>
    <definedName name="A5_I401332" localSheetId="33">#REF!</definedName>
    <definedName name="A5_I401332">#REF!</definedName>
    <definedName name="A5_I401335" localSheetId="33">#REF!</definedName>
    <definedName name="A5_I401335">#REF!</definedName>
    <definedName name="A5_I401410" localSheetId="33">#REF!</definedName>
    <definedName name="A5_I401410">#REF!</definedName>
    <definedName name="A5_I401411" localSheetId="33">#REF!</definedName>
    <definedName name="A5_I401411">#REF!</definedName>
    <definedName name="A5_I401413" localSheetId="33">#REF!</definedName>
    <definedName name="A5_I401413">#REF!</definedName>
    <definedName name="A5_I401420" localSheetId="33">#REF!</definedName>
    <definedName name="A5_I401420">#REF!</definedName>
    <definedName name="A5_I401422" localSheetId="33">#REF!</definedName>
    <definedName name="A5_I401422">#REF!</definedName>
    <definedName name="A5_I401423" localSheetId="33">#REF!</definedName>
    <definedName name="A5_I401423">#REF!</definedName>
    <definedName name="A5_I401426" localSheetId="33">#REF!</definedName>
    <definedName name="A5_I401426">#REF!</definedName>
    <definedName name="A5_I401428" localSheetId="33">#REF!</definedName>
    <definedName name="A5_I401428">#REF!</definedName>
    <definedName name="A5_I401430" localSheetId="33">#REF!</definedName>
    <definedName name="A5_I401430">#REF!</definedName>
    <definedName name="A5_I401432" localSheetId="33">#REF!</definedName>
    <definedName name="A5_I401432">#REF!</definedName>
    <definedName name="A5_I401436" localSheetId="33">#REF!</definedName>
    <definedName name="A5_I401436">#REF!</definedName>
    <definedName name="A5_I401437" localSheetId="33">#REF!</definedName>
    <definedName name="A5_I401437">#REF!</definedName>
    <definedName name="A5_I401460" localSheetId="33">#REF!</definedName>
    <definedName name="A5_I401460">#REF!</definedName>
    <definedName name="A5_I401462" localSheetId="33">#REF!</definedName>
    <definedName name="A5_I401462">#REF!</definedName>
    <definedName name="A5_I401463" localSheetId="33">#REF!</definedName>
    <definedName name="A5_I401463">#REF!</definedName>
    <definedName name="A5_I401466" localSheetId="33">#REF!</definedName>
    <definedName name="A5_I401466">#REF!</definedName>
    <definedName name="A5_I401468" localSheetId="33">#REF!</definedName>
    <definedName name="A5_I401468">#REF!</definedName>
    <definedName name="A5_I401469" localSheetId="33">#REF!</definedName>
    <definedName name="A5_I401469">#REF!</definedName>
    <definedName name="A5_I401470" localSheetId="33">#REF!</definedName>
    <definedName name="A5_I401470">#REF!</definedName>
    <definedName name="A5_I401472" localSheetId="33">#REF!</definedName>
    <definedName name="A5_I401472">#REF!</definedName>
    <definedName name="A5_I401481" localSheetId="33">#REF!</definedName>
    <definedName name="A5_I401481">#REF!</definedName>
    <definedName name="A5_I401483" localSheetId="33">#REF!</definedName>
    <definedName name="A5_I401483">#REF!</definedName>
    <definedName name="A5_I401485" localSheetId="33">#REF!</definedName>
    <definedName name="A5_I401485">#REF!</definedName>
    <definedName name="A5_I401501" localSheetId="33">#REF!</definedName>
    <definedName name="A5_I401501">#REF!</definedName>
    <definedName name="A5_I401503" localSheetId="33">#REF!</definedName>
    <definedName name="A5_I401503">#REF!</definedName>
    <definedName name="A5_I401511" localSheetId="33">#REF!</definedName>
    <definedName name="A5_I401511">#REF!</definedName>
    <definedName name="A5_I401513" localSheetId="33">#REF!</definedName>
    <definedName name="A5_I401513">#REF!</definedName>
    <definedName name="A5_I401514" localSheetId="33">#REF!</definedName>
    <definedName name="A5_I401514">#REF!</definedName>
    <definedName name="A5_I401515" localSheetId="33">#REF!</definedName>
    <definedName name="A5_I401515">#REF!</definedName>
    <definedName name="A5_I401620" localSheetId="33">#REF!</definedName>
    <definedName name="A5_I401620">#REF!</definedName>
    <definedName name="A5_I401622" localSheetId="33">#REF!</definedName>
    <definedName name="A5_I401622">#REF!</definedName>
    <definedName name="A5_I401626" localSheetId="33">#REF!</definedName>
    <definedName name="A5_I401626">#REF!</definedName>
    <definedName name="A5_I401628" localSheetId="33">#REF!</definedName>
    <definedName name="A5_I401628">#REF!</definedName>
    <definedName name="A5_I401630" localSheetId="33">#REF!</definedName>
    <definedName name="A5_I401630">#REF!</definedName>
    <definedName name="A5_I401632" localSheetId="33">#REF!</definedName>
    <definedName name="A5_I401632">#REF!</definedName>
    <definedName name="A5_I401636" localSheetId="33">#REF!</definedName>
    <definedName name="A5_I401636">#REF!</definedName>
    <definedName name="A5_I401637" localSheetId="33">#REF!</definedName>
    <definedName name="A5_I401637">#REF!</definedName>
    <definedName name="A5_I401820" localSheetId="33">#REF!</definedName>
    <definedName name="A5_I401820">#REF!</definedName>
    <definedName name="A5_I401822" localSheetId="33">#REF!</definedName>
    <definedName name="A5_I401822">#REF!</definedName>
    <definedName name="A5_I401826" localSheetId="33">#REF!</definedName>
    <definedName name="A5_I401826">#REF!</definedName>
    <definedName name="A5_I401828" localSheetId="33">#REF!</definedName>
    <definedName name="A5_I401828">#REF!</definedName>
    <definedName name="A5_I401830" localSheetId="33">#REF!</definedName>
    <definedName name="A5_I401830">#REF!</definedName>
    <definedName name="A5_I401832" localSheetId="33">#REF!</definedName>
    <definedName name="A5_I401832">#REF!</definedName>
    <definedName name="A5_I401850" localSheetId="33">#REF!</definedName>
    <definedName name="A5_I401850">#REF!</definedName>
    <definedName name="A5_I401851" localSheetId="33">#REF!</definedName>
    <definedName name="A5_I401851">#REF!</definedName>
    <definedName name="A5_I402320" localSheetId="33">#REF!</definedName>
    <definedName name="A5_I402320">#REF!</definedName>
    <definedName name="A5_I402322" localSheetId="33">#REF!</definedName>
    <definedName name="A5_I402322">#REF!</definedName>
    <definedName name="A5_I402326" localSheetId="33">#REF!</definedName>
    <definedName name="A5_I402326">#REF!</definedName>
    <definedName name="A5_I402328" localSheetId="33">#REF!</definedName>
    <definedName name="A5_I402328">#REF!</definedName>
    <definedName name="A5_I402330" localSheetId="33">#REF!</definedName>
    <definedName name="A5_I402330">#REF!</definedName>
    <definedName name="A5_I402332" localSheetId="33">#REF!</definedName>
    <definedName name="A5_I402332">#REF!</definedName>
    <definedName name="A5_I402335" localSheetId="33">#REF!</definedName>
    <definedName name="A5_I402335">#REF!</definedName>
    <definedName name="A5_I402350" localSheetId="33">#REF!</definedName>
    <definedName name="A5_I402350">#REF!</definedName>
    <definedName name="A5_I402351" localSheetId="33">#REF!</definedName>
    <definedName name="A5_I402351">#REF!</definedName>
    <definedName name="A5_I402701" localSheetId="33">#REF!</definedName>
    <definedName name="A5_I402701">#REF!</definedName>
    <definedName name="A5_I402720" localSheetId="33">#REF!</definedName>
    <definedName name="A5_I402720">#REF!</definedName>
    <definedName name="A5_I402723" localSheetId="33">#REF!</definedName>
    <definedName name="A5_I402723">#REF!</definedName>
    <definedName name="A5_I402732" localSheetId="33">#REF!</definedName>
    <definedName name="A5_I402732">#REF!</definedName>
    <definedName name="A5_I402825" localSheetId="33">#REF!</definedName>
    <definedName name="A5_I402825">#REF!</definedName>
    <definedName name="A5_I402826" localSheetId="33">#REF!</definedName>
    <definedName name="A5_I402826">#REF!</definedName>
    <definedName name="A5_I402827" localSheetId="33">#REF!</definedName>
    <definedName name="A5_I402827">#REF!</definedName>
    <definedName name="A5_I402828" localSheetId="33">#REF!</definedName>
    <definedName name="A5_I402828">#REF!</definedName>
    <definedName name="A5_I402829" localSheetId="33">#REF!</definedName>
    <definedName name="A5_I402829">#REF!</definedName>
    <definedName name="A5_I402831" localSheetId="33">#REF!</definedName>
    <definedName name="A5_I402831">#REF!</definedName>
    <definedName name="A5_I402840" localSheetId="33">#REF!</definedName>
    <definedName name="A5_I402840">#REF!</definedName>
    <definedName name="A5_I404010" localSheetId="33">#REF!</definedName>
    <definedName name="A5_I404010">#REF!</definedName>
    <definedName name="A5_I405015" localSheetId="33">#REF!</definedName>
    <definedName name="A5_I405015">#REF!</definedName>
    <definedName name="A5_I405025" localSheetId="33">#REF!</definedName>
    <definedName name="A5_I405025">#REF!</definedName>
    <definedName name="A5_I405026" localSheetId="33">#REF!</definedName>
    <definedName name="A5_I405026">#REF!</definedName>
    <definedName name="A5_I405060" localSheetId="33">#REF!</definedName>
    <definedName name="A5_I405060">#REF!</definedName>
    <definedName name="A5_I405070" localSheetId="33">#REF!</definedName>
    <definedName name="A5_I405070">#REF!</definedName>
    <definedName name="A5_I411010" localSheetId="33">#REF!</definedName>
    <definedName name="A5_I411010">#REF!</definedName>
    <definedName name="A5_I411034" localSheetId="33">#REF!</definedName>
    <definedName name="A5_I411034">#REF!</definedName>
    <definedName name="A5_I412002" localSheetId="33">#REF!</definedName>
    <definedName name="A5_I412002">#REF!</definedName>
    <definedName name="A5_I412003" localSheetId="33">#REF!</definedName>
    <definedName name="A5_I412003">#REF!</definedName>
    <definedName name="A5_I412010" localSheetId="33">#REF!</definedName>
    <definedName name="A5_I412010">#REF!</definedName>
    <definedName name="A5_I412011" localSheetId="33">#REF!</definedName>
    <definedName name="A5_I412011">#REF!</definedName>
    <definedName name="A5_I412012" localSheetId="33">#REF!</definedName>
    <definedName name="A5_I412012">#REF!</definedName>
    <definedName name="A5_I412013" localSheetId="33">#REF!</definedName>
    <definedName name="A5_I412013">#REF!</definedName>
    <definedName name="A5_I412014" localSheetId="33">#REF!</definedName>
    <definedName name="A5_I412014">#REF!</definedName>
    <definedName name="A5_I412015" localSheetId="33">#REF!</definedName>
    <definedName name="A5_I412015">#REF!</definedName>
    <definedName name="A5_I412016" localSheetId="33">#REF!</definedName>
    <definedName name="A5_I412016">#REF!</definedName>
    <definedName name="A5_I412017" localSheetId="33">#REF!</definedName>
    <definedName name="A5_I412017">#REF!</definedName>
    <definedName name="A5_I412018" localSheetId="33">#REF!</definedName>
    <definedName name="A5_I412018">#REF!</definedName>
    <definedName name="A5_I412019" localSheetId="33">#REF!</definedName>
    <definedName name="A5_I412019">#REF!</definedName>
    <definedName name="A5_I412020" localSheetId="33">#REF!</definedName>
    <definedName name="A5_I412020">#REF!</definedName>
    <definedName name="A5_I412021" localSheetId="33">#REF!</definedName>
    <definedName name="A5_I412021">#REF!</definedName>
    <definedName name="A5_I412022" localSheetId="33">#REF!</definedName>
    <definedName name="A5_I412022">#REF!</definedName>
    <definedName name="A5_I412023" localSheetId="33">#REF!</definedName>
    <definedName name="A5_I412023">#REF!</definedName>
    <definedName name="A5_I412024" localSheetId="33">#REF!</definedName>
    <definedName name="A5_I412024">#REF!</definedName>
    <definedName name="A5_I412026" localSheetId="33">#REF!</definedName>
    <definedName name="A5_I412026">#REF!</definedName>
    <definedName name="A5_I412027" localSheetId="33">#REF!</definedName>
    <definedName name="A5_I412027">#REF!</definedName>
    <definedName name="A5_I412028" localSheetId="33">#REF!</definedName>
    <definedName name="A5_I412028">#REF!</definedName>
    <definedName name="A5_I412030" localSheetId="33">#REF!</definedName>
    <definedName name="A5_I412030">#REF!</definedName>
    <definedName name="A5_I412031" localSheetId="33">#REF!</definedName>
    <definedName name="A5_I412031">#REF!</definedName>
    <definedName name="A5_I412032" localSheetId="33">#REF!</definedName>
    <definedName name="A5_I412032">#REF!</definedName>
    <definedName name="A5_I412033" localSheetId="33">#REF!</definedName>
    <definedName name="A5_I412033">#REF!</definedName>
    <definedName name="A5_I412034" localSheetId="33">#REF!</definedName>
    <definedName name="A5_I412034">#REF!</definedName>
    <definedName name="A5_I412035" localSheetId="33">#REF!</definedName>
    <definedName name="A5_I412035">#REF!</definedName>
    <definedName name="A5_I412044" localSheetId="33">#REF!</definedName>
    <definedName name="A5_I412044">#REF!</definedName>
    <definedName name="A5_I412045" localSheetId="33">#REF!</definedName>
    <definedName name="A5_I412045">#REF!</definedName>
    <definedName name="A5_I412050" localSheetId="33">#REF!</definedName>
    <definedName name="A5_I412050">#REF!</definedName>
    <definedName name="A5_I412051" localSheetId="33">#REF!</definedName>
    <definedName name="A5_I412051">#REF!</definedName>
    <definedName name="A5_I412052" localSheetId="33">#REF!</definedName>
    <definedName name="A5_I412052">#REF!</definedName>
    <definedName name="A5_I412053" localSheetId="33">#REF!</definedName>
    <definedName name="A5_I412053">#REF!</definedName>
    <definedName name="A5_I412054" localSheetId="33">#REF!</definedName>
    <definedName name="A5_I412054">#REF!</definedName>
    <definedName name="A5_I412055" localSheetId="33">#REF!</definedName>
    <definedName name="A5_I412055">#REF!</definedName>
    <definedName name="A5_I412056" localSheetId="33">#REF!</definedName>
    <definedName name="A5_I412056">#REF!</definedName>
    <definedName name="A5_I412057" localSheetId="33">#REF!</definedName>
    <definedName name="A5_I412057">#REF!</definedName>
    <definedName name="A5_I412058" localSheetId="33">#REF!</definedName>
    <definedName name="A5_I412058">#REF!</definedName>
    <definedName name="A5_I412059" localSheetId="33">#REF!</definedName>
    <definedName name="A5_I412059">#REF!</definedName>
    <definedName name="A5_I412060" localSheetId="33">#REF!</definedName>
    <definedName name="A5_I412060">#REF!</definedName>
    <definedName name="A5_I412061" localSheetId="33">#REF!</definedName>
    <definedName name="A5_I412061">#REF!</definedName>
    <definedName name="A5_I412062" localSheetId="33">#REF!</definedName>
    <definedName name="A5_I412062">#REF!</definedName>
    <definedName name="A5_I412063" localSheetId="33">#REF!</definedName>
    <definedName name="A5_I412063">#REF!</definedName>
    <definedName name="A5_I412070" localSheetId="33">#REF!</definedName>
    <definedName name="A5_I412070">#REF!</definedName>
    <definedName name="A5_I412071" localSheetId="33">#REF!</definedName>
    <definedName name="A5_I412071">#REF!</definedName>
    <definedName name="A5_I412072" localSheetId="33">#REF!</definedName>
    <definedName name="A5_I412072">#REF!</definedName>
    <definedName name="A5_I412073" localSheetId="33">#REF!</definedName>
    <definedName name="A5_I412073">#REF!</definedName>
    <definedName name="A5_I412074" localSheetId="33">#REF!</definedName>
    <definedName name="A5_I412074">#REF!</definedName>
    <definedName name="A5_I412075" localSheetId="33">#REF!</definedName>
    <definedName name="A5_I412075">#REF!</definedName>
    <definedName name="A5_I412076" localSheetId="33">#REF!</definedName>
    <definedName name="A5_I412076">#REF!</definedName>
    <definedName name="A5_I412077" localSheetId="33">#REF!</definedName>
    <definedName name="A5_I412077">#REF!</definedName>
    <definedName name="A5_I412078" localSheetId="33">#REF!</definedName>
    <definedName name="A5_I412078">#REF!</definedName>
    <definedName name="A5_I412079" localSheetId="33">#REF!</definedName>
    <definedName name="A5_I412079">#REF!</definedName>
    <definedName name="A5_I412080" localSheetId="33">#REF!</definedName>
    <definedName name="A5_I412080">#REF!</definedName>
    <definedName name="A5_I412081" localSheetId="33">#REF!</definedName>
    <definedName name="A5_I412081">#REF!</definedName>
    <definedName name="A5_I412082" localSheetId="33">#REF!</definedName>
    <definedName name="A5_I412082">#REF!</definedName>
    <definedName name="A5_I412083" localSheetId="33">#REF!</definedName>
    <definedName name="A5_I412083">#REF!</definedName>
    <definedName name="A5_I412084" localSheetId="33">#REF!</definedName>
    <definedName name="A5_I412084">#REF!</definedName>
    <definedName name="A5_I412085" localSheetId="33">#REF!</definedName>
    <definedName name="A5_I412085">#REF!</definedName>
    <definedName name="A5_I412086" localSheetId="33">#REF!</definedName>
    <definedName name="A5_I412086">#REF!</definedName>
    <definedName name="A5_I412087" localSheetId="33">#REF!</definedName>
    <definedName name="A5_I412087">#REF!</definedName>
    <definedName name="A5_I412088" localSheetId="33">#REF!</definedName>
    <definedName name="A5_I412088">#REF!</definedName>
    <definedName name="A5_I412089" localSheetId="33">#REF!</definedName>
    <definedName name="A5_I412089">#REF!</definedName>
    <definedName name="A5_I412090" localSheetId="33">#REF!</definedName>
    <definedName name="A5_I412090">#REF!</definedName>
    <definedName name="A5_I412091" localSheetId="33">#REF!</definedName>
    <definedName name="A5_I412091">#REF!</definedName>
    <definedName name="A5_I412092" localSheetId="33">#REF!</definedName>
    <definedName name="A5_I412092">#REF!</definedName>
    <definedName name="A5_I412093" localSheetId="33">#REF!</definedName>
    <definedName name="A5_I412093">#REF!</definedName>
    <definedName name="A5_I412094" localSheetId="33">#REF!</definedName>
    <definedName name="A5_I412094">#REF!</definedName>
    <definedName name="A5_I412096" localSheetId="33">#REF!</definedName>
    <definedName name="A5_I412096">#REF!</definedName>
    <definedName name="A5_I412225" localSheetId="33">#REF!</definedName>
    <definedName name="A5_I412225">#REF!</definedName>
    <definedName name="A5_I412230" localSheetId="33">#REF!</definedName>
    <definedName name="A5_I412230">#REF!</definedName>
    <definedName name="A5_I412231" localSheetId="33">#REF!</definedName>
    <definedName name="A5_I412231">#REF!</definedName>
    <definedName name="A5_I412234" localSheetId="33">#REF!</definedName>
    <definedName name="A5_I412234">#REF!</definedName>
    <definedName name="A5_I412235" localSheetId="33">#REF!</definedName>
    <definedName name="A5_I412235">#REF!</definedName>
    <definedName name="A5_I412236" localSheetId="33">#REF!</definedName>
    <definedName name="A5_I412236">#REF!</definedName>
    <definedName name="A5_I412237" localSheetId="33">#REF!</definedName>
    <definedName name="A5_I412237">#REF!</definedName>
    <definedName name="A5_I412238" localSheetId="33">#REF!</definedName>
    <definedName name="A5_I412238">#REF!</definedName>
    <definedName name="A5_I412239" localSheetId="33">#REF!</definedName>
    <definedName name="A5_I412239">#REF!</definedName>
    <definedName name="A5_I412240" localSheetId="33">#REF!</definedName>
    <definedName name="A5_I412240">#REF!</definedName>
    <definedName name="A5_I412241" localSheetId="33">#REF!</definedName>
    <definedName name="A5_I412241">#REF!</definedName>
    <definedName name="A5_I412242" localSheetId="33">#REF!</definedName>
    <definedName name="A5_I412242">#REF!</definedName>
    <definedName name="A5_I412244" localSheetId="33">#REF!</definedName>
    <definedName name="A5_I412244">#REF!</definedName>
    <definedName name="A5_I412245" localSheetId="33">#REF!</definedName>
    <definedName name="A5_I412245">#REF!</definedName>
    <definedName name="A5_I412247" localSheetId="33">#REF!</definedName>
    <definedName name="A5_I412247">#REF!</definedName>
    <definedName name="A5_I412248" localSheetId="33">#REF!</definedName>
    <definedName name="A5_I412248">#REF!</definedName>
    <definedName name="A5_I412249" localSheetId="33">#REF!</definedName>
    <definedName name="A5_I412249">#REF!</definedName>
    <definedName name="A5_I412251" localSheetId="33">#REF!</definedName>
    <definedName name="A5_I412251">#REF!</definedName>
    <definedName name="A5_I412252" localSheetId="33">#REF!</definedName>
    <definedName name="A5_I412252">#REF!</definedName>
    <definedName name="A5_I412253" localSheetId="33">#REF!</definedName>
    <definedName name="A5_I412253">#REF!</definedName>
    <definedName name="A5_I412254" localSheetId="33">#REF!</definedName>
    <definedName name="A5_I412254">#REF!</definedName>
    <definedName name="A5_I412256" localSheetId="33">#REF!</definedName>
    <definedName name="A5_I412256">#REF!</definedName>
    <definedName name="A5_I412257" localSheetId="33">#REF!</definedName>
    <definedName name="A5_I412257">#REF!</definedName>
    <definedName name="A5_I412258" localSheetId="33">#REF!</definedName>
    <definedName name="A5_I412258">#REF!</definedName>
    <definedName name="A5_I412259" localSheetId="33">#REF!</definedName>
    <definedName name="A5_I412259">#REF!</definedName>
    <definedName name="A5_I412260" localSheetId="33">#REF!</definedName>
    <definedName name="A5_I412260">#REF!</definedName>
    <definedName name="A5_I412264" localSheetId="33">#REF!</definedName>
    <definedName name="A5_I412264">#REF!</definedName>
    <definedName name="A5_I412265" localSheetId="33">#REF!</definedName>
    <definedName name="A5_I412265">#REF!</definedName>
    <definedName name="A5_I412300" localSheetId="33">#REF!</definedName>
    <definedName name="A5_I412300">#REF!</definedName>
    <definedName name="A5_I412301" localSheetId="33">#REF!</definedName>
    <definedName name="A5_I412301">#REF!</definedName>
    <definedName name="A5_I412302" localSheetId="33">#REF!</definedName>
    <definedName name="A5_I412302">#REF!</definedName>
    <definedName name="A5_I412303" localSheetId="33">#REF!</definedName>
    <definedName name="A5_I412303">#REF!</definedName>
    <definedName name="A5_I412304" localSheetId="33">#REF!</definedName>
    <definedName name="A5_I412304">#REF!</definedName>
    <definedName name="A5_I412305" localSheetId="33">#REF!</definedName>
    <definedName name="A5_I412305">#REF!</definedName>
    <definedName name="A5_I412306" localSheetId="33">#REF!</definedName>
    <definedName name="A5_I412306">#REF!</definedName>
    <definedName name="A5_I412307" localSheetId="33">#REF!</definedName>
    <definedName name="A5_I412307">#REF!</definedName>
    <definedName name="A5_I412308" localSheetId="33">#REF!</definedName>
    <definedName name="A5_I412308">#REF!</definedName>
    <definedName name="A5_I412309" localSheetId="33">#REF!</definedName>
    <definedName name="A5_I412309">#REF!</definedName>
    <definedName name="A5_I412310" localSheetId="33">#REF!</definedName>
    <definedName name="A5_I412310">#REF!</definedName>
    <definedName name="A5_I412320" localSheetId="33">#REF!</definedName>
    <definedName name="A5_I412320">#REF!</definedName>
    <definedName name="A5_I412322" localSheetId="33">#REF!</definedName>
    <definedName name="A5_I412322">#REF!</definedName>
    <definedName name="A5_I412323" localSheetId="33">#REF!</definedName>
    <definedName name="A5_I412323">#REF!</definedName>
    <definedName name="A5_I412324" localSheetId="33">#REF!</definedName>
    <definedName name="A5_I412324">#REF!</definedName>
    <definedName name="A5_I412325" localSheetId="33">#REF!</definedName>
    <definedName name="A5_I412325">#REF!</definedName>
    <definedName name="A5_I412326" localSheetId="33">#REF!</definedName>
    <definedName name="A5_I412326">#REF!</definedName>
    <definedName name="A5_I412327" localSheetId="33">#REF!</definedName>
    <definedName name="A5_I412327">#REF!</definedName>
    <definedName name="A5_I412328" localSheetId="33">#REF!</definedName>
    <definedName name="A5_I412328">#REF!</definedName>
    <definedName name="A5_I412329" localSheetId="33">#REF!</definedName>
    <definedName name="A5_I412329">#REF!</definedName>
    <definedName name="A5_I412333" localSheetId="33">#REF!</definedName>
    <definedName name="A5_I412333">#REF!</definedName>
    <definedName name="A5_I412334" localSheetId="33">#REF!</definedName>
    <definedName name="A5_I412334">#REF!</definedName>
    <definedName name="A5_I412335" localSheetId="33">#REF!</definedName>
    <definedName name="A5_I412335">#REF!</definedName>
    <definedName name="A5_I412336" localSheetId="33">#REF!</definedName>
    <definedName name="A5_I412336">#REF!</definedName>
    <definedName name="A5_I412337" localSheetId="33">#REF!</definedName>
    <definedName name="A5_I412337">#REF!</definedName>
    <definedName name="A5_I412338" localSheetId="33">#REF!</definedName>
    <definedName name="A5_I412338">#REF!</definedName>
    <definedName name="A5_I412339" localSheetId="33">#REF!</definedName>
    <definedName name="A5_I412339">#REF!</definedName>
    <definedName name="A5_I412340" localSheetId="33">#REF!</definedName>
    <definedName name="A5_I412340">#REF!</definedName>
    <definedName name="A5_I412341" localSheetId="33">#REF!</definedName>
    <definedName name="A5_I412341">#REF!</definedName>
    <definedName name="A5_I412342" localSheetId="33">#REF!</definedName>
    <definedName name="A5_I412342">#REF!</definedName>
    <definedName name="A5_I412343" localSheetId="33">#REF!</definedName>
    <definedName name="A5_I412343">#REF!</definedName>
    <definedName name="A5_I412410" localSheetId="33">#REF!</definedName>
    <definedName name="A5_I412410">#REF!</definedName>
    <definedName name="A5_I412414" localSheetId="33">#REF!</definedName>
    <definedName name="A5_I412414">#REF!</definedName>
    <definedName name="A5_I412422" localSheetId="33">#REF!</definedName>
    <definedName name="A5_I412422">#REF!</definedName>
    <definedName name="A5_I412423" localSheetId="33">#REF!</definedName>
    <definedName name="A5_I412423">#REF!</definedName>
    <definedName name="A5_I412424" localSheetId="33">#REF!</definedName>
    <definedName name="A5_I412424">#REF!</definedName>
    <definedName name="A5_I412426" localSheetId="33">#REF!</definedName>
    <definedName name="A5_I412426">#REF!</definedName>
    <definedName name="A5_I412610" localSheetId="33">#REF!</definedName>
    <definedName name="A5_I412610">#REF!</definedName>
    <definedName name="A5_I412800" localSheetId="33">#REF!</definedName>
    <definedName name="A5_I412800">#REF!</definedName>
    <definedName name="A5_I412801" localSheetId="33">#REF!</definedName>
    <definedName name="A5_I412801">#REF!</definedName>
    <definedName name="A5_I412802" localSheetId="33">#REF!</definedName>
    <definedName name="A5_I412802">#REF!</definedName>
    <definedName name="A5_I412803" localSheetId="33">#REF!</definedName>
    <definedName name="A5_I412803">#REF!</definedName>
    <definedName name="A5_I412804" localSheetId="33">#REF!</definedName>
    <definedName name="A5_I412804">#REF!</definedName>
    <definedName name="A5_I412806" localSheetId="33">#REF!</definedName>
    <definedName name="A5_I412806">#REF!</definedName>
    <definedName name="A5_I412807" localSheetId="33">#REF!</definedName>
    <definedName name="A5_I412807">#REF!</definedName>
    <definedName name="A5_I412808" localSheetId="33">#REF!</definedName>
    <definedName name="A5_I412808">#REF!</definedName>
    <definedName name="A5_I412809" localSheetId="33">#REF!</definedName>
    <definedName name="A5_I412809">#REF!</definedName>
    <definedName name="A5_I412814" localSheetId="33">#REF!</definedName>
    <definedName name="A5_I412814">#REF!</definedName>
    <definedName name="A5_I412816" localSheetId="33">#REF!</definedName>
    <definedName name="A5_I412816">#REF!</definedName>
    <definedName name="A5_I412817" localSheetId="33">#REF!</definedName>
    <definedName name="A5_I412817">#REF!</definedName>
    <definedName name="A5_I412818" localSheetId="33">#REF!</definedName>
    <definedName name="A5_I412818">#REF!</definedName>
    <definedName name="A5_I412819" localSheetId="33">#REF!</definedName>
    <definedName name="A5_I412819">#REF!</definedName>
    <definedName name="A5_I412821" localSheetId="33">#REF!</definedName>
    <definedName name="A5_I412821">#REF!</definedName>
    <definedName name="A5_I412822" localSheetId="33">#REF!</definedName>
    <definedName name="A5_I412822">#REF!</definedName>
    <definedName name="A5_I412823" localSheetId="33">#REF!</definedName>
    <definedName name="A5_I412823">#REF!</definedName>
    <definedName name="A5_I412824" localSheetId="33">#REF!</definedName>
    <definedName name="A5_I412824">#REF!</definedName>
    <definedName name="A5_I412825" localSheetId="33">#REF!</definedName>
    <definedName name="A5_I412825">#REF!</definedName>
    <definedName name="A5_I412826" localSheetId="33">#REF!</definedName>
    <definedName name="A5_I412826">#REF!</definedName>
    <definedName name="A5_I412831" localSheetId="33">#REF!</definedName>
    <definedName name="A5_I412831">#REF!</definedName>
    <definedName name="A5_I412832" localSheetId="33">#REF!</definedName>
    <definedName name="A5_I412832">#REF!</definedName>
    <definedName name="A5_I412833" localSheetId="33">#REF!</definedName>
    <definedName name="A5_I412833">#REF!</definedName>
    <definedName name="A5_I413010" localSheetId="33">#REF!</definedName>
    <definedName name="A5_I413010">#REF!</definedName>
    <definedName name="A5_I413060" localSheetId="33">#REF!</definedName>
    <definedName name="A5_I413060">#REF!</definedName>
    <definedName name="A5_I415010" localSheetId="33">#REF!</definedName>
    <definedName name="A5_I415010">#REF!</definedName>
    <definedName name="A5_I420010" localSheetId="33">#REF!</definedName>
    <definedName name="A5_I420010">#REF!</definedName>
    <definedName name="A5_I420011" localSheetId="33">#REF!</definedName>
    <definedName name="A5_I420011">#REF!</definedName>
    <definedName name="A5_I420012" localSheetId="33">#REF!</definedName>
    <definedName name="A5_I420012">#REF!</definedName>
    <definedName name="A5_I420014" localSheetId="33">#REF!</definedName>
    <definedName name="A5_I420014">#REF!</definedName>
    <definedName name="A5_I420015" localSheetId="33">#REF!</definedName>
    <definedName name="A5_I420015">#REF!</definedName>
    <definedName name="A5_I420016" localSheetId="33">#REF!</definedName>
    <definedName name="A5_I420016">#REF!</definedName>
    <definedName name="A5_I420017" localSheetId="33">#REF!</definedName>
    <definedName name="A5_I420017">#REF!</definedName>
    <definedName name="A5_I420019" localSheetId="33">#REF!</definedName>
    <definedName name="A5_I420019">#REF!</definedName>
    <definedName name="A5_I420020" localSheetId="33">#REF!</definedName>
    <definedName name="A5_I420020">#REF!</definedName>
    <definedName name="A5_I420026" localSheetId="33">#REF!</definedName>
    <definedName name="A5_I420026">#REF!</definedName>
    <definedName name="A5_I420027" localSheetId="33">#REF!</definedName>
    <definedName name="A5_I420027">#REF!</definedName>
    <definedName name="A5_I420028" localSheetId="33">#REF!</definedName>
    <definedName name="A5_I420028">#REF!</definedName>
    <definedName name="A5_I420030" localSheetId="33">#REF!</definedName>
    <definedName name="A5_I420030">#REF!</definedName>
    <definedName name="A5_I420031" localSheetId="33">#REF!</definedName>
    <definedName name="A5_I420031">#REF!</definedName>
    <definedName name="A5_I420032" localSheetId="33">#REF!</definedName>
    <definedName name="A5_I420032">#REF!</definedName>
    <definedName name="A5_I420033" localSheetId="33">#REF!</definedName>
    <definedName name="A5_I420033">#REF!</definedName>
    <definedName name="A5_I421012" localSheetId="33">#REF!</definedName>
    <definedName name="A5_I421012">#REF!</definedName>
    <definedName name="A5_I421016" localSheetId="33">#REF!</definedName>
    <definedName name="A5_I421016">#REF!</definedName>
    <definedName name="A5_I421020" localSheetId="33">#REF!</definedName>
    <definedName name="A5_I421020">#REF!</definedName>
    <definedName name="A5_I421021" localSheetId="33">#REF!</definedName>
    <definedName name="A5_I421021">#REF!</definedName>
    <definedName name="A5_I421022" localSheetId="33">#REF!</definedName>
    <definedName name="A5_I421022">#REF!</definedName>
    <definedName name="A5_I421023" localSheetId="33">#REF!</definedName>
    <definedName name="A5_I421023">#REF!</definedName>
    <definedName name="A5_I421024" localSheetId="33">#REF!</definedName>
    <definedName name="A5_I421024">#REF!</definedName>
    <definedName name="A5_I421027" localSheetId="33">#REF!</definedName>
    <definedName name="A5_I421027">#REF!</definedName>
    <definedName name="A5_I421030" localSheetId="33">#REF!</definedName>
    <definedName name="A5_I421030">#REF!</definedName>
    <definedName name="A5_I421031" localSheetId="33">#REF!</definedName>
    <definedName name="A5_I421031">#REF!</definedName>
    <definedName name="A5_I421032" localSheetId="33">#REF!</definedName>
    <definedName name="A5_I421032">#REF!</definedName>
    <definedName name="A5_I421034" localSheetId="33">#REF!</definedName>
    <definedName name="A5_I421034">#REF!</definedName>
    <definedName name="A5_I421035" localSheetId="33">#REF!</definedName>
    <definedName name="A5_I421035">#REF!</definedName>
    <definedName name="A5_I421038" localSheetId="33">#REF!</definedName>
    <definedName name="A5_I421038">#REF!</definedName>
    <definedName name="A5_I421040" localSheetId="33">#REF!</definedName>
    <definedName name="A5_I421040">#REF!</definedName>
    <definedName name="A5_I421042" localSheetId="33">#REF!</definedName>
    <definedName name="A5_I421042">#REF!</definedName>
    <definedName name="A5_I421060" localSheetId="33">#REF!</definedName>
    <definedName name="A5_I421060">#REF!</definedName>
    <definedName name="A5_I421061" localSheetId="33">#REF!</definedName>
    <definedName name="A5_I421061">#REF!</definedName>
    <definedName name="A5_I421063" localSheetId="33">#REF!</definedName>
    <definedName name="A5_I421063">#REF!</definedName>
    <definedName name="A5_I421064" localSheetId="33">#REF!</definedName>
    <definedName name="A5_I421064">#REF!</definedName>
    <definedName name="A5_I421065" localSheetId="33">#REF!</definedName>
    <definedName name="A5_I421065">#REF!</definedName>
    <definedName name="A5_I421066" localSheetId="33">#REF!</definedName>
    <definedName name="A5_I421066">#REF!</definedName>
    <definedName name="A5_I421067" localSheetId="33">#REF!</definedName>
    <definedName name="A5_I421067">#REF!</definedName>
    <definedName name="A5_I421068" localSheetId="33">#REF!</definedName>
    <definedName name="A5_I421068">#REF!</definedName>
    <definedName name="A5_I421071" localSheetId="33">#REF!</definedName>
    <definedName name="A5_I421071">#REF!</definedName>
    <definedName name="A5_I424020" localSheetId="33">#REF!</definedName>
    <definedName name="A5_I424020">#REF!</definedName>
    <definedName name="A5_I424030" localSheetId="33">#REF!</definedName>
    <definedName name="A5_I424030">#REF!</definedName>
    <definedName name="A5_I430010" localSheetId="33">#REF!</definedName>
    <definedName name="A5_I430010">#REF!</definedName>
    <definedName name="A5_I432010" localSheetId="33">#REF!</definedName>
    <definedName name="A5_I432010">#REF!</definedName>
    <definedName name="A5_I434010" localSheetId="33">#REF!</definedName>
    <definedName name="A5_I434010">#REF!</definedName>
    <definedName name="A5_I434020" localSheetId="33">#REF!</definedName>
    <definedName name="A5_I434020">#REF!</definedName>
    <definedName name="A5_I443010" localSheetId="33">#REF!</definedName>
    <definedName name="A5_I443010">#REF!</definedName>
    <definedName name="A5_I443012" localSheetId="33">#REF!</definedName>
    <definedName name="A5_I443012">#REF!</definedName>
    <definedName name="A5_I443013" localSheetId="33">#REF!</definedName>
    <definedName name="A5_I443013">#REF!</definedName>
    <definedName name="A5_I443014" localSheetId="33">#REF!</definedName>
    <definedName name="A5_I443014">#REF!</definedName>
    <definedName name="A5_I443016" localSheetId="33">#REF!</definedName>
    <definedName name="A5_I443016">#REF!</definedName>
    <definedName name="A5_I443020" localSheetId="33">#REF!</definedName>
    <definedName name="A5_I443020">#REF!</definedName>
    <definedName name="A5_I443021" localSheetId="33">#REF!</definedName>
    <definedName name="A5_I443021">#REF!</definedName>
    <definedName name="A5_I443022" localSheetId="33">#REF!</definedName>
    <definedName name="A5_I443022">#REF!</definedName>
    <definedName name="A5_I443023" localSheetId="33">#REF!</definedName>
    <definedName name="A5_I443023">#REF!</definedName>
    <definedName name="A5_I443024" localSheetId="33">#REF!</definedName>
    <definedName name="A5_I443024">#REF!</definedName>
    <definedName name="A5_I443025" localSheetId="33">#REF!</definedName>
    <definedName name="A5_I443025">#REF!</definedName>
    <definedName name="A5_I443026" localSheetId="33">#REF!</definedName>
    <definedName name="A5_I443026">#REF!</definedName>
    <definedName name="A5_I443027" localSheetId="33">#REF!</definedName>
    <definedName name="A5_I443027">#REF!</definedName>
    <definedName name="A5_I443029" localSheetId="33">#REF!</definedName>
    <definedName name="A5_I443029">#REF!</definedName>
    <definedName name="A5_I443032" localSheetId="33">#REF!</definedName>
    <definedName name="A5_I443032">#REF!</definedName>
    <definedName name="A5_I443033" localSheetId="33">#REF!</definedName>
    <definedName name="A5_I443033">#REF!</definedName>
    <definedName name="A5_I443035" localSheetId="33">#REF!</definedName>
    <definedName name="A5_I443035">#REF!</definedName>
    <definedName name="A5_I443110" localSheetId="33">#REF!</definedName>
    <definedName name="A5_I443110">#REF!</definedName>
    <definedName name="A5_I443120" localSheetId="33">#REF!</definedName>
    <definedName name="A5_I443120">#REF!</definedName>
    <definedName name="A5_I443160" localSheetId="33">#REF!</definedName>
    <definedName name="A5_I443160">#REF!</definedName>
    <definedName name="A5_I443170" localSheetId="33">#REF!</definedName>
    <definedName name="A5_I443170">#REF!</definedName>
    <definedName name="A5_I443180" localSheetId="33">#REF!</definedName>
    <definedName name="A5_I443180">#REF!</definedName>
    <definedName name="A5_I443210" localSheetId="33">#REF!</definedName>
    <definedName name="A5_I443210">#REF!</definedName>
    <definedName name="A5_I443270" localSheetId="33">#REF!</definedName>
    <definedName name="A5_I443270">#REF!</definedName>
    <definedName name="A5_I443280" localSheetId="33">#REF!</definedName>
    <definedName name="A5_I443280">#REF!</definedName>
    <definedName name="A5_I443310" localSheetId="33">#REF!</definedName>
    <definedName name="A5_I443310">#REF!</definedName>
    <definedName name="A5_I444061" localSheetId="33">#REF!</definedName>
    <definedName name="A5_I444061">#REF!</definedName>
    <definedName name="A5_I444310" localSheetId="33">#REF!</definedName>
    <definedName name="A5_I444310">#REF!</definedName>
    <definedName name="A5_I445006" localSheetId="33">#REF!</definedName>
    <definedName name="A5_I445006">#REF!</definedName>
    <definedName name="A5_I445010" localSheetId="33">#REF!</definedName>
    <definedName name="A5_I445010">#REF!</definedName>
    <definedName name="A5_I445011" localSheetId="33">#REF!</definedName>
    <definedName name="A5_I445011">#REF!</definedName>
    <definedName name="A5_I445012" localSheetId="33">#REF!</definedName>
    <definedName name="A5_I445012">#REF!</definedName>
    <definedName name="A5_I445025" localSheetId="33">#REF!</definedName>
    <definedName name="A5_I445025">#REF!</definedName>
    <definedName name="A5_I480010" localSheetId="33">#REF!</definedName>
    <definedName name="A5_I480010">#REF!</definedName>
    <definedName name="A5_I481010" localSheetId="33">#REF!</definedName>
    <definedName name="A5_I481010">#REF!</definedName>
    <definedName name="A5_I482010" localSheetId="33">#REF!</definedName>
    <definedName name="A5_I482010">#REF!</definedName>
    <definedName name="A5_I482012" localSheetId="33">#REF!</definedName>
    <definedName name="A5_I482012">#REF!</definedName>
    <definedName name="A5_I483010" localSheetId="33">#REF!</definedName>
    <definedName name="A5_I483010">#REF!</definedName>
    <definedName name="A5_I483510" localSheetId="33">#REF!</definedName>
    <definedName name="A5_I483510">#REF!</definedName>
    <definedName name="A5_I484010" localSheetId="33">#REF!</definedName>
    <definedName name="A5_I484010">#REF!</definedName>
    <definedName name="A5_I484011" localSheetId="33">#REF!</definedName>
    <definedName name="A5_I484011">#REF!</definedName>
    <definedName name="A5_I484012" localSheetId="33">#REF!</definedName>
    <definedName name="A5_I484012">#REF!</definedName>
    <definedName name="A5_I485010" localSheetId="33">#REF!</definedName>
    <definedName name="A5_I485010">#REF!</definedName>
    <definedName name="A5_I487010" localSheetId="33">#REF!</definedName>
    <definedName name="A5_I487010">#REF!</definedName>
    <definedName name="A5_I488010" localSheetId="33">#REF!</definedName>
    <definedName name="A5_I488010">#REF!</definedName>
    <definedName name="A5_I489010" localSheetId="33">#REF!</definedName>
    <definedName name="A5_I489010">#REF!</definedName>
    <definedName name="A5_I490010" localSheetId="33">#REF!</definedName>
    <definedName name="A5_I490010">#REF!</definedName>
    <definedName name="A5_I491010" localSheetId="33">#REF!</definedName>
    <definedName name="A5_I491010">#REF!</definedName>
    <definedName name="A5_I491011" localSheetId="33">#REF!</definedName>
    <definedName name="A5_I491011">#REF!</definedName>
    <definedName name="A5_I491020" localSheetId="33">#REF!</definedName>
    <definedName name="A5_I491020">#REF!</definedName>
    <definedName name="A5_I491030" localSheetId="33">#REF!</definedName>
    <definedName name="A5_I491030">#REF!</definedName>
    <definedName name="A5_I491040" localSheetId="33">#REF!</definedName>
    <definedName name="A5_I491040">#REF!</definedName>
    <definedName name="A5_I500135" localSheetId="33">#REF!</definedName>
    <definedName name="A5_I500135">#REF!</definedName>
    <definedName name="A5_I500140" localSheetId="33">#REF!</definedName>
    <definedName name="A5_I500140">#REF!</definedName>
    <definedName name="A5_I500150" localSheetId="33">#REF!</definedName>
    <definedName name="A5_I500150">#REF!</definedName>
    <definedName name="A5_I500160" localSheetId="33">#REF!</definedName>
    <definedName name="A5_I500160">#REF!</definedName>
    <definedName name="A5_I500165" localSheetId="33">#REF!</definedName>
    <definedName name="A5_I500165">#REF!</definedName>
    <definedName name="A5_I500170" localSheetId="33">#REF!</definedName>
    <definedName name="A5_I500170">#REF!</definedName>
    <definedName name="A5_I500180" localSheetId="33">#REF!</definedName>
    <definedName name="A5_I500180">#REF!</definedName>
    <definedName name="A5_I501020" localSheetId="33">#REF!</definedName>
    <definedName name="A5_I501020">#REF!</definedName>
    <definedName name="A5_I504010" localSheetId="33">#REF!</definedName>
    <definedName name="A5_I504010">#REF!</definedName>
    <definedName name="A5_I504011" localSheetId="33">#REF!</definedName>
    <definedName name="A5_I504011">#REF!</definedName>
    <definedName name="A5_I504012" localSheetId="33">#REF!</definedName>
    <definedName name="A5_I504012">#REF!</definedName>
    <definedName name="A5_I504013" localSheetId="33">#REF!</definedName>
    <definedName name="A5_I504013">#REF!</definedName>
    <definedName name="A5_I504014" localSheetId="33">#REF!</definedName>
    <definedName name="A5_I504014">#REF!</definedName>
    <definedName name="A5_I504016" localSheetId="33">#REF!</definedName>
    <definedName name="A5_I504016">#REF!</definedName>
    <definedName name="A5_I504019" localSheetId="33">#REF!</definedName>
    <definedName name="A5_I504019">#REF!</definedName>
    <definedName name="A5_I504022" localSheetId="33">#REF!</definedName>
    <definedName name="A5_I504022">#REF!</definedName>
    <definedName name="A5_I504023" localSheetId="33">#REF!</definedName>
    <definedName name="A5_I504023">#REF!</definedName>
    <definedName name="A5_I504024" localSheetId="33">#REF!</definedName>
    <definedName name="A5_I504024">#REF!</definedName>
    <definedName name="A5_I504030" localSheetId="33">#REF!</definedName>
    <definedName name="A5_I504030">#REF!</definedName>
    <definedName name="A5_I504042" localSheetId="33">#REF!</definedName>
    <definedName name="A5_I504042">#REF!</definedName>
    <definedName name="A5_I504044" localSheetId="33">#REF!</definedName>
    <definedName name="A5_I504044">#REF!</definedName>
    <definedName name="A5_I504046" localSheetId="33">#REF!</definedName>
    <definedName name="A5_I504046">#REF!</definedName>
    <definedName name="A5_I504047" localSheetId="33">#REF!</definedName>
    <definedName name="A5_I504047">#REF!</definedName>
    <definedName name="A5_I504054" localSheetId="33">#REF!</definedName>
    <definedName name="A5_I504054">#REF!</definedName>
    <definedName name="A5_I504056" localSheetId="33">#REF!</definedName>
    <definedName name="A5_I504056">#REF!</definedName>
    <definedName name="A5_I505005" localSheetId="33">#REF!</definedName>
    <definedName name="A5_I505005">#REF!</definedName>
    <definedName name="A5_I505007" localSheetId="33">#REF!</definedName>
    <definedName name="A5_I505007">#REF!</definedName>
    <definedName name="A5_I505008" localSheetId="33">#REF!</definedName>
    <definedName name="A5_I505008">#REF!</definedName>
    <definedName name="A5_I505009" localSheetId="33">#REF!</definedName>
    <definedName name="A5_I505009">#REF!</definedName>
    <definedName name="A5_I505010" localSheetId="33">#REF!</definedName>
    <definedName name="A5_I505010">#REF!</definedName>
    <definedName name="A5_I505011" localSheetId="33">#REF!</definedName>
    <definedName name="A5_I505011">#REF!</definedName>
    <definedName name="A5_I505012" localSheetId="33">#REF!</definedName>
    <definedName name="A5_I505012">#REF!</definedName>
    <definedName name="A5_I505013" localSheetId="33">#REF!</definedName>
    <definedName name="A5_I505013">#REF!</definedName>
    <definedName name="A5_I505014" localSheetId="33">#REF!</definedName>
    <definedName name="A5_I505014">#REF!</definedName>
    <definedName name="A5_I505015" localSheetId="33">#REF!</definedName>
    <definedName name="A5_I505015">#REF!</definedName>
    <definedName name="A5_I505016" localSheetId="33">#REF!</definedName>
    <definedName name="A5_I505016">#REF!</definedName>
    <definedName name="A5_I505017" localSheetId="33">#REF!</definedName>
    <definedName name="A5_I505017">#REF!</definedName>
    <definedName name="A5_I505018" localSheetId="33">#REF!</definedName>
    <definedName name="A5_I505018">#REF!</definedName>
    <definedName name="A5_I505020" localSheetId="33">#REF!</definedName>
    <definedName name="A5_I505020">#REF!</definedName>
    <definedName name="A5_I505021" localSheetId="33">#REF!</definedName>
    <definedName name="A5_I505021">#REF!</definedName>
    <definedName name="A5_I505024" localSheetId="33">#REF!</definedName>
    <definedName name="A5_I505024">#REF!</definedName>
    <definedName name="A5_I505026" localSheetId="33">#REF!</definedName>
    <definedName name="A5_I505026">#REF!</definedName>
    <definedName name="A5_I505029" localSheetId="33">#REF!</definedName>
    <definedName name="A5_I505029">#REF!</definedName>
    <definedName name="A5_I505030" localSheetId="33">#REF!</definedName>
    <definedName name="A5_I505030">#REF!</definedName>
    <definedName name="A5_I505040" localSheetId="33">#REF!</definedName>
    <definedName name="A5_I505040">#REF!</definedName>
    <definedName name="A5_I505070" localSheetId="33">#REF!</definedName>
    <definedName name="A5_I505070">#REF!</definedName>
    <definedName name="A5_I505080" localSheetId="33">#REF!</definedName>
    <definedName name="A5_I505080">#REF!</definedName>
    <definedName name="A5_I505081" localSheetId="33">#REF!</definedName>
    <definedName name="A5_I505081">#REF!</definedName>
    <definedName name="A5_I505090" localSheetId="33">#REF!</definedName>
    <definedName name="A5_I505090">#REF!</definedName>
    <definedName name="A5_I505100" localSheetId="33">#REF!</definedName>
    <definedName name="A5_I505100">#REF!</definedName>
    <definedName name="A5_I505110" localSheetId="33">#REF!</definedName>
    <definedName name="A5_I505110">#REF!</definedName>
    <definedName name="A5_I505132" localSheetId="33">#REF!</definedName>
    <definedName name="A5_I505132">#REF!</definedName>
    <definedName name="A5_I505146" localSheetId="33">#REF!</definedName>
    <definedName name="A5_I505146">#REF!</definedName>
    <definedName name="A5_I505163" localSheetId="33">#REF!</definedName>
    <definedName name="A5_I505163">#REF!</definedName>
    <definedName name="A5_I505164" localSheetId="33">#REF!</definedName>
    <definedName name="A5_I505164">#REF!</definedName>
    <definedName name="A5_I505165" localSheetId="33">#REF!</definedName>
    <definedName name="A5_I505165">#REF!</definedName>
    <definedName name="A5_I505166" localSheetId="33">#REF!</definedName>
    <definedName name="A5_I505166">#REF!</definedName>
    <definedName name="A5_I505168" localSheetId="33">#REF!</definedName>
    <definedName name="A5_I505168">#REF!</definedName>
    <definedName name="A5_I505172" localSheetId="33">#REF!</definedName>
    <definedName name="A5_I505172">#REF!</definedName>
    <definedName name="A5_I505184" localSheetId="33">#REF!</definedName>
    <definedName name="A5_I505184">#REF!</definedName>
    <definedName name="A5_I505222" localSheetId="33">#REF!</definedName>
    <definedName name="A5_I505222">#REF!</definedName>
    <definedName name="A5_I505242" localSheetId="33">#REF!</definedName>
    <definedName name="A5_I505242">#REF!</definedName>
    <definedName name="A5_I505246" localSheetId="33">#REF!</definedName>
    <definedName name="A5_I505246">#REF!</definedName>
    <definedName name="A5_I505247" localSheetId="33">#REF!</definedName>
    <definedName name="A5_I505247">#REF!</definedName>
    <definedName name="A5_I506001" localSheetId="33">#REF!</definedName>
    <definedName name="A5_I506001">#REF!</definedName>
    <definedName name="A5_I506002" localSheetId="33">#REF!</definedName>
    <definedName name="A5_I506002">#REF!</definedName>
    <definedName name="A5_I506010" localSheetId="33">#REF!</definedName>
    <definedName name="A5_I506010">#REF!</definedName>
    <definedName name="A5_I506012" localSheetId="33">#REF!</definedName>
    <definedName name="A5_I506012">#REF!</definedName>
    <definedName name="A5_I506013" localSheetId="33">#REF!</definedName>
    <definedName name="A5_I506013">#REF!</definedName>
    <definedName name="A5_I507010" localSheetId="33">#REF!</definedName>
    <definedName name="A5_I507010">#REF!</definedName>
    <definedName name="A5_I507036" localSheetId="33">#REF!</definedName>
    <definedName name="A5_I507036">#REF!</definedName>
    <definedName name="A5_I507510" localSheetId="33">#REF!</definedName>
    <definedName name="A5_I507510">#REF!</definedName>
    <definedName name="A5_I507511" localSheetId="33">#REF!</definedName>
    <definedName name="A5_I507511">#REF!</definedName>
    <definedName name="A5_I507513" localSheetId="33">#REF!</definedName>
    <definedName name="A5_I507513">#REF!</definedName>
    <definedName name="A5_I507514" localSheetId="33">#REF!</definedName>
    <definedName name="A5_I507514">#REF!</definedName>
    <definedName name="A5_I507517" localSheetId="33">#REF!</definedName>
    <definedName name="A5_I507517">#REF!</definedName>
    <definedName name="A5_I507519" localSheetId="33">#REF!</definedName>
    <definedName name="A5_I507519">#REF!</definedName>
    <definedName name="A5_I508010" localSheetId="33">#REF!</definedName>
    <definedName name="A5_I508010">#REF!</definedName>
    <definedName name="A5_I508020" localSheetId="33">#REF!</definedName>
    <definedName name="A5_I508020">#REF!</definedName>
    <definedName name="A5_I508995" localSheetId="33">#REF!</definedName>
    <definedName name="A5_I508995">#REF!</definedName>
    <definedName name="A5_I508998" localSheetId="33">#REF!</definedName>
    <definedName name="A5_I508998">#REF!</definedName>
    <definedName name="A5_I508999" localSheetId="33">#REF!</definedName>
    <definedName name="A5_I508999">#REF!</definedName>
    <definedName name="A5_I509005" localSheetId="33">#REF!</definedName>
    <definedName name="A5_I509005">#REF!</definedName>
    <definedName name="A5_I509040" localSheetId="33">#REF!</definedName>
    <definedName name="A5_I509040">#REF!</definedName>
    <definedName name="A5_I509061" localSheetId="33">#REF!</definedName>
    <definedName name="A5_I509061">#REF!</definedName>
    <definedName name="A5_I510010" localSheetId="33">#REF!</definedName>
    <definedName name="A5_I510010">#REF!</definedName>
    <definedName name="A5_I510020" localSheetId="33">#REF!</definedName>
    <definedName name="A5_I510020">#REF!</definedName>
    <definedName name="A5_I511010" localSheetId="33">#REF!</definedName>
    <definedName name="A5_I511010">#REF!</definedName>
    <definedName name="A5_I513010" localSheetId="33">#REF!</definedName>
    <definedName name="A5_I513010">#REF!</definedName>
    <definedName name="A5_I513030" localSheetId="33">#REF!</definedName>
    <definedName name="A5_I513030">#REF!</definedName>
    <definedName name="A5_I513031" localSheetId="33">#REF!</definedName>
    <definedName name="A5_I513031">#REF!</definedName>
    <definedName name="A5_I515040" localSheetId="33">#REF!</definedName>
    <definedName name="A5_I515040">#REF!</definedName>
    <definedName name="A5_I515042" localSheetId="33">#REF!</definedName>
    <definedName name="A5_I515042">#REF!</definedName>
    <definedName name="A5_I515044" localSheetId="33">#REF!</definedName>
    <definedName name="A5_I515044">#REF!</definedName>
    <definedName name="A5_I515050" localSheetId="33">#REF!</definedName>
    <definedName name="A5_I515050">#REF!</definedName>
    <definedName name="A5_I515052" localSheetId="33">#REF!</definedName>
    <definedName name="A5_I515052">#REF!</definedName>
    <definedName name="A5_I515053" localSheetId="33">#REF!</definedName>
    <definedName name="A5_I515053">#REF!</definedName>
    <definedName name="A5_I515054" localSheetId="33">#REF!</definedName>
    <definedName name="A5_I515054">#REF!</definedName>
    <definedName name="A5_I515055" localSheetId="33">#REF!</definedName>
    <definedName name="A5_I515055">#REF!</definedName>
    <definedName name="A5_I515056" localSheetId="33">#REF!</definedName>
    <definedName name="A5_I515056">#REF!</definedName>
    <definedName name="A5_I515070" localSheetId="33">#REF!</definedName>
    <definedName name="A5_I515070">#REF!</definedName>
    <definedName name="A5_I515080" localSheetId="33">#REF!</definedName>
    <definedName name="A5_I515080">#REF!</definedName>
    <definedName name="A5_I517500" localSheetId="33">#REF!</definedName>
    <definedName name="A5_I517500">#REF!</definedName>
    <definedName name="A5_I517987" localSheetId="33">#REF!</definedName>
    <definedName name="A5_I517987">#REF!</definedName>
    <definedName name="A5_I517988" localSheetId="33">#REF!</definedName>
    <definedName name="A5_I517988">#REF!</definedName>
    <definedName name="A5_I517989" localSheetId="33">#REF!</definedName>
    <definedName name="A5_I517989">#REF!</definedName>
    <definedName name="A5_I517990" localSheetId="33">#REF!</definedName>
    <definedName name="A5_I517990">#REF!</definedName>
    <definedName name="A5_I517991" localSheetId="33">#REF!</definedName>
    <definedName name="A5_I517991">#REF!</definedName>
    <definedName name="A5_I517992" localSheetId="33">#REF!</definedName>
    <definedName name="A5_I517992">#REF!</definedName>
    <definedName name="A5_I517994" localSheetId="33">#REF!</definedName>
    <definedName name="A5_I517994">#REF!</definedName>
    <definedName name="A5_I517995" localSheetId="33">#REF!</definedName>
    <definedName name="A5_I517995">#REF!</definedName>
    <definedName name="A5_I517996" localSheetId="33">#REF!</definedName>
    <definedName name="A5_I517996">#REF!</definedName>
    <definedName name="A5_I517997" localSheetId="33">#REF!</definedName>
    <definedName name="A5_I517997">#REF!</definedName>
    <definedName name="A5_I517998" localSheetId="33">#REF!</definedName>
    <definedName name="A5_I517998">#REF!</definedName>
    <definedName name="A5_I517999" localSheetId="33">#REF!</definedName>
    <definedName name="A5_I517999">#REF!</definedName>
    <definedName name="A5_I518010" localSheetId="33">#REF!</definedName>
    <definedName name="A5_I518010">#REF!</definedName>
    <definedName name="A5_I518015" localSheetId="33">#REF!</definedName>
    <definedName name="A5_I518015">#REF!</definedName>
    <definedName name="A5_I518020" localSheetId="33">#REF!</definedName>
    <definedName name="A5_I518020">#REF!</definedName>
    <definedName name="A5_I518030" localSheetId="33">#REF!</definedName>
    <definedName name="A5_I518030">#REF!</definedName>
    <definedName name="A5_I518070" localSheetId="33">#REF!</definedName>
    <definedName name="A5_I518070">#REF!</definedName>
    <definedName name="A5_I518090" localSheetId="33">#REF!</definedName>
    <definedName name="A5_I518090">#REF!</definedName>
    <definedName name="A5_I518130" localSheetId="33">#REF!</definedName>
    <definedName name="A5_I518130">#REF!</definedName>
    <definedName name="A5_I518160" localSheetId="33">#REF!</definedName>
    <definedName name="A5_I518160">#REF!</definedName>
    <definedName name="A5_I518161" localSheetId="33">#REF!</definedName>
    <definedName name="A5_I518161">#REF!</definedName>
    <definedName name="A5_I518162" localSheetId="33">#REF!</definedName>
    <definedName name="A5_I518162">#REF!</definedName>
    <definedName name="A5_I518163" localSheetId="33">#REF!</definedName>
    <definedName name="A5_I518163">#REF!</definedName>
    <definedName name="A5_I518164" localSheetId="33">#REF!</definedName>
    <definedName name="A5_I518164">#REF!</definedName>
    <definedName name="A5_I518165" localSheetId="33">#REF!</definedName>
    <definedName name="A5_I518165">#REF!</definedName>
    <definedName name="A5_I521989" localSheetId="33">#REF!</definedName>
    <definedName name="A5_I521989">#REF!</definedName>
    <definedName name="A5_I521990" localSheetId="33">#REF!</definedName>
    <definedName name="A5_I521990">#REF!</definedName>
    <definedName name="A5_I521991" localSheetId="33">#REF!</definedName>
    <definedName name="A5_I521991">#REF!</definedName>
    <definedName name="A5_I521994" localSheetId="33">#REF!</definedName>
    <definedName name="A5_I521994">#REF!</definedName>
    <definedName name="A5_I521999" localSheetId="33">#REF!</definedName>
    <definedName name="A5_I521999">#REF!</definedName>
    <definedName name="A5_I522010" localSheetId="33">#REF!</definedName>
    <definedName name="A5_I522010">#REF!</definedName>
    <definedName name="A5_I522020" localSheetId="33">#REF!</definedName>
    <definedName name="A5_I522020">#REF!</definedName>
    <definedName name="A5_I522025" localSheetId="33">#REF!</definedName>
    <definedName name="A5_I522025">#REF!</definedName>
    <definedName name="A5_I522030" localSheetId="33">#REF!</definedName>
    <definedName name="A5_I522030">#REF!</definedName>
    <definedName name="A5_I522040" localSheetId="33">#REF!</definedName>
    <definedName name="A5_I522040">#REF!</definedName>
    <definedName name="A5_I522050" localSheetId="33">#REF!</definedName>
    <definedName name="A5_I522050">#REF!</definedName>
    <definedName name="A5_I522060" localSheetId="33">#REF!</definedName>
    <definedName name="A5_I522060">#REF!</definedName>
    <definedName name="A5_I522062" localSheetId="33">#REF!</definedName>
    <definedName name="A5_I522062">#REF!</definedName>
    <definedName name="A5_I522070" localSheetId="33">#REF!</definedName>
    <definedName name="A5_I522070">#REF!</definedName>
    <definedName name="A5_I522080" localSheetId="33">#REF!</definedName>
    <definedName name="A5_I522080">#REF!</definedName>
    <definedName name="A5_I522090" localSheetId="33">#REF!</definedName>
    <definedName name="A5_I522090">#REF!</definedName>
    <definedName name="A5_I522100" localSheetId="33">#REF!</definedName>
    <definedName name="A5_I522100">#REF!</definedName>
    <definedName name="A5_I522110" localSheetId="33">#REF!</definedName>
    <definedName name="A5_I522110">#REF!</definedName>
    <definedName name="A5_I522120" localSheetId="33">#REF!</definedName>
    <definedName name="A5_I522120">#REF!</definedName>
    <definedName name="A5_I522130" localSheetId="33">#REF!</definedName>
    <definedName name="A5_I522130">#REF!</definedName>
    <definedName name="A5_I522140" localSheetId="33">#REF!</definedName>
    <definedName name="A5_I522140">#REF!</definedName>
    <definedName name="A5_I522150" localSheetId="33">#REF!</definedName>
    <definedName name="A5_I522150">#REF!</definedName>
    <definedName name="A5_I523000" localSheetId="33">#REF!</definedName>
    <definedName name="A5_I523000">#REF!</definedName>
    <definedName name="A5_I530010" localSheetId="33">#REF!</definedName>
    <definedName name="A5_I530010">#REF!</definedName>
    <definedName name="A5_I530011" localSheetId="33">#REF!</definedName>
    <definedName name="A5_I530011">#REF!</definedName>
    <definedName name="A5_I530020" localSheetId="33">#REF!</definedName>
    <definedName name="A5_I530020">#REF!</definedName>
    <definedName name="A5_I530030" localSheetId="33">#REF!</definedName>
    <definedName name="A5_I530030">#REF!</definedName>
    <definedName name="A5_I530050" localSheetId="33">#REF!</definedName>
    <definedName name="A5_I530050">#REF!</definedName>
    <definedName name="A5_I530977" localSheetId="33">#REF!</definedName>
    <definedName name="A5_I530977">#REF!</definedName>
    <definedName name="A5_I530978" localSheetId="33">#REF!</definedName>
    <definedName name="A5_I530978">#REF!</definedName>
    <definedName name="A5_I530979" localSheetId="33">#REF!</definedName>
    <definedName name="A5_I530979">#REF!</definedName>
    <definedName name="A5_I530991" localSheetId="33">#REF!</definedName>
    <definedName name="A5_I530991">#REF!</definedName>
    <definedName name="A5_I530992" localSheetId="33">#REF!</definedName>
    <definedName name="A5_I530992">#REF!</definedName>
    <definedName name="A5_I530995" localSheetId="33">#REF!</definedName>
    <definedName name="A5_I530995">#REF!</definedName>
    <definedName name="A5_I530996" localSheetId="33">#REF!</definedName>
    <definedName name="A5_I530996">#REF!</definedName>
    <definedName name="A5_I530997" localSheetId="33">#REF!</definedName>
    <definedName name="A5_I530997">#REF!</definedName>
    <definedName name="A5_I530998" localSheetId="33">#REF!</definedName>
    <definedName name="A5_I530998">#REF!</definedName>
    <definedName name="A5_I530999" localSheetId="33">#REF!</definedName>
    <definedName name="A5_I530999">#REF!</definedName>
    <definedName name="A5_I531010" localSheetId="33">#REF!</definedName>
    <definedName name="A5_I531010">#REF!</definedName>
    <definedName name="A5_I531020" localSheetId="33">#REF!</definedName>
    <definedName name="A5_I531020">#REF!</definedName>
    <definedName name="A5_I531030" localSheetId="33">#REF!</definedName>
    <definedName name="A5_I531030">#REF!</definedName>
    <definedName name="A5_I531040" localSheetId="33">#REF!</definedName>
    <definedName name="A5_I531040">#REF!</definedName>
    <definedName name="A5_I532010" localSheetId="33">#REF!</definedName>
    <definedName name="A5_I532010">#REF!</definedName>
    <definedName name="A5_I532020" localSheetId="33">#REF!</definedName>
    <definedName name="A5_I532020">#REF!</definedName>
    <definedName name="A5_I532040" localSheetId="33">#REF!</definedName>
    <definedName name="A5_I532040">#REF!</definedName>
    <definedName name="A5_I532041" localSheetId="33">#REF!</definedName>
    <definedName name="A5_I532041">#REF!</definedName>
    <definedName name="A5_I532050" localSheetId="33">#REF!</definedName>
    <definedName name="A5_I532050">#REF!</definedName>
    <definedName name="A5_I532060" localSheetId="33">#REF!</definedName>
    <definedName name="A5_I532060">#REF!</definedName>
    <definedName name="A5_I532070" localSheetId="33">#REF!</definedName>
    <definedName name="A5_I532070">#REF!</definedName>
    <definedName name="A5_I532080" localSheetId="33">#REF!</definedName>
    <definedName name="A5_I532080">#REF!</definedName>
    <definedName name="A5_I532090" localSheetId="33">#REF!</definedName>
    <definedName name="A5_I532090">#REF!</definedName>
    <definedName name="A5_I532130" localSheetId="33">#REF!</definedName>
    <definedName name="A5_I532130">#REF!</definedName>
    <definedName name="A5_I533010" localSheetId="33">#REF!</definedName>
    <definedName name="A5_I533010">#REF!</definedName>
    <definedName name="A5_I533020" localSheetId="33">#REF!</definedName>
    <definedName name="A5_I533020">#REF!</definedName>
    <definedName name="A5_I533030" localSheetId="33">#REF!</definedName>
    <definedName name="A5_I533030">#REF!</definedName>
    <definedName name="A5_I534010" localSheetId="33">#REF!</definedName>
    <definedName name="A5_I534010">#REF!</definedName>
    <definedName name="A5_I535010" localSheetId="33">#REF!</definedName>
    <definedName name="A5_I535010">#REF!</definedName>
    <definedName name="A5_I535016" localSheetId="33">#REF!</definedName>
    <definedName name="A5_I535016">#REF!</definedName>
    <definedName name="A5_I535020" localSheetId="33">#REF!</definedName>
    <definedName name="A5_I535020">#REF!</definedName>
    <definedName name="A5_I540000" localSheetId="33">#REF!</definedName>
    <definedName name="A5_I540000">#REF!</definedName>
    <definedName name="A5_I540010" localSheetId="33">#REF!</definedName>
    <definedName name="A5_I540010">#REF!</definedName>
    <definedName name="A5_I540020" localSheetId="33">#REF!</definedName>
    <definedName name="A5_I540020">#REF!</definedName>
    <definedName name="A5_I540030" localSheetId="33">#REF!</definedName>
    <definedName name="A5_I540030">#REF!</definedName>
    <definedName name="A5_I540040" localSheetId="33">#REF!</definedName>
    <definedName name="A5_I540040">#REF!</definedName>
    <definedName name="A5_I540050" localSheetId="33">#REF!</definedName>
    <definedName name="A5_I540050">#REF!</definedName>
    <definedName name="A5_I540060" localSheetId="33">#REF!</definedName>
    <definedName name="A5_I540060">#REF!</definedName>
    <definedName name="A5_I540070" localSheetId="33">#REF!</definedName>
    <definedName name="A5_I540070">#REF!</definedName>
    <definedName name="A5_I540080" localSheetId="33">#REF!</definedName>
    <definedName name="A5_I540080">#REF!</definedName>
    <definedName name="A5_I540090" localSheetId="33">#REF!</definedName>
    <definedName name="A5_I540090">#REF!</definedName>
    <definedName name="A5_I541530" localSheetId="33">#REF!</definedName>
    <definedName name="A5_I541530">#REF!</definedName>
    <definedName name="A5_I543010" localSheetId="33">#REF!</definedName>
    <definedName name="A5_I543010">#REF!</definedName>
    <definedName name="A5_I543030" localSheetId="33">#REF!</definedName>
    <definedName name="A5_I543030">#REF!</definedName>
    <definedName name="A5_I543040" localSheetId="33">#REF!</definedName>
    <definedName name="A5_I543040">#REF!</definedName>
    <definedName name="A5_I543050" localSheetId="33">#REF!</definedName>
    <definedName name="A5_I543050">#REF!</definedName>
    <definedName name="A5_I543060" localSheetId="33">#REF!</definedName>
    <definedName name="A5_I543060">#REF!</definedName>
    <definedName name="A5_I543070" localSheetId="33">#REF!</definedName>
    <definedName name="A5_I543070">#REF!</definedName>
    <definedName name="A5_I543080" localSheetId="33">#REF!</definedName>
    <definedName name="A5_I543080">#REF!</definedName>
    <definedName name="A5_I543090" localSheetId="33">#REF!</definedName>
    <definedName name="A5_I543090">#REF!</definedName>
    <definedName name="A5_I543110" localSheetId="33">#REF!</definedName>
    <definedName name="A5_I543110">#REF!</definedName>
    <definedName name="A5_I543120" localSheetId="33">#REF!</definedName>
    <definedName name="A5_I543120">#REF!</definedName>
    <definedName name="A5_I543140" localSheetId="33">#REF!</definedName>
    <definedName name="A5_I543140">#REF!</definedName>
    <definedName name="A5_I543150" localSheetId="33">#REF!</definedName>
    <definedName name="A5_I543150">#REF!</definedName>
    <definedName name="A5_I543160" localSheetId="33">#REF!</definedName>
    <definedName name="A5_I543160">#REF!</definedName>
    <definedName name="A5_I545010" localSheetId="33">#REF!</definedName>
    <definedName name="A5_I545010">#REF!</definedName>
    <definedName name="A5_I545040" localSheetId="33">#REF!</definedName>
    <definedName name="A5_I545040">#REF!</definedName>
    <definedName name="A5_I545045" localSheetId="33">#REF!</definedName>
    <definedName name="A5_I545045">#REF!</definedName>
    <definedName name="A5_I545050" localSheetId="33">#REF!</definedName>
    <definedName name="A5_I545050">#REF!</definedName>
    <definedName name="A5_I545060" localSheetId="33">#REF!</definedName>
    <definedName name="A5_I545060">#REF!</definedName>
    <definedName name="A5_I545070" localSheetId="33">#REF!</definedName>
    <definedName name="A5_I545070">#REF!</definedName>
    <definedName name="A5_I545080" localSheetId="33">#REF!</definedName>
    <definedName name="A5_I545080">#REF!</definedName>
    <definedName name="A5_I545090" localSheetId="33">#REF!</definedName>
    <definedName name="A5_I545090">#REF!</definedName>
    <definedName name="A5_I545100" localSheetId="33">#REF!</definedName>
    <definedName name="A5_I545100">#REF!</definedName>
    <definedName name="A5_I545105" localSheetId="33">#REF!</definedName>
    <definedName name="A5_I545105">#REF!</definedName>
    <definedName name="A5_I545110" localSheetId="33">#REF!</definedName>
    <definedName name="A5_I545110">#REF!</definedName>
    <definedName name="A5_I545115" localSheetId="33">#REF!</definedName>
    <definedName name="A5_I545115">#REF!</definedName>
    <definedName name="A5_I545120" localSheetId="33">#REF!</definedName>
    <definedName name="A5_I545120">#REF!</definedName>
    <definedName name="A5_I545130" localSheetId="33">#REF!</definedName>
    <definedName name="A5_I545130">#REF!</definedName>
    <definedName name="A5_I545140" localSheetId="33">#REF!</definedName>
    <definedName name="A5_I545140">#REF!</definedName>
    <definedName name="A5_I545150" localSheetId="33">#REF!</definedName>
    <definedName name="A5_I545150">#REF!</definedName>
    <definedName name="A5_I545160" localSheetId="33">#REF!</definedName>
    <definedName name="A5_I545160">#REF!</definedName>
    <definedName name="A5_I545165" localSheetId="33">#REF!</definedName>
    <definedName name="A5_I545165">#REF!</definedName>
    <definedName name="A5_I545170" localSheetId="33">#REF!</definedName>
    <definedName name="A5_I545170">#REF!</definedName>
    <definedName name="A5_I545510" localSheetId="33">#REF!</definedName>
    <definedName name="A5_I545510">#REF!</definedName>
    <definedName name="A5_I545520" localSheetId="33">#REF!</definedName>
    <definedName name="A5_I545520">#REF!</definedName>
    <definedName name="A5_I545530" localSheetId="33">#REF!</definedName>
    <definedName name="A5_I545530">#REF!</definedName>
    <definedName name="A5_I546010" localSheetId="33">#REF!</definedName>
    <definedName name="A5_I546010">#REF!</definedName>
    <definedName name="A5_I546015" localSheetId="33">#REF!</definedName>
    <definedName name="A5_I546015">#REF!</definedName>
    <definedName name="A5_I550010" localSheetId="33">#REF!</definedName>
    <definedName name="A5_I550010">#REF!</definedName>
    <definedName name="A5_I550011" localSheetId="33">#REF!</definedName>
    <definedName name="A5_I550011">#REF!</definedName>
    <definedName name="A5_I550020" localSheetId="33">#REF!</definedName>
    <definedName name="A5_I550020">#REF!</definedName>
    <definedName name="A5_I550021" localSheetId="33">#REF!</definedName>
    <definedName name="A5_I550021">#REF!</definedName>
    <definedName name="A5_I550022" localSheetId="33">#REF!</definedName>
    <definedName name="A5_I550022">#REF!</definedName>
    <definedName name="A5_I550025" localSheetId="33">#REF!</definedName>
    <definedName name="A5_I550025">#REF!</definedName>
    <definedName name="A5_I550030" localSheetId="33">#REF!</definedName>
    <definedName name="A5_I550030">#REF!</definedName>
    <definedName name="A5_I550040" localSheetId="33">#REF!</definedName>
    <definedName name="A5_I550040">#REF!</definedName>
    <definedName name="A5_I550041" localSheetId="33">#REF!</definedName>
    <definedName name="A5_I550041">#REF!</definedName>
    <definedName name="A5_I550050" localSheetId="33">#REF!</definedName>
    <definedName name="A5_I550050">#REF!</definedName>
    <definedName name="A5_I550053" localSheetId="33">#REF!</definedName>
    <definedName name="A5_I550053">#REF!</definedName>
    <definedName name="A5_I550060" localSheetId="33">#REF!</definedName>
    <definedName name="A5_I550060">#REF!</definedName>
    <definedName name="A5_I550070" localSheetId="33">#REF!</definedName>
    <definedName name="A5_I550070">#REF!</definedName>
    <definedName name="A5_I550075" localSheetId="33">#REF!</definedName>
    <definedName name="A5_I550075">#REF!</definedName>
    <definedName name="A5_I550080" localSheetId="33">#REF!</definedName>
    <definedName name="A5_I550080">#REF!</definedName>
    <definedName name="A5_I550086" localSheetId="33">#REF!</definedName>
    <definedName name="A5_I550086">#REF!</definedName>
    <definedName name="A5_I550087" localSheetId="33">#REF!</definedName>
    <definedName name="A5_I550087">#REF!</definedName>
    <definedName name="A5_I550100" localSheetId="33">#REF!</definedName>
    <definedName name="A5_I550100">#REF!</definedName>
    <definedName name="A5_I550120" localSheetId="33">#REF!</definedName>
    <definedName name="A5_I550120">#REF!</definedName>
    <definedName name="A5_I550130" localSheetId="33">#REF!</definedName>
    <definedName name="A5_I550130">#REF!</definedName>
    <definedName name="A5_I550160" localSheetId="33">#REF!</definedName>
    <definedName name="A5_I550160">#REF!</definedName>
    <definedName name="A5_I550170" localSheetId="33">#REF!</definedName>
    <definedName name="A5_I550170">#REF!</definedName>
    <definedName name="A5_I559950" localSheetId="33">#REF!</definedName>
    <definedName name="A5_I559950">#REF!</definedName>
    <definedName name="A5_I559951" localSheetId="33">#REF!</definedName>
    <definedName name="A5_I559951">#REF!</definedName>
    <definedName name="A5_I559952" localSheetId="33">#REF!</definedName>
    <definedName name="A5_I559952">#REF!</definedName>
    <definedName name="A5_I559953" localSheetId="33">#REF!</definedName>
    <definedName name="A5_I559953">#REF!</definedName>
    <definedName name="A5_I559954" localSheetId="33">#REF!</definedName>
    <definedName name="A5_I559954">#REF!</definedName>
    <definedName name="A5_I559955" localSheetId="33">#REF!</definedName>
    <definedName name="A5_I559955">#REF!</definedName>
    <definedName name="A5_I559956" localSheetId="33">#REF!</definedName>
    <definedName name="A5_I559956">#REF!</definedName>
    <definedName name="A5_I559960" localSheetId="33">#REF!</definedName>
    <definedName name="A5_I559960">#REF!</definedName>
    <definedName name="A5_I559961" localSheetId="33">#REF!</definedName>
    <definedName name="A5_I559961">#REF!</definedName>
    <definedName name="A5_I559962" localSheetId="33">#REF!</definedName>
    <definedName name="A5_I559962">#REF!</definedName>
    <definedName name="A5_I559963" localSheetId="33">#REF!</definedName>
    <definedName name="A5_I559963">#REF!</definedName>
    <definedName name="A5_I559964" localSheetId="33">#REF!</definedName>
    <definedName name="A5_I559964">#REF!</definedName>
    <definedName name="A5_I559966" localSheetId="33">#REF!</definedName>
    <definedName name="A5_I559966">#REF!</definedName>
    <definedName name="A5_I559994" localSheetId="33">#REF!</definedName>
    <definedName name="A5_I559994">#REF!</definedName>
    <definedName name="A5_I559996" localSheetId="33">#REF!</definedName>
    <definedName name="A5_I559996">#REF!</definedName>
    <definedName name="A5_I559999" localSheetId="33">#REF!</definedName>
    <definedName name="A5_I559999">#REF!</definedName>
    <definedName name="A5_I560010" localSheetId="33">#REF!</definedName>
    <definedName name="A5_I560010">#REF!</definedName>
    <definedName name="A5_I560020" localSheetId="33">#REF!</definedName>
    <definedName name="A5_I560020">#REF!</definedName>
    <definedName name="A5_I560030" localSheetId="33">#REF!</definedName>
    <definedName name="A5_I560030">#REF!</definedName>
    <definedName name="A5_I560070" localSheetId="33">#REF!</definedName>
    <definedName name="A5_I560070">#REF!</definedName>
    <definedName name="A5_I560075" localSheetId="33">#REF!</definedName>
    <definedName name="A5_I560075">#REF!</definedName>
    <definedName name="A5_I560080" localSheetId="33">#REF!</definedName>
    <definedName name="A5_I560080">#REF!</definedName>
    <definedName name="A5_I560090" localSheetId="33">#REF!</definedName>
    <definedName name="A5_I560090">#REF!</definedName>
    <definedName name="A5_I560100" localSheetId="33">#REF!</definedName>
    <definedName name="A5_I560100">#REF!</definedName>
    <definedName name="A5_I560110" localSheetId="33">#REF!</definedName>
    <definedName name="A5_I560110">#REF!</definedName>
    <definedName name="A5_I560115" localSheetId="33">#REF!</definedName>
    <definedName name="A5_I560115">#REF!</definedName>
    <definedName name="A5_I560117" localSheetId="33">#REF!</definedName>
    <definedName name="A5_I560117">#REF!</definedName>
    <definedName name="A5_I560120" localSheetId="33">#REF!</definedName>
    <definedName name="A5_I560120">#REF!</definedName>
    <definedName name="A5_I562010" localSheetId="33">#REF!</definedName>
    <definedName name="A5_I562010">#REF!</definedName>
    <definedName name="A5_I562015" localSheetId="33">#REF!</definedName>
    <definedName name="A5_I562015">#REF!</definedName>
    <definedName name="A5_I562016" localSheetId="33">#REF!</definedName>
    <definedName name="A5_I562016">#REF!</definedName>
    <definedName name="A5_I562017" localSheetId="33">#REF!</definedName>
    <definedName name="A5_I562017">#REF!</definedName>
    <definedName name="A5_I562018" localSheetId="33">#REF!</definedName>
    <definedName name="A5_I562018">#REF!</definedName>
    <definedName name="A5_I562020" localSheetId="33">#REF!</definedName>
    <definedName name="A5_I562020">#REF!</definedName>
    <definedName name="A5_I562025" localSheetId="33">#REF!</definedName>
    <definedName name="A5_I562025">#REF!</definedName>
    <definedName name="A5_I562030" localSheetId="33">#REF!</definedName>
    <definedName name="A5_I562030">#REF!</definedName>
    <definedName name="A5_I562040" localSheetId="33">#REF!</definedName>
    <definedName name="A5_I562040">#REF!</definedName>
    <definedName name="A5_I562050" localSheetId="33">#REF!</definedName>
    <definedName name="A5_I562050">#REF!</definedName>
    <definedName name="A5_I562060" localSheetId="33">#REF!</definedName>
    <definedName name="A5_I562060">#REF!</definedName>
    <definedName name="A5_I562070" localSheetId="33">#REF!</definedName>
    <definedName name="A5_I562070">#REF!</definedName>
    <definedName name="A5_I562080" localSheetId="33">#REF!</definedName>
    <definedName name="A5_I562080">#REF!</definedName>
    <definedName name="A5_I562100" localSheetId="33">#REF!</definedName>
    <definedName name="A5_I562100">#REF!</definedName>
    <definedName name="A5_I562110" localSheetId="33">#REF!</definedName>
    <definedName name="A5_I562110">#REF!</definedName>
    <definedName name="A5_I562140" localSheetId="33">#REF!</definedName>
    <definedName name="A5_I562140">#REF!</definedName>
    <definedName name="A5_I562141" localSheetId="33">#REF!</definedName>
    <definedName name="A5_I562141">#REF!</definedName>
    <definedName name="A5_I562142" localSheetId="33">#REF!</definedName>
    <definedName name="A5_I562142">#REF!</definedName>
    <definedName name="A5_I562143" localSheetId="33">#REF!</definedName>
    <definedName name="A5_I562143">#REF!</definedName>
    <definedName name="A5_I562144" localSheetId="33">#REF!</definedName>
    <definedName name="A5_I562144">#REF!</definedName>
    <definedName name="A5_I562145" localSheetId="33">#REF!</definedName>
    <definedName name="A5_I562145">#REF!</definedName>
    <definedName name="A5_I562146" localSheetId="33">#REF!</definedName>
    <definedName name="A5_I562146">#REF!</definedName>
    <definedName name="A5_I562147" localSheetId="33">#REF!</definedName>
    <definedName name="A5_I562147">#REF!</definedName>
    <definedName name="A5_I562148" localSheetId="33">#REF!</definedName>
    <definedName name="A5_I562148">#REF!</definedName>
    <definedName name="A5_I562149" localSheetId="33">#REF!</definedName>
    <definedName name="A5_I562149">#REF!</definedName>
    <definedName name="A5_I562150" localSheetId="33">#REF!</definedName>
    <definedName name="A5_I562150">#REF!</definedName>
    <definedName name="A5_I562151" localSheetId="33">#REF!</definedName>
    <definedName name="A5_I562151">#REF!</definedName>
    <definedName name="A5_I562153" localSheetId="33">#REF!</definedName>
    <definedName name="A5_I562153">#REF!</definedName>
    <definedName name="A5_I562154" localSheetId="33">#REF!</definedName>
    <definedName name="A5_I562154">#REF!</definedName>
    <definedName name="A5_I562155" localSheetId="33">#REF!</definedName>
    <definedName name="A5_I562155">#REF!</definedName>
    <definedName name="A5_I562160" localSheetId="33">#REF!</definedName>
    <definedName name="A5_I562160">#REF!</definedName>
    <definedName name="A5_I562161" localSheetId="33">#REF!</definedName>
    <definedName name="A5_I562161">#REF!</definedName>
    <definedName name="A5_I562163" localSheetId="33">#REF!</definedName>
    <definedName name="A5_I562163">#REF!</definedName>
    <definedName name="A5_I562165" localSheetId="33">#REF!</definedName>
    <definedName name="A5_I562165">#REF!</definedName>
    <definedName name="A5_I562170" localSheetId="33">#REF!</definedName>
    <definedName name="A5_I562170">#REF!</definedName>
    <definedName name="A5_I562180" localSheetId="33">#REF!</definedName>
    <definedName name="A5_I562180">#REF!</definedName>
    <definedName name="A5_I562190" localSheetId="33">#REF!</definedName>
    <definedName name="A5_I562190">#REF!</definedName>
    <definedName name="A5_I562200" localSheetId="33">#REF!</definedName>
    <definedName name="A5_I562200">#REF!</definedName>
    <definedName name="A5_I562210" localSheetId="33">#REF!</definedName>
    <definedName name="A5_I562210">#REF!</definedName>
    <definedName name="A5_I562220" localSheetId="33">#REF!</definedName>
    <definedName name="A5_I562220">#REF!</definedName>
    <definedName name="A5_I562230" localSheetId="33">#REF!</definedName>
    <definedName name="A5_I562230">#REF!</definedName>
    <definedName name="A5_I562235" localSheetId="33">#REF!</definedName>
    <definedName name="A5_I562235">#REF!</definedName>
    <definedName name="A5_I562250" localSheetId="33">#REF!</definedName>
    <definedName name="A5_I562250">#REF!</definedName>
    <definedName name="A5_I565010" localSheetId="33">#REF!</definedName>
    <definedName name="A5_I565010">#REF!</definedName>
    <definedName name="A5_I565030" localSheetId="33">#REF!</definedName>
    <definedName name="A5_I565030">#REF!</definedName>
    <definedName name="A5_I565040" localSheetId="33">#REF!</definedName>
    <definedName name="A5_I565040">#REF!</definedName>
    <definedName name="A5_I566010" localSheetId="33">#REF!</definedName>
    <definedName name="A5_I566010">#REF!</definedName>
    <definedName name="A5_I566020" localSheetId="33">#REF!</definedName>
    <definedName name="A5_I566020">#REF!</definedName>
    <definedName name="A5_I566030" localSheetId="33">#REF!</definedName>
    <definedName name="A5_I566030">#REF!</definedName>
    <definedName name="A5_I566040" localSheetId="33">#REF!</definedName>
    <definedName name="A5_I566040">#REF!</definedName>
    <definedName name="A5_I567000" localSheetId="33">#REF!</definedName>
    <definedName name="A5_I567000">#REF!</definedName>
    <definedName name="A5_I569010" localSheetId="33">#REF!</definedName>
    <definedName name="A5_I569010">#REF!</definedName>
    <definedName name="A5_I569020" localSheetId="33">#REF!</definedName>
    <definedName name="A5_I569020">#REF!</definedName>
    <definedName name="A5_I570010" localSheetId="33">#REF!</definedName>
    <definedName name="A5_I570010">#REF!</definedName>
    <definedName name="A5_I571010" localSheetId="33">#REF!</definedName>
    <definedName name="A5_I571010">#REF!</definedName>
    <definedName name="A5_I571020" localSheetId="33">#REF!</definedName>
    <definedName name="A5_I571020">#REF!</definedName>
    <definedName name="A5_I571030" localSheetId="33">#REF!</definedName>
    <definedName name="A5_I571030">#REF!</definedName>
    <definedName name="A5_I571040" localSheetId="33">#REF!</definedName>
    <definedName name="A5_I571040">#REF!</definedName>
    <definedName name="A5_I571050" localSheetId="33">#REF!</definedName>
    <definedName name="A5_I571050">#REF!</definedName>
    <definedName name="A5_I572010" localSheetId="33">#REF!</definedName>
    <definedName name="A5_I572010">#REF!</definedName>
    <definedName name="A5_I572020" localSheetId="33">#REF!</definedName>
    <definedName name="A5_I572020">#REF!</definedName>
    <definedName name="A5_I572025" localSheetId="33">#REF!</definedName>
    <definedName name="A5_I572025">#REF!</definedName>
    <definedName name="A5_I572027" localSheetId="33">#REF!</definedName>
    <definedName name="A5_I572027">#REF!</definedName>
    <definedName name="A5_I572030" localSheetId="33">#REF!</definedName>
    <definedName name="A5_I572030">#REF!</definedName>
    <definedName name="A5_I572035" localSheetId="33">#REF!</definedName>
    <definedName name="A5_I572035">#REF!</definedName>
    <definedName name="A5_I572040" localSheetId="33">#REF!</definedName>
    <definedName name="A5_I572040">#REF!</definedName>
    <definedName name="A5_I572051" localSheetId="33">#REF!</definedName>
    <definedName name="A5_I572051">#REF!</definedName>
    <definedName name="A5_I572052" localSheetId="33">#REF!</definedName>
    <definedName name="A5_I572052">#REF!</definedName>
    <definedName name="A5_I60100UR" localSheetId="33">#REF!</definedName>
    <definedName name="A5_I60100UR">#REF!</definedName>
    <definedName name="A5_I6011070" localSheetId="33">#REF!</definedName>
    <definedName name="A5_I6011070">#REF!</definedName>
    <definedName name="A5_I6011074" localSheetId="33">#REF!</definedName>
    <definedName name="A5_I6011074">#REF!</definedName>
    <definedName name="A5_I6011090" localSheetId="33">#REF!</definedName>
    <definedName name="A5_I6011090">#REF!</definedName>
    <definedName name="A5_I6013090" localSheetId="33">#REF!</definedName>
    <definedName name="A5_I6013090">#REF!</definedName>
    <definedName name="A5_I6021080" localSheetId="33">#REF!</definedName>
    <definedName name="A5_I6021080">#REF!</definedName>
    <definedName name="A5_I6021090" localSheetId="33">#REF!</definedName>
    <definedName name="A5_I6021090">#REF!</definedName>
    <definedName name="A5_I6023090" localSheetId="33">#REF!</definedName>
    <definedName name="A5_I6023090">#REF!</definedName>
    <definedName name="A5_I6025010" localSheetId="33">#REF!</definedName>
    <definedName name="A5_I6025010">#REF!</definedName>
    <definedName name="A5_I6025050" localSheetId="33">#REF!</definedName>
    <definedName name="A5_I6025050">#REF!</definedName>
    <definedName name="A5_I6025051" localSheetId="33">#REF!</definedName>
    <definedName name="A5_I6025051">#REF!</definedName>
    <definedName name="A5_I6025065" localSheetId="33">#REF!</definedName>
    <definedName name="A5_I6025065">#REF!</definedName>
    <definedName name="A5_I6025091" localSheetId="33">#REF!</definedName>
    <definedName name="A5_I6025091">#REF!</definedName>
    <definedName name="A5_I6025092" localSheetId="33">#REF!</definedName>
    <definedName name="A5_I6025092">#REF!</definedName>
    <definedName name="A5_I6025093" localSheetId="33">#REF!</definedName>
    <definedName name="A5_I6025093">#REF!</definedName>
    <definedName name="A5_I6025095" localSheetId="33">#REF!</definedName>
    <definedName name="A5_I6025095">#REF!</definedName>
    <definedName name="A5_I6025150" localSheetId="33">#REF!</definedName>
    <definedName name="A5_I6025150">#REF!</definedName>
    <definedName name="A5_I6025304" localSheetId="33">#REF!</definedName>
    <definedName name="A5_I6025304">#REF!</definedName>
    <definedName name="A5_I6025306" localSheetId="33">#REF!</definedName>
    <definedName name="A5_I6025306">#REF!</definedName>
    <definedName name="A5_I6026090" localSheetId="33">#REF!</definedName>
    <definedName name="A5_I6026090">#REF!</definedName>
    <definedName name="A5_I6028080" localSheetId="33">#REF!</definedName>
    <definedName name="A5_I6028080">#REF!</definedName>
    <definedName name="A5_I6028090" localSheetId="33">#REF!</definedName>
    <definedName name="A5_I6028090">#REF!</definedName>
    <definedName name="A5_I6040050" localSheetId="33">#REF!</definedName>
    <definedName name="A5_I6040050">#REF!</definedName>
    <definedName name="A5_I6040051" localSheetId="33">#REF!</definedName>
    <definedName name="A5_I6040051">#REF!</definedName>
    <definedName name="A5_I6044090" localSheetId="33">#REF!</definedName>
    <definedName name="A5_I6044090">#REF!</definedName>
    <definedName name="A5_I6047090" localSheetId="33">#REF!</definedName>
    <definedName name="A5_I6047090">#REF!</definedName>
    <definedName name="A5_I6049090" localSheetId="33">#REF!</definedName>
    <definedName name="A5_I6049090">#REF!</definedName>
    <definedName name="A5_I604909D" localSheetId="33">#REF!</definedName>
    <definedName name="A5_I604909D">#REF!</definedName>
    <definedName name="A5_I604909Z" localSheetId="33">#REF!</definedName>
    <definedName name="A5_I604909Z">#REF!</definedName>
    <definedName name="A5_I6061090" localSheetId="33">#REF!</definedName>
    <definedName name="A5_I6061090">#REF!</definedName>
    <definedName name="A5_I6061090F" localSheetId="33">#REF!</definedName>
    <definedName name="A5_I6061090F">#REF!</definedName>
    <definedName name="A5_I606109D" localSheetId="33">#REF!</definedName>
    <definedName name="A5_I606109D">#REF!</definedName>
    <definedName name="A5_I6062090" localSheetId="33">#REF!</definedName>
    <definedName name="A5_I6062090">#REF!</definedName>
    <definedName name="A5_I6071010" localSheetId="33">#REF!</definedName>
    <definedName name="A5_I6071010">#REF!</definedName>
    <definedName name="A5_I607101D" localSheetId="33">#REF!</definedName>
    <definedName name="A5_I607101D">#REF!</definedName>
    <definedName name="A5_I607109D" localSheetId="33">#REF!</definedName>
    <definedName name="A5_I607109D">#REF!</definedName>
    <definedName name="A5_I6090000" localSheetId="33">#REF!</definedName>
    <definedName name="A5_I6090000">#REF!</definedName>
    <definedName name="A5_I6090089" localSheetId="33">#REF!</definedName>
    <definedName name="A5_I6090089">#REF!</definedName>
    <definedName name="A5_I6092086" localSheetId="33">#REF!</definedName>
    <definedName name="A5_I6092086">#REF!</definedName>
    <definedName name="A5_I6092087" localSheetId="33">#REF!</definedName>
    <definedName name="A5_I6092087">#REF!</definedName>
    <definedName name="A5_I6092090" localSheetId="33">#REF!</definedName>
    <definedName name="A5_I6092090">#REF!</definedName>
    <definedName name="A5_I6094090" localSheetId="33">#REF!</definedName>
    <definedName name="A5_I6094090">#REF!</definedName>
    <definedName name="A5_I6094091" localSheetId="33">#REF!</definedName>
    <definedName name="A5_I6094091">#REF!</definedName>
    <definedName name="A5_I60940DG" localSheetId="33">#REF!</definedName>
    <definedName name="A5_I60940DG">#REF!</definedName>
    <definedName name="A5_I60940DL" localSheetId="33">#REF!</definedName>
    <definedName name="A5_I60940DL">#REF!</definedName>
    <definedName name="A5_I6095010" localSheetId="33">#REF!</definedName>
    <definedName name="A5_I6095010">#REF!</definedName>
    <definedName name="A5_I6095090" localSheetId="33">#REF!</definedName>
    <definedName name="A5_I6095090">#REF!</definedName>
    <definedName name="A5_I6097010" localSheetId="33">#REF!</definedName>
    <definedName name="A5_I6097010">#REF!</definedName>
    <definedName name="A5_I6100005" localSheetId="33">#REF!</definedName>
    <definedName name="A5_I6100005">#REF!</definedName>
    <definedName name="A5_I6100030" localSheetId="33">#REF!</definedName>
    <definedName name="A5_I6100030">#REF!</definedName>
    <definedName name="A5_I6100035" localSheetId="33">#REF!</definedName>
    <definedName name="A5_I6100035">#REF!</definedName>
    <definedName name="A5_I6100054" localSheetId="33">#REF!</definedName>
    <definedName name="A5_I6100054">#REF!</definedName>
    <definedName name="A5_I6100055" localSheetId="33">#REF!</definedName>
    <definedName name="A5_I6100055">#REF!</definedName>
    <definedName name="A5_I6100060" localSheetId="33">#REF!</definedName>
    <definedName name="A5_I6100060">#REF!</definedName>
    <definedName name="A5_I6100061" localSheetId="33">#REF!</definedName>
    <definedName name="A5_I6100061">#REF!</definedName>
    <definedName name="A5_I6100062" localSheetId="33">#REF!</definedName>
    <definedName name="A5_I6100062">#REF!</definedName>
    <definedName name="A5_I6100063" localSheetId="33">#REF!</definedName>
    <definedName name="A5_I6100063">#REF!</definedName>
    <definedName name="A5_I6100064" localSheetId="33">#REF!</definedName>
    <definedName name="A5_I6100064">#REF!</definedName>
    <definedName name="A5_I6100071" localSheetId="33">#REF!</definedName>
    <definedName name="A5_I6100071">#REF!</definedName>
    <definedName name="A5_I6100078" localSheetId="33">#REF!</definedName>
    <definedName name="A5_I6100078">#REF!</definedName>
    <definedName name="A5_I6100079" localSheetId="33">#REF!</definedName>
    <definedName name="A5_I6100079">#REF!</definedName>
    <definedName name="A5_I6100089" localSheetId="33">#REF!</definedName>
    <definedName name="A5_I6100089">#REF!</definedName>
    <definedName name="A5_I6100090" localSheetId="33">#REF!</definedName>
    <definedName name="A5_I6100090">#REF!</definedName>
    <definedName name="A5_I6100100" localSheetId="33">#REF!</definedName>
    <definedName name="A5_I6100100">#REF!</definedName>
    <definedName name="A5_I6100140" localSheetId="33">#REF!</definedName>
    <definedName name="A5_I6100140">#REF!</definedName>
    <definedName name="A5_I610017E" localSheetId="33">#REF!</definedName>
    <definedName name="A5_I610017E">#REF!</definedName>
    <definedName name="A5_I610017Z" localSheetId="33">#REF!</definedName>
    <definedName name="A5_I610017Z">#REF!</definedName>
    <definedName name="A5_I6100200" localSheetId="33">#REF!</definedName>
    <definedName name="A5_I6100200">#REF!</definedName>
    <definedName name="A5_I610109D" localSheetId="33">#REF!</definedName>
    <definedName name="A5_I610109D">#REF!</definedName>
    <definedName name="A5_I610110D" localSheetId="33">#REF!</definedName>
    <definedName name="A5_I610110D">#REF!</definedName>
    <definedName name="A5_I6106090" localSheetId="33">#REF!</definedName>
    <definedName name="A5_I6106090">#REF!</definedName>
    <definedName name="A5_I6107055" localSheetId="33">#REF!</definedName>
    <definedName name="A5_I6107055">#REF!</definedName>
    <definedName name="A5_I6107084" localSheetId="33">#REF!</definedName>
    <definedName name="A5_I6107084">#REF!</definedName>
    <definedName name="A5_I6107099" localSheetId="33">#REF!</definedName>
    <definedName name="A5_I6107099">#REF!</definedName>
    <definedName name="A5_I6107106" localSheetId="33">#REF!</definedName>
    <definedName name="A5_I6107106">#REF!</definedName>
    <definedName name="A5_I6107108" localSheetId="33">#REF!</definedName>
    <definedName name="A5_I6107108">#REF!</definedName>
    <definedName name="A5_I6109210" localSheetId="33">#REF!</definedName>
    <definedName name="A5_I6109210">#REF!</definedName>
    <definedName name="A5_I6109300" localSheetId="33">#REF!</definedName>
    <definedName name="A5_I6109300">#REF!</definedName>
    <definedName name="A5_I6120090" localSheetId="33">#REF!</definedName>
    <definedName name="A5_I6120090">#REF!</definedName>
    <definedName name="A5_I6120094" localSheetId="33">#REF!</definedName>
    <definedName name="A5_I6120094">#REF!</definedName>
    <definedName name="A5_I6130070" localSheetId="33">#REF!</definedName>
    <definedName name="A5_I6130070">#REF!</definedName>
    <definedName name="A5_I6130080" localSheetId="33">#REF!</definedName>
    <definedName name="A5_I6130080">#REF!</definedName>
    <definedName name="A5_I6130085" localSheetId="33">#REF!</definedName>
    <definedName name="A5_I6130085">#REF!</definedName>
    <definedName name="A5_I6130090" localSheetId="33">#REF!</definedName>
    <definedName name="A5_I6130090">#REF!</definedName>
    <definedName name="A5_I6130096" localSheetId="33">#REF!</definedName>
    <definedName name="A5_I6130096">#REF!</definedName>
    <definedName name="A5_I6130097" localSheetId="33">#REF!</definedName>
    <definedName name="A5_I6130097">#REF!</definedName>
    <definedName name="A5_I6130098" localSheetId="33">#REF!</definedName>
    <definedName name="A5_I6130098">#REF!</definedName>
    <definedName name="A5_I6140010" localSheetId="33">#REF!</definedName>
    <definedName name="A5_I6140010">#REF!</definedName>
    <definedName name="A5_I6140030" localSheetId="33">#REF!</definedName>
    <definedName name="A5_I6140030">#REF!</definedName>
    <definedName name="A5_I6140090" localSheetId="33">#REF!</definedName>
    <definedName name="A5_I6140090">#REF!</definedName>
    <definedName name="A5_I6150090" localSheetId="33">#REF!</definedName>
    <definedName name="A5_I6150090">#REF!</definedName>
    <definedName name="A5_I6160080" localSheetId="33">#REF!</definedName>
    <definedName name="A5_I6160080">#REF!</definedName>
    <definedName name="A5_I6160090" localSheetId="33">#REF!</definedName>
    <definedName name="A5_I6160090">#REF!</definedName>
    <definedName name="A5_I6160091" localSheetId="33">#REF!</definedName>
    <definedName name="A5_I6160091">#REF!</definedName>
    <definedName name="A5_I6170090" localSheetId="33">#REF!</definedName>
    <definedName name="A5_I6170090">#REF!</definedName>
    <definedName name="A5_I6170093" localSheetId="33">#REF!</definedName>
    <definedName name="A5_I6170093">#REF!</definedName>
    <definedName name="A5_I6170094" localSheetId="33">#REF!</definedName>
    <definedName name="A5_I6170094">#REF!</definedName>
    <definedName name="A5_I6171090" localSheetId="33">#REF!</definedName>
    <definedName name="A5_I6171090">#REF!</definedName>
    <definedName name="A5_I6172090" localSheetId="33">#REF!</definedName>
    <definedName name="A5_I6172090">#REF!</definedName>
    <definedName name="A5_I6172093" localSheetId="33">#REF!</definedName>
    <definedName name="A5_I6172093">#REF!</definedName>
    <definedName name="A5_I6172094" localSheetId="33">#REF!</definedName>
    <definedName name="A5_I6172094">#REF!</definedName>
    <definedName name="A5_I6175010" localSheetId="33">#REF!</definedName>
    <definedName name="A5_I6175010">#REF!</definedName>
    <definedName name="A5_I6175020" localSheetId="33">#REF!</definedName>
    <definedName name="A5_I6175020">#REF!</definedName>
    <definedName name="A5_I6175035" localSheetId="33">#REF!</definedName>
    <definedName name="A5_I6175035">#REF!</definedName>
    <definedName name="A5_I6175040" localSheetId="33">#REF!</definedName>
    <definedName name="A5_I6175040">#REF!</definedName>
    <definedName name="A5_I6175070" localSheetId="33">#REF!</definedName>
    <definedName name="A5_I6175070">#REF!</definedName>
    <definedName name="A5_I6175075" localSheetId="33">#REF!</definedName>
    <definedName name="A5_I6175075">#REF!</definedName>
    <definedName name="A5_I6175080" localSheetId="33">#REF!</definedName>
    <definedName name="A5_I6175080">#REF!</definedName>
    <definedName name="A5_I6175090" localSheetId="33">#REF!</definedName>
    <definedName name="A5_I6175090">#REF!</definedName>
    <definedName name="A5_I6176090" localSheetId="33">#REF!</definedName>
    <definedName name="A5_I6176090">#REF!</definedName>
    <definedName name="A5_I6176100" localSheetId="33">#REF!</definedName>
    <definedName name="A5_I6176100">#REF!</definedName>
    <definedName name="A5_I6181090" localSheetId="33">#REF!</definedName>
    <definedName name="A5_I6181090">#REF!</definedName>
    <definedName name="A5_I6182090" localSheetId="33">#REF!</definedName>
    <definedName name="A5_I6182090">#REF!</definedName>
    <definedName name="A5_I6184090" localSheetId="33">#REF!</definedName>
    <definedName name="A5_I6184090">#REF!</definedName>
    <definedName name="A5_I6190090" localSheetId="33">#REF!</definedName>
    <definedName name="A5_I6190090">#REF!</definedName>
    <definedName name="A5_I6191090" localSheetId="33">#REF!</definedName>
    <definedName name="A5_I6191090">#REF!</definedName>
    <definedName name="A5_I6200090" localSheetId="33">#REF!</definedName>
    <definedName name="A5_I6200090">#REF!</definedName>
    <definedName name="A5_I6202010" localSheetId="33">#REF!</definedName>
    <definedName name="A5_I6202010">#REF!</definedName>
    <definedName name="A5_I6202020" localSheetId="33">#REF!</definedName>
    <definedName name="A5_I6202020">#REF!</definedName>
    <definedName name="A5_I6202030" localSheetId="33">#REF!</definedName>
    <definedName name="A5_I6202030">#REF!</definedName>
    <definedName name="A5_I6202040" localSheetId="33">#REF!</definedName>
    <definedName name="A5_I6202040">#REF!</definedName>
    <definedName name="A5_I6202050" localSheetId="33">#REF!</definedName>
    <definedName name="A5_I6202050">#REF!</definedName>
    <definedName name="A5_I6202060" localSheetId="33">#REF!</definedName>
    <definedName name="A5_I6202060">#REF!</definedName>
    <definedName name="A5_I6202085" localSheetId="33">#REF!</definedName>
    <definedName name="A5_I6202085">#REF!</definedName>
    <definedName name="A5_I6202090" localSheetId="33">#REF!</definedName>
    <definedName name="A5_I6202090">#REF!</definedName>
    <definedName name="A5_I6203090" localSheetId="33">#REF!</definedName>
    <definedName name="A5_I6203090">#REF!</definedName>
    <definedName name="A5_I6203095" localSheetId="33">#REF!</definedName>
    <definedName name="A5_I6203095">#REF!</definedName>
    <definedName name="A5_I6204010" localSheetId="33">#REF!</definedName>
    <definedName name="A5_I6204010">#REF!</definedName>
    <definedName name="A5_I6206090" localSheetId="33">#REF!</definedName>
    <definedName name="A5_I6206090">#REF!</definedName>
    <definedName name="A5_I6208010" localSheetId="33">#REF!</definedName>
    <definedName name="A5_I6208010">#REF!</definedName>
    <definedName name="A5_I6208015" localSheetId="33">#REF!</definedName>
    <definedName name="A5_I6208015">#REF!</definedName>
    <definedName name="A5_I6220090" localSheetId="33">#REF!</definedName>
    <definedName name="A5_I6220090">#REF!</definedName>
    <definedName name="A5_I6230090" localSheetId="33">#REF!</definedName>
    <definedName name="A5_I6230090">#REF!</definedName>
    <definedName name="A5_I6241010" localSheetId="33">#REF!</definedName>
    <definedName name="A5_I6241010">#REF!</definedName>
    <definedName name="A5_I6241020" localSheetId="33">#REF!</definedName>
    <definedName name="A5_I6241020">#REF!</definedName>
    <definedName name="A5_I6250090" localSheetId="33">#REF!</definedName>
    <definedName name="A5_I6250090">#REF!</definedName>
    <definedName name="A5_I6250095" localSheetId="33">#REF!</definedName>
    <definedName name="A5_I6250095">#REF!</definedName>
    <definedName name="A5_I6260002" localSheetId="33">#REF!</definedName>
    <definedName name="A5_I6260002">#REF!</definedName>
    <definedName name="A5_I6260004" localSheetId="33">#REF!</definedName>
    <definedName name="A5_I6260004">#REF!</definedName>
    <definedName name="A5_I6260005" localSheetId="33">#REF!</definedName>
    <definedName name="A5_I6260005">#REF!</definedName>
    <definedName name="A5_I6260007" localSheetId="33">#REF!</definedName>
    <definedName name="A5_I6260007">#REF!</definedName>
    <definedName name="A5_I6260010" localSheetId="33">#REF!</definedName>
    <definedName name="A5_I6260010">#REF!</definedName>
    <definedName name="A5_I6260012" localSheetId="33">#REF!</definedName>
    <definedName name="A5_I6260012">#REF!</definedName>
    <definedName name="A5_I6260016" localSheetId="33">#REF!</definedName>
    <definedName name="A5_I6260016">#REF!</definedName>
    <definedName name="A5_I6260018" localSheetId="33">#REF!</definedName>
    <definedName name="A5_I6260018">#REF!</definedName>
    <definedName name="A5_I6260020" localSheetId="33">#REF!</definedName>
    <definedName name="A5_I6260020">#REF!</definedName>
    <definedName name="A5_I6260021" localSheetId="33">#REF!</definedName>
    <definedName name="A5_I6260021">#REF!</definedName>
    <definedName name="A5_I6260026" localSheetId="33">#REF!</definedName>
    <definedName name="A5_I6260026">#REF!</definedName>
    <definedName name="A5_I6260030" localSheetId="33">#REF!</definedName>
    <definedName name="A5_I6260030">#REF!</definedName>
    <definedName name="A5_I6260031" localSheetId="33">#REF!</definedName>
    <definedName name="A5_I6260031">#REF!</definedName>
    <definedName name="A5_I6260032" localSheetId="33">#REF!</definedName>
    <definedName name="A5_I6260032">#REF!</definedName>
    <definedName name="A5_I6260033" localSheetId="33">#REF!</definedName>
    <definedName name="A5_I6260033">#REF!</definedName>
    <definedName name="A5_I6260034" localSheetId="33">#REF!</definedName>
    <definedName name="A5_I6260034">#REF!</definedName>
    <definedName name="A5_I6260035" localSheetId="33">#REF!</definedName>
    <definedName name="A5_I6260035">#REF!</definedName>
    <definedName name="A5_I6260036" localSheetId="33">#REF!</definedName>
    <definedName name="A5_I6260036">#REF!</definedName>
    <definedName name="A5_I6260038" localSheetId="33">#REF!</definedName>
    <definedName name="A5_I6260038">#REF!</definedName>
    <definedName name="A5_I6260040" localSheetId="33">#REF!</definedName>
    <definedName name="A5_I6260040">#REF!</definedName>
    <definedName name="A5_I6260041" localSheetId="33">#REF!</definedName>
    <definedName name="A5_I6260041">#REF!</definedName>
    <definedName name="A5_I6260045" localSheetId="33">#REF!</definedName>
    <definedName name="A5_I6260045">#REF!</definedName>
    <definedName name="A5_I6260050" localSheetId="33">#REF!</definedName>
    <definedName name="A5_I6260050">#REF!</definedName>
    <definedName name="A5_I6260052" localSheetId="33">#REF!</definedName>
    <definedName name="A5_I6260052">#REF!</definedName>
    <definedName name="A5_I6260054" localSheetId="33">#REF!</definedName>
    <definedName name="A5_I6260054">#REF!</definedName>
    <definedName name="A5_I6260056" localSheetId="33">#REF!</definedName>
    <definedName name="A5_I6260056">#REF!</definedName>
    <definedName name="A5_I6260058" localSheetId="33">#REF!</definedName>
    <definedName name="A5_I6260058">#REF!</definedName>
    <definedName name="A5_I6260064" localSheetId="33">#REF!</definedName>
    <definedName name="A5_I6260064">#REF!</definedName>
    <definedName name="A5_I6260068" localSheetId="33">#REF!</definedName>
    <definedName name="A5_I6260068">#REF!</definedName>
    <definedName name="A5_I6260092" localSheetId="33">#REF!</definedName>
    <definedName name="A5_I6260092">#REF!</definedName>
    <definedName name="A5_I6260094" localSheetId="33">#REF!</definedName>
    <definedName name="A5_I6260094">#REF!</definedName>
    <definedName name="A5_I6260096" localSheetId="33">#REF!</definedName>
    <definedName name="A5_I6260096">#REF!</definedName>
    <definedName name="A5_I6260097" localSheetId="33">#REF!</definedName>
    <definedName name="A5_I6260097">#REF!</definedName>
    <definedName name="A5_I6260200" localSheetId="33">#REF!</definedName>
    <definedName name="A5_I6260200">#REF!</definedName>
    <definedName name="A5_I6260205" localSheetId="33">#REF!</definedName>
    <definedName name="A5_I6260205">#REF!</definedName>
    <definedName name="A5_I6260210" localSheetId="33">#REF!</definedName>
    <definedName name="A5_I6260210">#REF!</definedName>
    <definedName name="A5_I6260220" localSheetId="33">#REF!</definedName>
    <definedName name="A5_I6260220">#REF!</definedName>
    <definedName name="A5_I6260221" localSheetId="33">#REF!</definedName>
    <definedName name="A5_I6260221">#REF!</definedName>
    <definedName name="A5_I6260225" localSheetId="33">#REF!</definedName>
    <definedName name="A5_I6260225">#REF!</definedName>
    <definedName name="A5_I6260230" localSheetId="33">#REF!</definedName>
    <definedName name="A5_I6260230">#REF!</definedName>
    <definedName name="A5_I6260300" localSheetId="33">#REF!</definedName>
    <definedName name="A5_I6260300">#REF!</definedName>
    <definedName name="A5_I6260301" localSheetId="33">#REF!</definedName>
    <definedName name="A5_I6260301">#REF!</definedName>
    <definedName name="A5_I6260302" localSheetId="33">#REF!</definedName>
    <definedName name="A5_I6260302">#REF!</definedName>
    <definedName name="A5_I6260303" localSheetId="33">#REF!</definedName>
    <definedName name="A5_I6260303">#REF!</definedName>
    <definedName name="A5_I6260410" localSheetId="33">#REF!</definedName>
    <definedName name="A5_I6260410">#REF!</definedName>
    <definedName name="A5_I6260435" localSheetId="33">#REF!</definedName>
    <definedName name="A5_I6260435">#REF!</definedName>
    <definedName name="A5_I6260455" localSheetId="33">#REF!</definedName>
    <definedName name="A5_I6260455">#REF!</definedName>
    <definedName name="A5_I6260465" localSheetId="33">#REF!</definedName>
    <definedName name="A5_I6260465">#REF!</definedName>
    <definedName name="A5_I6260515" localSheetId="33">#REF!</definedName>
    <definedName name="A5_I6260515">#REF!</definedName>
    <definedName name="A5_I6260992" localSheetId="33">#REF!</definedName>
    <definedName name="A5_I6260992">#REF!</definedName>
    <definedName name="A5_I6260993" localSheetId="33">#REF!</definedName>
    <definedName name="A5_I6260993">#REF!</definedName>
    <definedName name="A5_I6260999" localSheetId="33">#REF!</definedName>
    <definedName name="A5_I6260999">#REF!</definedName>
    <definedName name="A5_I626409D" localSheetId="33">#REF!</definedName>
    <definedName name="A5_I626409D">#REF!</definedName>
    <definedName name="A5_I6266020" localSheetId="33">#REF!</definedName>
    <definedName name="A5_I6266020">#REF!</definedName>
    <definedName name="A5_I6268050" localSheetId="33">#REF!</definedName>
    <definedName name="A5_I6268050">#REF!</definedName>
    <definedName name="A5_I6268051" localSheetId="33">#REF!</definedName>
    <definedName name="A5_I6268051">#REF!</definedName>
    <definedName name="A5_I6268090" localSheetId="33">#REF!</definedName>
    <definedName name="A5_I6268090">#REF!</definedName>
    <definedName name="A5_I6268100" localSheetId="33">#REF!</definedName>
    <definedName name="A5_I6268100">#REF!</definedName>
    <definedName name="A5_I6268120" localSheetId="33">#REF!</definedName>
    <definedName name="A5_I6268120">#REF!</definedName>
    <definedName name="A5_I6268130" localSheetId="33">#REF!</definedName>
    <definedName name="A5_I6268130">#REF!</definedName>
    <definedName name="A5_I6268150" localSheetId="33">#REF!</definedName>
    <definedName name="A5_I6268150">#REF!</definedName>
    <definedName name="A5_I626F107" localSheetId="33">#REF!</definedName>
    <definedName name="A5_I626F107">#REF!</definedName>
    <definedName name="A5_I700010" localSheetId="33">#REF!</definedName>
    <definedName name="A5_I700010">#REF!</definedName>
    <definedName name="A5_I702010" localSheetId="33">#REF!</definedName>
    <definedName name="A5_I702010">#REF!</definedName>
    <definedName name="A5_I702050" localSheetId="33">#REF!</definedName>
    <definedName name="A5_I702050">#REF!</definedName>
    <definedName name="A5_I702070" localSheetId="33">#REF!</definedName>
    <definedName name="A5_I702070">#REF!</definedName>
    <definedName name="A5_I704010" localSheetId="33">#REF!</definedName>
    <definedName name="A5_I704010">#REF!</definedName>
    <definedName name="A5_I704020" localSheetId="33">#REF!</definedName>
    <definedName name="A5_I704020">#REF!</definedName>
    <definedName name="A5_I704030" localSheetId="33">#REF!</definedName>
    <definedName name="A5_I704030">#REF!</definedName>
    <definedName name="A5_I704031" localSheetId="33">#REF!</definedName>
    <definedName name="A5_I704031">#REF!</definedName>
    <definedName name="A5_I704034" localSheetId="33">#REF!</definedName>
    <definedName name="A5_I704034">#REF!</definedName>
    <definedName name="A5_I704040" localSheetId="33">#REF!</definedName>
    <definedName name="A5_I704040">#REF!</definedName>
    <definedName name="A5_I704090" localSheetId="33">#REF!</definedName>
    <definedName name="A5_I704090">#REF!</definedName>
    <definedName name="A5_I708010" localSheetId="33">#REF!</definedName>
    <definedName name="A5_I708010">#REF!</definedName>
    <definedName name="A5_I708020" localSheetId="33">#REF!</definedName>
    <definedName name="A5_I708020">#REF!</definedName>
    <definedName name="A5_I708030" localSheetId="33">#REF!</definedName>
    <definedName name="A5_I708030">#REF!</definedName>
    <definedName name="A5_I708050" localSheetId="33">#REF!</definedName>
    <definedName name="A5_I708050">#REF!</definedName>
    <definedName name="A5_I708060" localSheetId="33">#REF!</definedName>
    <definedName name="A5_I708060">#REF!</definedName>
    <definedName name="A5_I708062" localSheetId="33">#REF!</definedName>
    <definedName name="A5_I708062">#REF!</definedName>
    <definedName name="A5_I708070" localSheetId="33">#REF!</definedName>
    <definedName name="A5_I708070">#REF!</definedName>
    <definedName name="A5_I708080" localSheetId="33">#REF!</definedName>
    <definedName name="A5_I708080">#REF!</definedName>
    <definedName name="A5_I708085" localSheetId="33">#REF!</definedName>
    <definedName name="A5_I708085">#REF!</definedName>
    <definedName name="A5_I708115" localSheetId="33">#REF!</definedName>
    <definedName name="A5_I708115">#REF!</definedName>
    <definedName name="A5_I708120" localSheetId="33">#REF!</definedName>
    <definedName name="A5_I708120">#REF!</definedName>
    <definedName name="A5_I708130" localSheetId="33">#REF!</definedName>
    <definedName name="A5_I708130">#REF!</definedName>
    <definedName name="A5_I708140" localSheetId="33">#REF!</definedName>
    <definedName name="A5_I708140">#REF!</definedName>
    <definedName name="A5_I708160" localSheetId="33">#REF!</definedName>
    <definedName name="A5_I708160">#REF!</definedName>
    <definedName name="A5_I708165" localSheetId="33">#REF!</definedName>
    <definedName name="A5_I708165">#REF!</definedName>
    <definedName name="A5_I708230" localSheetId="33">#REF!</definedName>
    <definedName name="A5_I708230">#REF!</definedName>
    <definedName name="A5_I708240" localSheetId="33">#REF!</definedName>
    <definedName name="A5_I708240">#REF!</definedName>
    <definedName name="A5_I708280" localSheetId="33">#REF!</definedName>
    <definedName name="A5_I708280">#REF!</definedName>
    <definedName name="A5_I711998" localSheetId="33">#REF!</definedName>
    <definedName name="A5_I711998">#REF!</definedName>
    <definedName name="A5_I711999" localSheetId="33">#REF!</definedName>
    <definedName name="A5_I711999">#REF!</definedName>
    <definedName name="A5_I712015" localSheetId="33">#REF!</definedName>
    <definedName name="A5_I712015">#REF!</definedName>
    <definedName name="A5_I712020" localSheetId="33">#REF!</definedName>
    <definedName name="A5_I712020">#REF!</definedName>
    <definedName name="A5_I712031" localSheetId="33">#REF!</definedName>
    <definedName name="A5_I712031">#REF!</definedName>
    <definedName name="A5_I712040" localSheetId="33">#REF!</definedName>
    <definedName name="A5_I712040">#REF!</definedName>
    <definedName name="A5_I717010" localSheetId="33">#REF!</definedName>
    <definedName name="A5_I717010">#REF!</definedName>
    <definedName name="A5_I717020" localSheetId="33">#REF!</definedName>
    <definedName name="A5_I717020">#REF!</definedName>
    <definedName name="A5_I717025" localSheetId="33">#REF!</definedName>
    <definedName name="A5_I717025">#REF!</definedName>
    <definedName name="A5_I717510" localSheetId="33">#REF!</definedName>
    <definedName name="A5_I717510">#REF!</definedName>
    <definedName name="A5_I717520" localSheetId="33">#REF!</definedName>
    <definedName name="A5_I717520">#REF!</definedName>
    <definedName name="A5_I717545" localSheetId="33">#REF!</definedName>
    <definedName name="A5_I717545">#REF!</definedName>
    <definedName name="A5_I717550" localSheetId="33">#REF!</definedName>
    <definedName name="A5_I717550">#REF!</definedName>
    <definedName name="A5_I720020" localSheetId="33">#REF!</definedName>
    <definedName name="A5_I720020">#REF!</definedName>
    <definedName name="A5_I720040" localSheetId="33">#REF!</definedName>
    <definedName name="A5_I720040">#REF!</definedName>
    <definedName name="A5_I722010" localSheetId="33">#REF!</definedName>
    <definedName name="A5_I722010">#REF!</definedName>
    <definedName name="A5_I722020" localSheetId="33">#REF!</definedName>
    <definedName name="A5_I722020">#REF!</definedName>
    <definedName name="A5_I722080" localSheetId="33">#REF!</definedName>
    <definedName name="A5_I722080">#REF!</definedName>
    <definedName name="A5_I722110" localSheetId="33">#REF!</definedName>
    <definedName name="A5_I722110">#REF!</definedName>
    <definedName name="A5_I722120" localSheetId="33">#REF!</definedName>
    <definedName name="A5_I722120">#REF!</definedName>
    <definedName name="A5_I722130" localSheetId="33">#REF!</definedName>
    <definedName name="A5_I722130">#REF!</definedName>
    <definedName name="A5_I722131" localSheetId="33">#REF!</definedName>
    <definedName name="A5_I722131">#REF!</definedName>
    <definedName name="A5_I722135" localSheetId="33">#REF!</definedName>
    <definedName name="A5_I722135">#REF!</definedName>
    <definedName name="A5_I722140" localSheetId="33">#REF!</definedName>
    <definedName name="A5_I722140">#REF!</definedName>
    <definedName name="A5_I722150" localSheetId="33">#REF!</definedName>
    <definedName name="A5_I722150">#REF!</definedName>
    <definedName name="A5_I722160" localSheetId="33">#REF!</definedName>
    <definedName name="A5_I722160">#REF!</definedName>
    <definedName name="A5_I722170" localSheetId="33">#REF!</definedName>
    <definedName name="A5_I722170">#REF!</definedName>
    <definedName name="A5_I722181" localSheetId="33">#REF!</definedName>
    <definedName name="A5_I722181">#REF!</definedName>
    <definedName name="A5_I722190" localSheetId="33">#REF!</definedName>
    <definedName name="A5_I722190">#REF!</definedName>
    <definedName name="A5_I722200" localSheetId="33">#REF!</definedName>
    <definedName name="A5_I722200">#REF!</definedName>
    <definedName name="A5_I722205" localSheetId="33">#REF!</definedName>
    <definedName name="A5_I722205">#REF!</definedName>
    <definedName name="A5_K1000090" localSheetId="33">#REF!</definedName>
    <definedName name="A5_K1000090">#REF!</definedName>
    <definedName name="A5_K1000091" localSheetId="33">#REF!</definedName>
    <definedName name="A5_K1000091">#REF!</definedName>
    <definedName name="A5_K100030" localSheetId="33">#REF!</definedName>
    <definedName name="A5_K100030">#REF!</definedName>
    <definedName name="A5_K100040" localSheetId="33">#REF!</definedName>
    <definedName name="A5_K100040">#REF!</definedName>
    <definedName name="A5_K100510" localSheetId="33">#REF!</definedName>
    <definedName name="A5_K100510">#REF!</definedName>
    <definedName name="A5_K100520" localSheetId="33">#REF!</definedName>
    <definedName name="A5_K100520">#REF!</definedName>
    <definedName name="A5_K100540" localSheetId="33">#REF!</definedName>
    <definedName name="A5_K100540">#REF!</definedName>
    <definedName name="A5_K101990" localSheetId="33">#REF!</definedName>
    <definedName name="A5_K101990">#REF!</definedName>
    <definedName name="A5_K102000" localSheetId="33">#REF!</definedName>
    <definedName name="A5_K102000">#REF!</definedName>
    <definedName name="A5_K102010" localSheetId="33">#REF!</definedName>
    <definedName name="A5_K102010">#REF!</definedName>
    <definedName name="A5_K102011" localSheetId="33">#REF!</definedName>
    <definedName name="A5_K102011">#REF!</definedName>
    <definedName name="A5_K102017" localSheetId="33">#REF!</definedName>
    <definedName name="A5_K102017">#REF!</definedName>
    <definedName name="A5_K102018" localSheetId="33">#REF!</definedName>
    <definedName name="A5_K102018">#REF!</definedName>
    <definedName name="A5_K102021" localSheetId="33">#REF!</definedName>
    <definedName name="A5_K102021">#REF!</definedName>
    <definedName name="A5_K102050" localSheetId="33">#REF!</definedName>
    <definedName name="A5_K102050">#REF!</definedName>
    <definedName name="A5_K102116" localSheetId="33">#REF!</definedName>
    <definedName name="A5_K102116">#REF!</definedName>
    <definedName name="A5_K102371" localSheetId="33">#REF!</definedName>
    <definedName name="A5_K102371">#REF!</definedName>
    <definedName name="A5_K102372" localSheetId="33">#REF!</definedName>
    <definedName name="A5_K102372">#REF!</definedName>
    <definedName name="A5_K102376" localSheetId="33">#REF!</definedName>
    <definedName name="A5_K102376">#REF!</definedName>
    <definedName name="A5_K102377" localSheetId="33">#REF!</definedName>
    <definedName name="A5_K102377">#REF!</definedName>
    <definedName name="A5_K102379" localSheetId="33">#REF!</definedName>
    <definedName name="A5_K102379">#REF!</definedName>
    <definedName name="A5_K102380" localSheetId="33">#REF!</definedName>
    <definedName name="A5_K102380">#REF!</definedName>
    <definedName name="A5_K102534" localSheetId="33">#REF!</definedName>
    <definedName name="A5_K102534">#REF!</definedName>
    <definedName name="A5_K102536" localSheetId="33">#REF!</definedName>
    <definedName name="A5_K102536">#REF!</definedName>
    <definedName name="A5_K102651" localSheetId="33">#REF!</definedName>
    <definedName name="A5_K102651">#REF!</definedName>
    <definedName name="A5_K102710" localSheetId="33">#REF!</definedName>
    <definedName name="A5_K102710">#REF!</definedName>
    <definedName name="A5_K102813" localSheetId="33">#REF!</definedName>
    <definedName name="A5_K102813">#REF!</definedName>
    <definedName name="A5_K102961" localSheetId="33">#REF!</definedName>
    <definedName name="A5_K102961">#REF!</definedName>
    <definedName name="A5_K111999" localSheetId="33">#REF!</definedName>
    <definedName name="A5_K111999">#REF!</definedName>
    <definedName name="A5_K114010" localSheetId="33">#REF!</definedName>
    <definedName name="A5_K114010">#REF!</definedName>
    <definedName name="A5_K114015" localSheetId="33">#REF!</definedName>
    <definedName name="A5_K114015">#REF!</definedName>
    <definedName name="A5_K116010" localSheetId="33">#REF!</definedName>
    <definedName name="A5_K116010">#REF!</definedName>
    <definedName name="A5_K116020" localSheetId="33">#REF!</definedName>
    <definedName name="A5_K116020">#REF!</definedName>
    <definedName name="A5_K118010" localSheetId="33">#REF!</definedName>
    <definedName name="A5_K118010">#REF!</definedName>
    <definedName name="A5_K120001" localSheetId="33">#REF!</definedName>
    <definedName name="A5_K120001">#REF!</definedName>
    <definedName name="A5_K1200090" localSheetId="33">#REF!</definedName>
    <definedName name="A5_K1200090">#REF!</definedName>
    <definedName name="A5_K120010" localSheetId="33">#REF!</definedName>
    <definedName name="A5_K120010">#REF!</definedName>
    <definedName name="A5_K121018" localSheetId="33">#REF!</definedName>
    <definedName name="A5_K121018">#REF!</definedName>
    <definedName name="A5_K121019" localSheetId="33">#REF!</definedName>
    <definedName name="A5_K121019">#REF!</definedName>
    <definedName name="A5_K121020" localSheetId="33">#REF!</definedName>
    <definedName name="A5_K121020">#REF!</definedName>
    <definedName name="A5_K121022" localSheetId="33">#REF!</definedName>
    <definedName name="A5_K121022">#REF!</definedName>
    <definedName name="A5_K121023" localSheetId="33">#REF!</definedName>
    <definedName name="A5_K121023">#REF!</definedName>
    <definedName name="A5_K121030" localSheetId="33">#REF!</definedName>
    <definedName name="A5_K121030">#REF!</definedName>
    <definedName name="A5_K121040" localSheetId="33">#REF!</definedName>
    <definedName name="A5_K121040">#REF!</definedName>
    <definedName name="A5_K121042" localSheetId="33">#REF!</definedName>
    <definedName name="A5_K121042">#REF!</definedName>
    <definedName name="A5_K121045" localSheetId="33">#REF!</definedName>
    <definedName name="A5_K121045">#REF!</definedName>
    <definedName name="A5_K121049" localSheetId="33">#REF!</definedName>
    <definedName name="A5_K121049">#REF!</definedName>
    <definedName name="A5_K121050" localSheetId="33">#REF!</definedName>
    <definedName name="A5_K121050">#REF!</definedName>
    <definedName name="A5_K121055" localSheetId="33">#REF!</definedName>
    <definedName name="A5_K121055">#REF!</definedName>
    <definedName name="A5_K121060" localSheetId="33">#REF!</definedName>
    <definedName name="A5_K121060">#REF!</definedName>
    <definedName name="A5_K121061" localSheetId="33">#REF!</definedName>
    <definedName name="A5_K121061">#REF!</definedName>
    <definedName name="A5_K121063" localSheetId="33">#REF!</definedName>
    <definedName name="A5_K121063">#REF!</definedName>
    <definedName name="A5_K121064" localSheetId="33">#REF!</definedName>
    <definedName name="A5_K121064">#REF!</definedName>
    <definedName name="A5_K121065" localSheetId="33">#REF!</definedName>
    <definedName name="A5_K121065">#REF!</definedName>
    <definedName name="A5_K121068" localSheetId="33">#REF!</definedName>
    <definedName name="A5_K121068">#REF!</definedName>
    <definedName name="A5_K121070" localSheetId="33">#REF!</definedName>
    <definedName name="A5_K121070">#REF!</definedName>
    <definedName name="A5_K121072" localSheetId="33">#REF!</definedName>
    <definedName name="A5_K121072">#REF!</definedName>
    <definedName name="A5_K121080" localSheetId="33">#REF!</definedName>
    <definedName name="A5_K121080">#REF!</definedName>
    <definedName name="A5_K121081" localSheetId="33">#REF!</definedName>
    <definedName name="A5_K121081">#REF!</definedName>
    <definedName name="A5_K121082" localSheetId="33">#REF!</definedName>
    <definedName name="A5_K121082">#REF!</definedName>
    <definedName name="A5_K121083" localSheetId="33">#REF!</definedName>
    <definedName name="A5_K121083">#REF!</definedName>
    <definedName name="A5_K121084" localSheetId="33">#REF!</definedName>
    <definedName name="A5_K121084">#REF!</definedName>
    <definedName name="A5_K121085" localSheetId="33">#REF!</definedName>
    <definedName name="A5_K121085">#REF!</definedName>
    <definedName name="A5_K121086" localSheetId="33">#REF!</definedName>
    <definedName name="A5_K121086">#REF!</definedName>
    <definedName name="A5_K121090" localSheetId="33">#REF!</definedName>
    <definedName name="A5_K121090">#REF!</definedName>
    <definedName name="A5_K121140" localSheetId="33">#REF!</definedName>
    <definedName name="A5_K121140">#REF!</definedName>
    <definedName name="A5_K121155" localSheetId="33">#REF!</definedName>
    <definedName name="A5_K121155">#REF!</definedName>
    <definedName name="A5_K121156" localSheetId="33">#REF!</definedName>
    <definedName name="A5_K121156">#REF!</definedName>
    <definedName name="A5_K121160" localSheetId="33">#REF!</definedName>
    <definedName name="A5_K121160">#REF!</definedName>
    <definedName name="A5_K121200" localSheetId="33">#REF!</definedName>
    <definedName name="A5_K121200">#REF!</definedName>
    <definedName name="A5_K121205" localSheetId="33">#REF!</definedName>
    <definedName name="A5_K121205">#REF!</definedName>
    <definedName name="A5_K121995" localSheetId="33">#REF!</definedName>
    <definedName name="A5_K121995">#REF!</definedName>
    <definedName name="A5_K121997" localSheetId="33">#REF!</definedName>
    <definedName name="A5_K121997">#REF!</definedName>
    <definedName name="A5_K121998" localSheetId="33">#REF!</definedName>
    <definedName name="A5_K121998">#REF!</definedName>
    <definedName name="A5_K121999" localSheetId="33">#REF!</definedName>
    <definedName name="A5_K121999">#REF!</definedName>
    <definedName name="A5_K123010" localSheetId="33">#REF!</definedName>
    <definedName name="A5_K123010">#REF!</definedName>
    <definedName name="A5_K123030" localSheetId="33">#REF!</definedName>
    <definedName name="A5_K123030">#REF!</definedName>
    <definedName name="A5_K123040" localSheetId="33">#REF!</definedName>
    <definedName name="A5_K123040">#REF!</definedName>
    <definedName name="A5_K123050" localSheetId="33">#REF!</definedName>
    <definedName name="A5_K123050">#REF!</definedName>
    <definedName name="A5_K124030" localSheetId="33">#REF!</definedName>
    <definedName name="A5_K124030">#REF!</definedName>
    <definedName name="A5_K124035" localSheetId="33">#REF!</definedName>
    <definedName name="A5_K124035">#REF!</definedName>
    <definedName name="A5_K124050" localSheetId="33">#REF!</definedName>
    <definedName name="A5_K124050">#REF!</definedName>
    <definedName name="A5_K124060" localSheetId="33">#REF!</definedName>
    <definedName name="A5_K124060">#REF!</definedName>
    <definedName name="A5_K124083" localSheetId="33">#REF!</definedName>
    <definedName name="A5_K124083">#REF!</definedName>
    <definedName name="A5_K126010" localSheetId="33">#REF!</definedName>
    <definedName name="A5_K126010">#REF!</definedName>
    <definedName name="A5_K126030" localSheetId="33">#REF!</definedName>
    <definedName name="A5_K126030">#REF!</definedName>
    <definedName name="A5_K126040" localSheetId="33">#REF!</definedName>
    <definedName name="A5_K126040">#REF!</definedName>
    <definedName name="A5_K126045" localSheetId="33">#REF!</definedName>
    <definedName name="A5_K126045">#REF!</definedName>
    <definedName name="A5_K127010" localSheetId="33">#REF!</definedName>
    <definedName name="A5_K127010">#REF!</definedName>
    <definedName name="A5_K1290090" localSheetId="33">#REF!</definedName>
    <definedName name="A5_K1290090">#REF!</definedName>
    <definedName name="A5_K129010" localSheetId="33">#REF!</definedName>
    <definedName name="A5_K129010">#REF!</definedName>
    <definedName name="A5_K133020" localSheetId="33">#REF!</definedName>
    <definedName name="A5_K133020">#REF!</definedName>
    <definedName name="A5_K133999" localSheetId="33">#REF!</definedName>
    <definedName name="A5_K133999">#REF!</definedName>
    <definedName name="A5_K134999" localSheetId="33">#REF!</definedName>
    <definedName name="A5_K134999">#REF!</definedName>
    <definedName name="A5_K135010" localSheetId="33">#REF!</definedName>
    <definedName name="A5_K135010">#REF!</definedName>
    <definedName name="A5_K135050" localSheetId="33">#REF!</definedName>
    <definedName name="A5_K135050">#REF!</definedName>
    <definedName name="A5_K135060" localSheetId="33">#REF!</definedName>
    <definedName name="A5_K135060">#REF!</definedName>
    <definedName name="A5_K136010" localSheetId="33">#REF!</definedName>
    <definedName name="A5_K136010">#REF!</definedName>
    <definedName name="A5_K137010" localSheetId="33">#REF!</definedName>
    <definedName name="A5_K137010">#REF!</definedName>
    <definedName name="A5_K137011" localSheetId="33">#REF!</definedName>
    <definedName name="A5_K137011">#REF!</definedName>
    <definedName name="A5_K137012" localSheetId="33">#REF!</definedName>
    <definedName name="A5_K137012">#REF!</definedName>
    <definedName name="A5_K137015" localSheetId="33">#REF!</definedName>
    <definedName name="A5_K137015">#REF!</definedName>
    <definedName name="A5_K138010" localSheetId="33">#REF!</definedName>
    <definedName name="A5_K138010">#REF!</definedName>
    <definedName name="A5_K138999" localSheetId="33">#REF!</definedName>
    <definedName name="A5_K138999">#REF!</definedName>
    <definedName name="A5_K139010" localSheetId="33">#REF!</definedName>
    <definedName name="A5_K139010">#REF!</definedName>
    <definedName name="A5_K1400090" localSheetId="33">#REF!</definedName>
    <definedName name="A5_K1400090">#REF!</definedName>
    <definedName name="A5_K141020" localSheetId="33">#REF!</definedName>
    <definedName name="A5_K141020">#REF!</definedName>
    <definedName name="A5_K141050" localSheetId="33">#REF!</definedName>
    <definedName name="A5_K141050">#REF!</definedName>
    <definedName name="A5_K143030" localSheetId="33">#REF!</definedName>
    <definedName name="A5_K143030">#REF!</definedName>
    <definedName name="A5_K143040" localSheetId="33">#REF!</definedName>
    <definedName name="A5_K143040">#REF!</definedName>
    <definedName name="A5_K144010" localSheetId="33">#REF!</definedName>
    <definedName name="A5_K144010">#REF!</definedName>
    <definedName name="A5_K144020" localSheetId="33">#REF!</definedName>
    <definedName name="A5_K144020">#REF!</definedName>
    <definedName name="A5_K144030" localSheetId="33">#REF!</definedName>
    <definedName name="A5_K144030">#REF!</definedName>
    <definedName name="A5_K146020" localSheetId="33">#REF!</definedName>
    <definedName name="A5_K146020">#REF!</definedName>
    <definedName name="A5_K147015" localSheetId="33">#REF!</definedName>
    <definedName name="A5_K147015">#REF!</definedName>
    <definedName name="A5_K147025" localSheetId="33">#REF!</definedName>
    <definedName name="A5_K147025">#REF!</definedName>
    <definedName name="A5_K147026" localSheetId="33">#REF!</definedName>
    <definedName name="A5_K147026">#REF!</definedName>
    <definedName name="A5_K147040" localSheetId="33">#REF!</definedName>
    <definedName name="A5_K147040">#REF!</definedName>
    <definedName name="A5_K147041" localSheetId="33">#REF!</definedName>
    <definedName name="A5_K147041">#REF!</definedName>
    <definedName name="A5_K147060" localSheetId="33">#REF!</definedName>
    <definedName name="A5_K147060">#REF!</definedName>
    <definedName name="A5_K148010" localSheetId="33">#REF!</definedName>
    <definedName name="A5_K148010">#REF!</definedName>
    <definedName name="A5_K150100" localSheetId="33">#REF!</definedName>
    <definedName name="A5_K150100">#REF!</definedName>
    <definedName name="A5_K151010" localSheetId="33">#REF!</definedName>
    <definedName name="A5_K151010">#REF!</definedName>
    <definedName name="A5_K152010" localSheetId="33">#REF!</definedName>
    <definedName name="A5_K152010">#REF!</definedName>
    <definedName name="A5_K153000" localSheetId="33">#REF!</definedName>
    <definedName name="A5_K153000">#REF!</definedName>
    <definedName name="A5_K154070" localSheetId="33">#REF!</definedName>
    <definedName name="A5_K154070">#REF!</definedName>
    <definedName name="A5_K156010" localSheetId="33">#REF!</definedName>
    <definedName name="A5_K156010">#REF!</definedName>
    <definedName name="A5_K157010" localSheetId="33">#REF!</definedName>
    <definedName name="A5_K157010">#REF!</definedName>
    <definedName name="A5_K157020" localSheetId="33">#REF!</definedName>
    <definedName name="A5_K157020">#REF!</definedName>
    <definedName name="A5_K157030" localSheetId="33">#REF!</definedName>
    <definedName name="A5_K157030">#REF!</definedName>
    <definedName name="A5_K157040" localSheetId="33">#REF!</definedName>
    <definedName name="A5_K157040">#REF!</definedName>
    <definedName name="A5_K157050" localSheetId="33">#REF!</definedName>
    <definedName name="A5_K157050">#REF!</definedName>
    <definedName name="A5_K157080" localSheetId="33">#REF!</definedName>
    <definedName name="A5_K157080">#REF!</definedName>
    <definedName name="A5_K161005" localSheetId="33">#REF!</definedName>
    <definedName name="A5_K161005">#REF!</definedName>
    <definedName name="A5_K162010" localSheetId="33">#REF!</definedName>
    <definedName name="A5_K162010">#REF!</definedName>
    <definedName name="A5_K162013" localSheetId="33">#REF!</definedName>
    <definedName name="A5_K162013">#REF!</definedName>
    <definedName name="A5_K162014" localSheetId="33">#REF!</definedName>
    <definedName name="A5_K162014">#REF!</definedName>
    <definedName name="A5_K162015" localSheetId="33">#REF!</definedName>
    <definedName name="A5_K162015">#REF!</definedName>
    <definedName name="A5_K162020" localSheetId="33">#REF!</definedName>
    <definedName name="A5_K162020">#REF!</definedName>
    <definedName name="A5_K162035" localSheetId="33">#REF!</definedName>
    <definedName name="A5_K162035">#REF!</definedName>
    <definedName name="A5_K162036" localSheetId="33">#REF!</definedName>
    <definedName name="A5_K162036">#REF!</definedName>
    <definedName name="A5_K163010" localSheetId="33">#REF!</definedName>
    <definedName name="A5_K163010">#REF!</definedName>
    <definedName name="A5_K163020" localSheetId="33">#REF!</definedName>
    <definedName name="A5_K163020">#REF!</definedName>
    <definedName name="A5_K163030" localSheetId="33">#REF!</definedName>
    <definedName name="A5_K163030">#REF!</definedName>
    <definedName name="A5_K164010" localSheetId="33">#REF!</definedName>
    <definedName name="A5_K164010">#REF!</definedName>
    <definedName name="A5_K166010" localSheetId="33">#REF!</definedName>
    <definedName name="A5_K166010">#REF!</definedName>
    <definedName name="A5_K166011" localSheetId="33">#REF!</definedName>
    <definedName name="A5_K166011">#REF!</definedName>
    <definedName name="A5_K167010" localSheetId="33">#REF!</definedName>
    <definedName name="A5_K167010">#REF!</definedName>
    <definedName name="A5_K169010" localSheetId="33">#REF!</definedName>
    <definedName name="A5_K169010">#REF!</definedName>
    <definedName name="A5_K170010" localSheetId="33">#REF!</definedName>
    <definedName name="A5_K170010">#REF!</definedName>
    <definedName name="A5_K171010" localSheetId="33">#REF!</definedName>
    <definedName name="A5_K171010">#REF!</definedName>
    <definedName name="A5_K171030" localSheetId="33">#REF!</definedName>
    <definedName name="A5_K171030">#REF!</definedName>
    <definedName name="A5_K171040" localSheetId="33">#REF!</definedName>
    <definedName name="A5_K171040">#REF!</definedName>
    <definedName name="A5_K172010" localSheetId="33">#REF!</definedName>
    <definedName name="A5_K172010">#REF!</definedName>
    <definedName name="A5_K172011" localSheetId="33">#REF!</definedName>
    <definedName name="A5_K172011">#REF!</definedName>
    <definedName name="A5_K172030" localSheetId="33">#REF!</definedName>
    <definedName name="A5_K172030">#REF!</definedName>
    <definedName name="A5_K172031" localSheetId="33">#REF!</definedName>
    <definedName name="A5_K172031">#REF!</definedName>
    <definedName name="A5_K172050" localSheetId="33">#REF!</definedName>
    <definedName name="A5_K172050">#REF!</definedName>
    <definedName name="A5_K172080" localSheetId="33">#REF!</definedName>
    <definedName name="A5_K172080">#REF!</definedName>
    <definedName name="A5_K172085" localSheetId="33">#REF!</definedName>
    <definedName name="A5_K172085">#REF!</definedName>
    <definedName name="A5_K172090" localSheetId="33">#REF!</definedName>
    <definedName name="A5_K172090">#REF!</definedName>
    <definedName name="A5_K172115" localSheetId="33">#REF!</definedName>
    <definedName name="A5_K172115">#REF!</definedName>
    <definedName name="A5_K172120" localSheetId="33">#REF!</definedName>
    <definedName name="A5_K172120">#REF!</definedName>
    <definedName name="A5_K173012" localSheetId="33">#REF!</definedName>
    <definedName name="A5_K173012">#REF!</definedName>
    <definedName name="A5_K173013" localSheetId="33">#REF!</definedName>
    <definedName name="A5_K173013">#REF!</definedName>
    <definedName name="A5_K173014" localSheetId="33">#REF!</definedName>
    <definedName name="A5_K173014">#REF!</definedName>
    <definedName name="A5_K173015" localSheetId="33">#REF!</definedName>
    <definedName name="A5_K173015">#REF!</definedName>
    <definedName name="A5_K173017" localSheetId="33">#REF!</definedName>
    <definedName name="A5_K173017">#REF!</definedName>
    <definedName name="A5_K173020" localSheetId="33">#REF!</definedName>
    <definedName name="A5_K173020">#REF!</definedName>
    <definedName name="A5_K174520" localSheetId="33">#REF!</definedName>
    <definedName name="A5_K174520">#REF!</definedName>
    <definedName name="A5_K174992" localSheetId="33">#REF!</definedName>
    <definedName name="A5_K174992">#REF!</definedName>
    <definedName name="A5_K174993" localSheetId="33">#REF!</definedName>
    <definedName name="A5_K174993">#REF!</definedName>
    <definedName name="A5_K174995" localSheetId="33">#REF!</definedName>
    <definedName name="A5_K174995">#REF!</definedName>
    <definedName name="A5_K174996" localSheetId="33">#REF!</definedName>
    <definedName name="A5_K174996">#REF!</definedName>
    <definedName name="A5_K174998" localSheetId="33">#REF!</definedName>
    <definedName name="A5_K174998">#REF!</definedName>
    <definedName name="A5_K174999" localSheetId="33">#REF!</definedName>
    <definedName name="A5_K174999">#REF!</definedName>
    <definedName name="A5_K175030" localSheetId="33">#REF!</definedName>
    <definedName name="A5_K175030">#REF!</definedName>
    <definedName name="A5_K176982" localSheetId="33">#REF!</definedName>
    <definedName name="A5_K176982">#REF!</definedName>
    <definedName name="A5_K176985" localSheetId="33">#REF!</definedName>
    <definedName name="A5_K176985">#REF!</definedName>
    <definedName name="A5_K176986" localSheetId="33">#REF!</definedName>
    <definedName name="A5_K176986">#REF!</definedName>
    <definedName name="A5_K176987" localSheetId="33">#REF!</definedName>
    <definedName name="A5_K176987">#REF!</definedName>
    <definedName name="A5_K176993" localSheetId="33">#REF!</definedName>
    <definedName name="A5_K176993">#REF!</definedName>
    <definedName name="A5_K176995" localSheetId="33">#REF!</definedName>
    <definedName name="A5_K176995">#REF!</definedName>
    <definedName name="A5_K176997" localSheetId="33">#REF!</definedName>
    <definedName name="A5_K176997">#REF!</definedName>
    <definedName name="A5_K176998" localSheetId="33">#REF!</definedName>
    <definedName name="A5_K176998">#REF!</definedName>
    <definedName name="A5_K176999" localSheetId="33">#REF!</definedName>
    <definedName name="A5_K176999">#REF!</definedName>
    <definedName name="A5_K177010" localSheetId="33">#REF!</definedName>
    <definedName name="A5_K177010">#REF!</definedName>
    <definedName name="A5_K177011" localSheetId="33">#REF!</definedName>
    <definedName name="A5_K177011">#REF!</definedName>
    <definedName name="A5_K177015" localSheetId="33">#REF!</definedName>
    <definedName name="A5_K177015">#REF!</definedName>
    <definedName name="A5_K177999" localSheetId="33">#REF!</definedName>
    <definedName name="A5_K177999">#REF!</definedName>
    <definedName name="A5_K179021" localSheetId="33">#REF!</definedName>
    <definedName name="A5_K179021">#REF!</definedName>
    <definedName name="A5_K179022" localSheetId="33">#REF!</definedName>
    <definedName name="A5_K179022">#REF!</definedName>
    <definedName name="A5_K179023" localSheetId="33">#REF!</definedName>
    <definedName name="A5_K179023">#REF!</definedName>
    <definedName name="A5_K179026" localSheetId="33">#REF!</definedName>
    <definedName name="A5_K179026">#REF!</definedName>
    <definedName name="A5_K179030" localSheetId="33">#REF!</definedName>
    <definedName name="A5_K179030">#REF!</definedName>
    <definedName name="A5_K179031" localSheetId="33">#REF!</definedName>
    <definedName name="A5_K179031">#REF!</definedName>
    <definedName name="A5_K179032" localSheetId="33">#REF!</definedName>
    <definedName name="A5_K179032">#REF!</definedName>
    <definedName name="A5_K179033" localSheetId="33">#REF!</definedName>
    <definedName name="A5_K179033">#REF!</definedName>
    <definedName name="A5_K179034" localSheetId="33">#REF!</definedName>
    <definedName name="A5_K179034">#REF!</definedName>
    <definedName name="A5_K179035" localSheetId="33">#REF!</definedName>
    <definedName name="A5_K179035">#REF!</definedName>
    <definedName name="A5_K179036" localSheetId="33">#REF!</definedName>
    <definedName name="A5_K179036">#REF!</definedName>
    <definedName name="A5_K179038" localSheetId="33">#REF!</definedName>
    <definedName name="A5_K179038">#REF!</definedName>
    <definedName name="A5_K179039" localSheetId="33">#REF!</definedName>
    <definedName name="A5_K179039">#REF!</definedName>
    <definedName name="A5_K179041" localSheetId="33">#REF!</definedName>
    <definedName name="A5_K179041">#REF!</definedName>
    <definedName name="A5_K179042" localSheetId="33">#REF!</definedName>
    <definedName name="A5_K179042">#REF!</definedName>
    <definedName name="A5_K179059" localSheetId="33">#REF!</definedName>
    <definedName name="A5_K179059">#REF!</definedName>
    <definedName name="A5_K179060" localSheetId="33">#REF!</definedName>
    <definedName name="A5_K179060">#REF!</definedName>
    <definedName name="A5_K179062" localSheetId="33">#REF!</definedName>
    <definedName name="A5_K179062">#REF!</definedName>
    <definedName name="A5_K179064" localSheetId="33">#REF!</definedName>
    <definedName name="A5_K179064">#REF!</definedName>
    <definedName name="A5_K179070" localSheetId="33">#REF!</definedName>
    <definedName name="A5_K179070">#REF!</definedName>
    <definedName name="A5_K179072" localSheetId="33">#REF!</definedName>
    <definedName name="A5_K179072">#REF!</definedName>
    <definedName name="A5_K179079" localSheetId="33">#REF!</definedName>
    <definedName name="A5_K179079">#REF!</definedName>
    <definedName name="A5_K179080" localSheetId="33">#REF!</definedName>
    <definedName name="A5_K179080">#REF!</definedName>
    <definedName name="A5_K179088" localSheetId="33">#REF!</definedName>
    <definedName name="A5_K179088">#REF!</definedName>
    <definedName name="A5_K179089" localSheetId="33">#REF!</definedName>
    <definedName name="A5_K179089">#REF!</definedName>
    <definedName name="A5_K179090" localSheetId="33">#REF!</definedName>
    <definedName name="A5_K179090">#REF!</definedName>
    <definedName name="A5_K179091" localSheetId="33">#REF!</definedName>
    <definedName name="A5_K179091">#REF!</definedName>
    <definedName name="A5_K179092" localSheetId="33">#REF!</definedName>
    <definedName name="A5_K179092">#REF!</definedName>
    <definedName name="A5_K179093" localSheetId="33">#REF!</definedName>
    <definedName name="A5_K179093">#REF!</definedName>
    <definedName name="A5_K179094" localSheetId="33">#REF!</definedName>
    <definedName name="A5_K179094">#REF!</definedName>
    <definedName name="A5_K179095" localSheetId="33">#REF!</definedName>
    <definedName name="A5_K179095">#REF!</definedName>
    <definedName name="A5_K179096" localSheetId="33">#REF!</definedName>
    <definedName name="A5_K179096">#REF!</definedName>
    <definedName name="A5_K179105" localSheetId="33">#REF!</definedName>
    <definedName name="A5_K179105">#REF!</definedName>
    <definedName name="A5_K179110" localSheetId="33">#REF!</definedName>
    <definedName name="A5_K179110">#REF!</definedName>
    <definedName name="A5_K179120" localSheetId="33">#REF!</definedName>
    <definedName name="A5_K179120">#REF!</definedName>
    <definedName name="A5_K179130" localSheetId="33">#REF!</definedName>
    <definedName name="A5_K179130">#REF!</definedName>
    <definedName name="A5_K179140" localSheetId="33">#REF!</definedName>
    <definedName name="A5_K179140">#REF!</definedName>
    <definedName name="A5_K179150" localSheetId="33">#REF!</definedName>
    <definedName name="A5_K179150">#REF!</definedName>
    <definedName name="A5_K179220" localSheetId="33">#REF!</definedName>
    <definedName name="A5_K179220">#REF!</definedName>
    <definedName name="A5_K179230" localSheetId="33">#REF!</definedName>
    <definedName name="A5_K179230">#REF!</definedName>
    <definedName name="A5_K179240" localSheetId="33">#REF!</definedName>
    <definedName name="A5_K179240">#REF!</definedName>
    <definedName name="A5_K179250" localSheetId="33">#REF!</definedName>
    <definedName name="A5_K179250">#REF!</definedName>
    <definedName name="A5_K179260" localSheetId="33">#REF!</definedName>
    <definedName name="A5_K179260">#REF!</definedName>
    <definedName name="A5_K179270" localSheetId="33">#REF!</definedName>
    <definedName name="A5_K179270">#REF!</definedName>
    <definedName name="A5_K1800001" localSheetId="33">#REF!</definedName>
    <definedName name="A5_K1800001">#REF!</definedName>
    <definedName name="A5_K1800002" localSheetId="33">#REF!</definedName>
    <definedName name="A5_K1800002">#REF!</definedName>
    <definedName name="A5_K1800003" localSheetId="33">#REF!</definedName>
    <definedName name="A5_K1800003">#REF!</definedName>
    <definedName name="A5_K1800004" localSheetId="33">#REF!</definedName>
    <definedName name="A5_K1800004">#REF!</definedName>
    <definedName name="A5_K1800015" localSheetId="33">#REF!</definedName>
    <definedName name="A5_K1800015">#REF!</definedName>
    <definedName name="A5_K1800020" localSheetId="33">#REF!</definedName>
    <definedName name="A5_K1800020">#REF!</definedName>
    <definedName name="A5_K1800025" localSheetId="33">#REF!</definedName>
    <definedName name="A5_K1800025">#REF!</definedName>
    <definedName name="A5_K1800030" localSheetId="33">#REF!</definedName>
    <definedName name="A5_K1800030">#REF!</definedName>
    <definedName name="A5_K1800035" localSheetId="33">#REF!</definedName>
    <definedName name="A5_K1800035">#REF!</definedName>
    <definedName name="A5_K1800040" localSheetId="33">#REF!</definedName>
    <definedName name="A5_K1800040">#REF!</definedName>
    <definedName name="A5_K1800050" localSheetId="33">#REF!</definedName>
    <definedName name="A5_K1800050">#REF!</definedName>
    <definedName name="A5_K1800060" localSheetId="33">#REF!</definedName>
    <definedName name="A5_K1800060">#REF!</definedName>
    <definedName name="A5_K1800070" localSheetId="33">#REF!</definedName>
    <definedName name="A5_K1800070">#REF!</definedName>
    <definedName name="A5_K1800072" localSheetId="33">#REF!</definedName>
    <definedName name="A5_K1800072">#REF!</definedName>
    <definedName name="A5_K1800080" localSheetId="33">#REF!</definedName>
    <definedName name="A5_K1800080">#REF!</definedName>
    <definedName name="A5_K1800086" localSheetId="33">#REF!</definedName>
    <definedName name="A5_K1800086">#REF!</definedName>
    <definedName name="A5_K1800090" localSheetId="33">#REF!</definedName>
    <definedName name="A5_K1800090">#REF!</definedName>
    <definedName name="A5_K1800092" localSheetId="33">#REF!</definedName>
    <definedName name="A5_K1800092">#REF!</definedName>
    <definedName name="A5_K1800202" localSheetId="33">#REF!</definedName>
    <definedName name="A5_K1800202">#REF!</definedName>
    <definedName name="A5_K1800210" localSheetId="33">#REF!</definedName>
    <definedName name="A5_K1800210">#REF!</definedName>
    <definedName name="A5_K1800230" localSheetId="33">#REF!</definedName>
    <definedName name="A5_K1800230">#REF!</definedName>
    <definedName name="A5_K1800605" localSheetId="33">#REF!</definedName>
    <definedName name="A5_K1800605">#REF!</definedName>
    <definedName name="A5_K1800610" localSheetId="33">#REF!</definedName>
    <definedName name="A5_K1800610">#REF!</definedName>
    <definedName name="A5_K183010" localSheetId="33">#REF!</definedName>
    <definedName name="A5_K183010">#REF!</definedName>
    <definedName name="A5_K184025" localSheetId="33">#REF!</definedName>
    <definedName name="A5_K184025">#REF!</definedName>
    <definedName name="A5_K184030" localSheetId="33">#REF!</definedName>
    <definedName name="A5_K184030">#REF!</definedName>
    <definedName name="A5_K184035" localSheetId="33">#REF!</definedName>
    <definedName name="A5_K184035">#REF!</definedName>
    <definedName name="A5_K186010" localSheetId="33">#REF!</definedName>
    <definedName name="A5_K186010">#REF!</definedName>
    <definedName name="A5_K186020" localSheetId="33">#REF!</definedName>
    <definedName name="A5_K186020">#REF!</definedName>
    <definedName name="A5_K188010" localSheetId="33">#REF!</definedName>
    <definedName name="A5_K188010">#REF!</definedName>
    <definedName name="A5_K188085" localSheetId="33">#REF!</definedName>
    <definedName name="A5_K188085">#REF!</definedName>
    <definedName name="A5_K188130" localSheetId="33">#REF!</definedName>
    <definedName name="A5_K188130">#REF!</definedName>
    <definedName name="A5_K193010" localSheetId="33">#REF!</definedName>
    <definedName name="A5_K193010">#REF!</definedName>
    <definedName name="A5_K193020" localSheetId="33">#REF!</definedName>
    <definedName name="A5_K193020">#REF!</definedName>
    <definedName name="A5_K193021" localSheetId="33">#REF!</definedName>
    <definedName name="A5_K193021">#REF!</definedName>
    <definedName name="A5_K193025" localSheetId="33">#REF!</definedName>
    <definedName name="A5_K193025">#REF!</definedName>
    <definedName name="A5_K193026" localSheetId="33">#REF!</definedName>
    <definedName name="A5_K193026">#REF!</definedName>
    <definedName name="A5_K193070" localSheetId="33">#REF!</definedName>
    <definedName name="A5_K193070">#REF!</definedName>
    <definedName name="A5_K193071" localSheetId="33">#REF!</definedName>
    <definedName name="A5_K193071">#REF!</definedName>
    <definedName name="A5_K193072" localSheetId="33">#REF!</definedName>
    <definedName name="A5_K193072">#REF!</definedName>
    <definedName name="A5_K193090" localSheetId="33">#REF!</definedName>
    <definedName name="A5_K193090">#REF!</definedName>
    <definedName name="A5_K193095" localSheetId="33">#REF!</definedName>
    <definedName name="A5_K193095">#REF!</definedName>
    <definedName name="A5_K194010" localSheetId="33">#REF!</definedName>
    <definedName name="A5_K194010">#REF!</definedName>
    <definedName name="A5_K194030" localSheetId="33">#REF!</definedName>
    <definedName name="A5_K194030">#REF!</definedName>
    <definedName name="A5_K1950010" localSheetId="33">#REF!</definedName>
    <definedName name="A5_K1950010">#REF!</definedName>
    <definedName name="A5_K1950082" localSheetId="33">#REF!</definedName>
    <definedName name="A5_K1950082">#REF!</definedName>
    <definedName name="A5_K1950090" localSheetId="33">#REF!</definedName>
    <definedName name="A5_K1950090">#REF!</definedName>
    <definedName name="A5_K1950092" localSheetId="33">#REF!</definedName>
    <definedName name="A5_K1950092">#REF!</definedName>
    <definedName name="A5_K1950336" localSheetId="33">#REF!</definedName>
    <definedName name="A5_K1950336">#REF!</definedName>
    <definedName name="A5_K1950401" localSheetId="33">#REF!</definedName>
    <definedName name="A5_K1950401">#REF!</definedName>
    <definedName name="A5_K1950940" localSheetId="33">#REF!</definedName>
    <definedName name="A5_K1950940">#REF!</definedName>
    <definedName name="A5_K1950990" localSheetId="33">#REF!</definedName>
    <definedName name="A5_K1950990">#REF!</definedName>
    <definedName name="A5_K1951005" localSheetId="33">#REF!</definedName>
    <definedName name="A5_K1951005">#REF!</definedName>
    <definedName name="A5_K1951015" localSheetId="33">#REF!</definedName>
    <definedName name="A5_K1951015">#REF!</definedName>
    <definedName name="A5_K1951020" localSheetId="33">#REF!</definedName>
    <definedName name="A5_K1951020">#REF!</definedName>
    <definedName name="A5_K200001" localSheetId="33">#REF!</definedName>
    <definedName name="A5_K200001">#REF!</definedName>
    <definedName name="A5_K200010" localSheetId="33">#REF!</definedName>
    <definedName name="A5_K200010">#REF!</definedName>
    <definedName name="A5_K201010" localSheetId="33">#REF!</definedName>
    <definedName name="A5_K201010">#REF!</definedName>
    <definedName name="A5_K202015" localSheetId="33">#REF!</definedName>
    <definedName name="A5_K202015">#REF!</definedName>
    <definedName name="A5_K203010" localSheetId="33">#REF!</definedName>
    <definedName name="A5_K203010">#REF!</definedName>
    <definedName name="A5_K203015" localSheetId="33">#REF!</definedName>
    <definedName name="A5_K203015">#REF!</definedName>
    <definedName name="A5_K203020" localSheetId="33">#REF!</definedName>
    <definedName name="A5_K203020">#REF!</definedName>
    <definedName name="A5_K203030" localSheetId="33">#REF!</definedName>
    <definedName name="A5_K203030">#REF!</definedName>
    <definedName name="A5_K203040" localSheetId="33">#REF!</definedName>
    <definedName name="A5_K203040">#REF!</definedName>
    <definedName name="A5_K203050" localSheetId="33">#REF!</definedName>
    <definedName name="A5_K203050">#REF!</definedName>
    <definedName name="A5_K204010" localSheetId="33">#REF!</definedName>
    <definedName name="A5_K204010">#REF!</definedName>
    <definedName name="A5_K204020" localSheetId="33">#REF!</definedName>
    <definedName name="A5_K204020">#REF!</definedName>
    <definedName name="A5_K204110" localSheetId="33">#REF!</definedName>
    <definedName name="A5_K204110">#REF!</definedName>
    <definedName name="A5_K204220" localSheetId="33">#REF!</definedName>
    <definedName name="A5_K204220">#REF!</definedName>
    <definedName name="A5_K204230" localSheetId="33">#REF!</definedName>
    <definedName name="A5_K204230">#REF!</definedName>
    <definedName name="A5_K204260" localSheetId="33">#REF!</definedName>
    <definedName name="A5_K204260">#REF!</definedName>
    <definedName name="A5_K204330" localSheetId="33">#REF!</definedName>
    <definedName name="A5_K204330">#REF!</definedName>
    <definedName name="A5_K204410" localSheetId="33">#REF!</definedName>
    <definedName name="A5_K204410">#REF!</definedName>
    <definedName name="A5_K204420" localSheetId="33">#REF!</definedName>
    <definedName name="A5_K204420">#REF!</definedName>
    <definedName name="A5_K204520" localSheetId="33">#REF!</definedName>
    <definedName name="A5_K204520">#REF!</definedName>
    <definedName name="A5_K204530" localSheetId="33">#REF!</definedName>
    <definedName name="A5_K204530">#REF!</definedName>
    <definedName name="A5_K204720" localSheetId="33">#REF!</definedName>
    <definedName name="A5_K204720">#REF!</definedName>
    <definedName name="A5_K205001" localSheetId="33">#REF!</definedName>
    <definedName name="A5_K205001">#REF!</definedName>
    <definedName name="A5_K205003" localSheetId="33">#REF!</definedName>
    <definedName name="A5_K205003">#REF!</definedName>
    <definedName name="A5_K205005" localSheetId="33">#REF!</definedName>
    <definedName name="A5_K205005">#REF!</definedName>
    <definedName name="A5_K205006" localSheetId="33">#REF!</definedName>
    <definedName name="A5_K205006">#REF!</definedName>
    <definedName name="A5_K205007" localSheetId="33">#REF!</definedName>
    <definedName name="A5_K205007">#REF!</definedName>
    <definedName name="A5_K2091005" localSheetId="33">#REF!</definedName>
    <definedName name="A5_K2091005">#REF!</definedName>
    <definedName name="A5_K2091030" localSheetId="33">#REF!</definedName>
    <definedName name="A5_K2091030">#REF!</definedName>
    <definedName name="A5_K2091070" localSheetId="33">#REF!</definedName>
    <definedName name="A5_K2091070">#REF!</definedName>
    <definedName name="A5_K2091080" localSheetId="33">#REF!</definedName>
    <definedName name="A5_K2091080">#REF!</definedName>
    <definedName name="A5_K2091090" localSheetId="33">#REF!</definedName>
    <definedName name="A5_K2091090">#REF!</definedName>
    <definedName name="A5_K213792" localSheetId="33">#REF!</definedName>
    <definedName name="A5_K213792">#REF!</definedName>
    <definedName name="A5_K213806" localSheetId="33">#REF!</definedName>
    <definedName name="A5_K213806">#REF!</definedName>
    <definedName name="A5_K213813" localSheetId="33">#REF!</definedName>
    <definedName name="A5_K213813">#REF!</definedName>
    <definedName name="A5_K213816" localSheetId="33">#REF!</definedName>
    <definedName name="A5_K213816">#REF!</definedName>
    <definedName name="A5_K213817" localSheetId="33">#REF!</definedName>
    <definedName name="A5_K213817">#REF!</definedName>
    <definedName name="A5_K213818" localSheetId="33">#REF!</definedName>
    <definedName name="A5_K213818">#REF!</definedName>
    <definedName name="A5_K213820" localSheetId="33">#REF!</definedName>
    <definedName name="A5_K213820">#REF!</definedName>
    <definedName name="A5_K213824" localSheetId="33">#REF!</definedName>
    <definedName name="A5_K213824">#REF!</definedName>
    <definedName name="A5_K213825" localSheetId="33">#REF!</definedName>
    <definedName name="A5_K213825">#REF!</definedName>
    <definedName name="A5_K213826" localSheetId="33">#REF!</definedName>
    <definedName name="A5_K213826">#REF!</definedName>
    <definedName name="A5_K213831" localSheetId="33">#REF!</definedName>
    <definedName name="A5_K213831">#REF!</definedName>
    <definedName name="A5_K213832" localSheetId="33">#REF!</definedName>
    <definedName name="A5_K213832">#REF!</definedName>
    <definedName name="A5_K213834" localSheetId="33">#REF!</definedName>
    <definedName name="A5_K213834">#REF!</definedName>
    <definedName name="A5_K213842" localSheetId="33">#REF!</definedName>
    <definedName name="A5_K213842">#REF!</definedName>
    <definedName name="A5_K213893" localSheetId="33">#REF!</definedName>
    <definedName name="A5_K213893">#REF!</definedName>
    <definedName name="A5_K213895" localSheetId="33">#REF!</definedName>
    <definedName name="A5_K213895">#REF!</definedName>
    <definedName name="A5_K213902" localSheetId="33">#REF!</definedName>
    <definedName name="A5_K213902">#REF!</definedName>
    <definedName name="A5_K213918" localSheetId="33">#REF!</definedName>
    <definedName name="A5_K213918">#REF!</definedName>
    <definedName name="A5_K213938" localSheetId="33">#REF!</definedName>
    <definedName name="A5_K213938">#REF!</definedName>
    <definedName name="A5_K213967" localSheetId="33">#REF!</definedName>
    <definedName name="A5_K213967">#REF!</definedName>
    <definedName name="A5_K213988" localSheetId="33">#REF!</definedName>
    <definedName name="A5_K213988">#REF!</definedName>
    <definedName name="A5_K213994" localSheetId="33">#REF!</definedName>
    <definedName name="A5_K213994">#REF!</definedName>
    <definedName name="A5_K213995" localSheetId="33">#REF!</definedName>
    <definedName name="A5_K213995">#REF!</definedName>
    <definedName name="A5_K213997" localSheetId="33">#REF!</definedName>
    <definedName name="A5_K213997">#REF!</definedName>
    <definedName name="A5_K213999" localSheetId="33">#REF!</definedName>
    <definedName name="A5_K213999">#REF!</definedName>
    <definedName name="A5_K214010" localSheetId="33">#REF!</definedName>
    <definedName name="A5_K214010">#REF!</definedName>
    <definedName name="A5_K215010" localSheetId="33">#REF!</definedName>
    <definedName name="A5_K215010">#REF!</definedName>
    <definedName name="A5_K215020" localSheetId="33">#REF!</definedName>
    <definedName name="A5_K215020">#REF!</definedName>
    <definedName name="A5_K216090" localSheetId="33">#REF!</definedName>
    <definedName name="A5_K216090">#REF!</definedName>
    <definedName name="A5_K217010" localSheetId="33">#REF!</definedName>
    <definedName name="A5_K217010">#REF!</definedName>
    <definedName name="A5_K2200070" localSheetId="33">#REF!</definedName>
    <definedName name="A5_K2200070">#REF!</definedName>
    <definedName name="A5_K2200090" localSheetId="33">#REF!</definedName>
    <definedName name="A5_K2200090">#REF!</definedName>
    <definedName name="A5_K220010" localSheetId="33">#REF!</definedName>
    <definedName name="A5_K220010">#REF!</definedName>
    <definedName name="A5_K2200100" localSheetId="33">#REF!</definedName>
    <definedName name="A5_K2200100">#REF!</definedName>
    <definedName name="A5_K2200110" localSheetId="33">#REF!</definedName>
    <definedName name="A5_K2200110">#REF!</definedName>
    <definedName name="A5_K2200120" localSheetId="33">#REF!</definedName>
    <definedName name="A5_K2200120">#REF!</definedName>
    <definedName name="A5_K2200130" localSheetId="33">#REF!</definedName>
    <definedName name="A5_K2200130">#REF!</definedName>
    <definedName name="A5_K2200160" localSheetId="33">#REF!</definedName>
    <definedName name="A5_K2200160">#REF!</definedName>
    <definedName name="A5_K2200170" localSheetId="33">#REF!</definedName>
    <definedName name="A5_K2200170">#REF!</definedName>
    <definedName name="A5_K220020" localSheetId="33">#REF!</definedName>
    <definedName name="A5_K220020">#REF!</definedName>
    <definedName name="A5_K220510" localSheetId="33">#REF!</definedName>
    <definedName name="A5_K220510">#REF!</definedName>
    <definedName name="A5_K220520" localSheetId="33">#REF!</definedName>
    <definedName name="A5_K220520">#REF!</definedName>
    <definedName name="A5_K221050" localSheetId="33">#REF!</definedName>
    <definedName name="A5_K221050">#REF!</definedName>
    <definedName name="A5_K221135" localSheetId="33">#REF!</definedName>
    <definedName name="A5_K221135">#REF!</definedName>
    <definedName name="A5_K221140" localSheetId="33">#REF!</definedName>
    <definedName name="A5_K221140">#REF!</definedName>
    <definedName name="A5_K221142" localSheetId="33">#REF!</definedName>
    <definedName name="A5_K221142">#REF!</definedName>
    <definedName name="A5_K221143" localSheetId="33">#REF!</definedName>
    <definedName name="A5_K221143">#REF!</definedName>
    <definedName name="A5_K221144" localSheetId="33">#REF!</definedName>
    <definedName name="A5_K221144">#REF!</definedName>
    <definedName name="A5_K221146" localSheetId="33">#REF!</definedName>
    <definedName name="A5_K221146">#REF!</definedName>
    <definedName name="A5_K221148" localSheetId="33">#REF!</definedName>
    <definedName name="A5_K221148">#REF!</definedName>
    <definedName name="A5_K221149" localSheetId="33">#REF!</definedName>
    <definedName name="A5_K221149">#REF!</definedName>
    <definedName name="A5_K221151" localSheetId="33">#REF!</definedName>
    <definedName name="A5_K221151">#REF!</definedName>
    <definedName name="A5_K221152" localSheetId="33">#REF!</definedName>
    <definedName name="A5_K221152">#REF!</definedName>
    <definedName name="A5_K221153" localSheetId="33">#REF!</definedName>
    <definedName name="A5_K221153">#REF!</definedName>
    <definedName name="A5_K221160" localSheetId="33">#REF!</definedName>
    <definedName name="A5_K221160">#REF!</definedName>
    <definedName name="A5_K221165" localSheetId="33">#REF!</definedName>
    <definedName name="A5_K221165">#REF!</definedName>
    <definedName name="A5_K221180" localSheetId="33">#REF!</definedName>
    <definedName name="A5_K221180">#REF!</definedName>
    <definedName name="A5_K222010" localSheetId="33">#REF!</definedName>
    <definedName name="A5_K222010">#REF!</definedName>
    <definedName name="A5_K223010" localSheetId="33">#REF!</definedName>
    <definedName name="A5_K223010">#REF!</definedName>
    <definedName name="A5_K223011" localSheetId="33">#REF!</definedName>
    <definedName name="A5_K223011">#REF!</definedName>
    <definedName name="A5_K223015" localSheetId="33">#REF!</definedName>
    <definedName name="A5_K223015">#REF!</definedName>
    <definedName name="A5_K223025" localSheetId="33">#REF!</definedName>
    <definedName name="A5_K223025">#REF!</definedName>
    <definedName name="A5_K223030" localSheetId="33">#REF!</definedName>
    <definedName name="A5_K223030">#REF!</definedName>
    <definedName name="A5_K228011" localSheetId="33">#REF!</definedName>
    <definedName name="A5_K228011">#REF!</definedName>
    <definedName name="A5_K231010" localSheetId="33">#REF!</definedName>
    <definedName name="A5_K231010">#REF!</definedName>
    <definedName name="A5_K231011" localSheetId="33">#REF!</definedName>
    <definedName name="A5_K231011">#REF!</definedName>
    <definedName name="A5_K232001" localSheetId="33">#REF!</definedName>
    <definedName name="A5_K232001">#REF!</definedName>
    <definedName name="A5_K232002" localSheetId="33">#REF!</definedName>
    <definedName name="A5_K232002">#REF!</definedName>
    <definedName name="A5_K232003" localSheetId="33">#REF!</definedName>
    <definedName name="A5_K232003">#REF!</definedName>
    <definedName name="A5_K232010" localSheetId="33">#REF!</definedName>
    <definedName name="A5_K232010">#REF!</definedName>
    <definedName name="A5_K232011" localSheetId="33">#REF!</definedName>
    <definedName name="A5_K232011">#REF!</definedName>
    <definedName name="A5_K232030" localSheetId="33">#REF!</definedName>
    <definedName name="A5_K232030">#REF!</definedName>
    <definedName name="A5_K232050" localSheetId="33">#REF!</definedName>
    <definedName name="A5_K232050">#REF!</definedName>
    <definedName name="A5_K232150" localSheetId="33">#REF!</definedName>
    <definedName name="A5_K232150">#REF!</definedName>
    <definedName name="A5_K240010" localSheetId="33">#REF!</definedName>
    <definedName name="A5_K240010">#REF!</definedName>
    <definedName name="A5_K240035" localSheetId="33">#REF!</definedName>
    <definedName name="A5_K240035">#REF!</definedName>
    <definedName name="A5_K240060" localSheetId="33">#REF!</definedName>
    <definedName name="A5_K240060">#REF!</definedName>
    <definedName name="A5_K240065" localSheetId="33">#REF!</definedName>
    <definedName name="A5_K240065">#REF!</definedName>
    <definedName name="A5_K240066" localSheetId="33">#REF!</definedName>
    <definedName name="A5_K240066">#REF!</definedName>
    <definedName name="A5_K240067" localSheetId="33">#REF!</definedName>
    <definedName name="A5_K240067">#REF!</definedName>
    <definedName name="A5_K240080" localSheetId="33">#REF!</definedName>
    <definedName name="A5_K240080">#REF!</definedName>
    <definedName name="A5_K241140" localSheetId="33">#REF!</definedName>
    <definedName name="A5_K241140">#REF!</definedName>
    <definedName name="A5_K242010" localSheetId="33">#REF!</definedName>
    <definedName name="A5_K242010">#REF!</definedName>
    <definedName name="A5_K242020" localSheetId="33">#REF!</definedName>
    <definedName name="A5_K242020">#REF!</definedName>
    <definedName name="A5_K243010" localSheetId="33">#REF!</definedName>
    <definedName name="A5_K243010">#REF!</definedName>
    <definedName name="A5_K244010" localSheetId="33">#REF!</definedName>
    <definedName name="A5_K244010">#REF!</definedName>
    <definedName name="A5_K244011" localSheetId="33">#REF!</definedName>
    <definedName name="A5_K244011">#REF!</definedName>
    <definedName name="A5_K244015" localSheetId="33">#REF!</definedName>
    <definedName name="A5_K244015">#REF!</definedName>
    <definedName name="A5_K244020" localSheetId="33">#REF!</definedName>
    <definedName name="A5_K244020">#REF!</definedName>
    <definedName name="A5_K244030" localSheetId="33">#REF!</definedName>
    <definedName name="A5_K244030">#REF!</definedName>
    <definedName name="A5_K245010" localSheetId="33">#REF!</definedName>
    <definedName name="A5_K245010">#REF!</definedName>
    <definedName name="A5_K245015" localSheetId="33">#REF!</definedName>
    <definedName name="A5_K245015">#REF!</definedName>
    <definedName name="A5_K246010" localSheetId="33">#REF!</definedName>
    <definedName name="A5_K246010">#REF!</definedName>
    <definedName name="A5_K246020" localSheetId="33">#REF!</definedName>
    <definedName name="A5_K246020">#REF!</definedName>
    <definedName name="A5_K246030" localSheetId="33">#REF!</definedName>
    <definedName name="A5_K246030">#REF!</definedName>
    <definedName name="A5_K247010" localSheetId="33">#REF!</definedName>
    <definedName name="A5_K247010">#REF!</definedName>
    <definedName name="A5_K247030" localSheetId="33">#REF!</definedName>
    <definedName name="A5_K247030">#REF!</definedName>
    <definedName name="A5_K247050" localSheetId="33">#REF!</definedName>
    <definedName name="A5_K247050">#REF!</definedName>
    <definedName name="A5_K248010" localSheetId="33">#REF!</definedName>
    <definedName name="A5_K248010">#REF!</definedName>
    <definedName name="A5_K248500" localSheetId="33">#REF!</definedName>
    <definedName name="A5_K248500">#REF!</definedName>
    <definedName name="A5_K249100" localSheetId="33">#REF!</definedName>
    <definedName name="A5_K249100">#REF!</definedName>
    <definedName name="A5_K2510090" localSheetId="33">#REF!</definedName>
    <definedName name="A5_K2510090">#REF!</definedName>
    <definedName name="A5_K251010" localSheetId="33">#REF!</definedName>
    <definedName name="A5_K251010">#REF!</definedName>
    <definedName name="A5_K2510100" localSheetId="33">#REF!</definedName>
    <definedName name="A5_K2510100">#REF!</definedName>
    <definedName name="A5_K2510110" localSheetId="33">#REF!</definedName>
    <definedName name="A5_K2510110">#REF!</definedName>
    <definedName name="A5_K2510120" localSheetId="33">#REF!</definedName>
    <definedName name="A5_K2510120">#REF!</definedName>
    <definedName name="A5_K2520090" localSheetId="33">#REF!</definedName>
    <definedName name="A5_K2520090">#REF!</definedName>
    <definedName name="A5_K254010" localSheetId="33">#REF!</definedName>
    <definedName name="A5_K254010">#REF!</definedName>
    <definedName name="A5_K254020" localSheetId="33">#REF!</definedName>
    <definedName name="A5_K254020">#REF!</definedName>
    <definedName name="A5_K254030" localSheetId="33">#REF!</definedName>
    <definedName name="A5_K254030">#REF!</definedName>
    <definedName name="A5_K254031" localSheetId="33">#REF!</definedName>
    <definedName name="A5_K254031">#REF!</definedName>
    <definedName name="A5_K255010" localSheetId="33">#REF!</definedName>
    <definedName name="A5_K255010">#REF!</definedName>
    <definedName name="A5_K255011" localSheetId="33">#REF!</definedName>
    <definedName name="A5_K255011">#REF!</definedName>
    <definedName name="A5_K255020" localSheetId="33">#REF!</definedName>
    <definedName name="A5_K255020">#REF!</definedName>
    <definedName name="A5_K256000" localSheetId="33">#REF!</definedName>
    <definedName name="A5_K256000">#REF!</definedName>
    <definedName name="A5_K256001" localSheetId="33">#REF!</definedName>
    <definedName name="A5_K256001">#REF!</definedName>
    <definedName name="A5_K257010" localSheetId="33">#REF!</definedName>
    <definedName name="A5_K257010">#REF!</definedName>
    <definedName name="A5_K257023" localSheetId="33">#REF!</definedName>
    <definedName name="A5_K257023">#REF!</definedName>
    <definedName name="A5_K257024" localSheetId="33">#REF!</definedName>
    <definedName name="A5_K257024">#REF!</definedName>
    <definedName name="A5_K257027" localSheetId="33">#REF!</definedName>
    <definedName name="A5_K257027">#REF!</definedName>
    <definedName name="A5_K257028" localSheetId="33">#REF!</definedName>
    <definedName name="A5_K257028">#REF!</definedName>
    <definedName name="A5_K257029" localSheetId="33">#REF!</definedName>
    <definedName name="A5_K257029">#REF!</definedName>
    <definedName name="A5_K258010" localSheetId="33">#REF!</definedName>
    <definedName name="A5_K258010">#REF!</definedName>
    <definedName name="A5_K258020" localSheetId="33">#REF!</definedName>
    <definedName name="A5_K258020">#REF!</definedName>
    <definedName name="A5_K258021" localSheetId="33">#REF!</definedName>
    <definedName name="A5_K258021">#REF!</definedName>
    <definedName name="A5_K258030" localSheetId="33">#REF!</definedName>
    <definedName name="A5_K258030">#REF!</definedName>
    <definedName name="A5_K258031" localSheetId="33">#REF!</definedName>
    <definedName name="A5_K258031">#REF!</definedName>
    <definedName name="A5_K259020" localSheetId="33">#REF!</definedName>
    <definedName name="A5_K259020">#REF!</definedName>
    <definedName name="A5_K259021" localSheetId="33">#REF!</definedName>
    <definedName name="A5_K259021">#REF!</definedName>
    <definedName name="A5_K259040" localSheetId="33">#REF!</definedName>
    <definedName name="A5_K259040">#REF!</definedName>
    <definedName name="A5_K259041" localSheetId="33">#REF!</definedName>
    <definedName name="A5_K259041">#REF!</definedName>
    <definedName name="A5_K259042" localSheetId="33">#REF!</definedName>
    <definedName name="A5_K259042">#REF!</definedName>
    <definedName name="A5_K259043" localSheetId="33">#REF!</definedName>
    <definedName name="A5_K259043">#REF!</definedName>
    <definedName name="A5_K259044" localSheetId="33">#REF!</definedName>
    <definedName name="A5_K259044">#REF!</definedName>
    <definedName name="A5_K259045" localSheetId="33">#REF!</definedName>
    <definedName name="A5_K259045">#REF!</definedName>
    <definedName name="A5_K2600005" localSheetId="33">#REF!</definedName>
    <definedName name="A5_K2600005">#REF!</definedName>
    <definedName name="A5_K2600011" localSheetId="33">#REF!</definedName>
    <definedName name="A5_K2600011">#REF!</definedName>
    <definedName name="A5_K2600015" localSheetId="33">#REF!</definedName>
    <definedName name="A5_K2600015">#REF!</definedName>
    <definedName name="A5_K2600020" localSheetId="33">#REF!</definedName>
    <definedName name="A5_K2600020">#REF!</definedName>
    <definedName name="A5_K2600030" localSheetId="33">#REF!</definedName>
    <definedName name="A5_K2600030">#REF!</definedName>
    <definedName name="A5_K2600031" localSheetId="33">#REF!</definedName>
    <definedName name="A5_K2600031">#REF!</definedName>
    <definedName name="A5_K2600040" localSheetId="33">#REF!</definedName>
    <definedName name="A5_K2600040">#REF!</definedName>
    <definedName name="A5_K2600055" localSheetId="33">#REF!</definedName>
    <definedName name="A5_K2600055">#REF!</definedName>
    <definedName name="A5_K2600080" localSheetId="33">#REF!</definedName>
    <definedName name="A5_K2600080">#REF!</definedName>
    <definedName name="A5_K2600090" localSheetId="33">#REF!</definedName>
    <definedName name="A5_K2600090">#REF!</definedName>
    <definedName name="A5_K2600201" localSheetId="33">#REF!</definedName>
    <definedName name="A5_K2600201">#REF!</definedName>
    <definedName name="A5_K2600205" localSheetId="33">#REF!</definedName>
    <definedName name="A5_K2600205">#REF!</definedName>
    <definedName name="A5_K2600207" localSheetId="33">#REF!</definedName>
    <definedName name="A5_K2600207">#REF!</definedName>
    <definedName name="A5_K2600209" localSheetId="33">#REF!</definedName>
    <definedName name="A5_K2600209">#REF!</definedName>
    <definedName name="A5_K2600218" localSheetId="33">#REF!</definedName>
    <definedName name="A5_K2600218">#REF!</definedName>
    <definedName name="A5_K2600220" localSheetId="33">#REF!</definedName>
    <definedName name="A5_K2600220">#REF!</definedName>
    <definedName name="A5_K2600221" localSheetId="33">#REF!</definedName>
    <definedName name="A5_K2600221">#REF!</definedName>
    <definedName name="A5_K2600224" localSheetId="33">#REF!</definedName>
    <definedName name="A5_K2600224">#REF!</definedName>
    <definedName name="A5_K2600226" localSheetId="33">#REF!</definedName>
    <definedName name="A5_K2600226">#REF!</definedName>
    <definedName name="A5_K2600229" localSheetId="33">#REF!</definedName>
    <definedName name="A5_K2600229">#REF!</definedName>
    <definedName name="A5_K2600230" localSheetId="33">#REF!</definedName>
    <definedName name="A5_K2600230">#REF!</definedName>
    <definedName name="A5_K2600231" localSheetId="33">#REF!</definedName>
    <definedName name="A5_K2600231">#REF!</definedName>
    <definedName name="A5_K2600232" localSheetId="33">#REF!</definedName>
    <definedName name="A5_K2600232">#REF!</definedName>
    <definedName name="A5_K262010" localSheetId="33">#REF!</definedName>
    <definedName name="A5_K262010">#REF!</definedName>
    <definedName name="A5_K263010" localSheetId="33">#REF!</definedName>
    <definedName name="A5_K263010">#REF!</definedName>
    <definedName name="A5_K264050" localSheetId="33">#REF!</definedName>
    <definedName name="A5_K264050">#REF!</definedName>
    <definedName name="A5_K265010" localSheetId="33">#REF!</definedName>
    <definedName name="A5_K265010">#REF!</definedName>
    <definedName name="A5_K265020" localSheetId="33">#REF!</definedName>
    <definedName name="A5_K265020">#REF!</definedName>
    <definedName name="A5_K265025" localSheetId="33">#REF!</definedName>
    <definedName name="A5_K265025">#REF!</definedName>
    <definedName name="A5_K265030" localSheetId="33">#REF!</definedName>
    <definedName name="A5_K265030">#REF!</definedName>
    <definedName name="A5_K265035" localSheetId="33">#REF!</definedName>
    <definedName name="A5_K265035">#REF!</definedName>
    <definedName name="A5_K265150" localSheetId="33">#REF!</definedName>
    <definedName name="A5_K265150">#REF!</definedName>
    <definedName name="A5_K265190" localSheetId="33">#REF!</definedName>
    <definedName name="A5_K265190">#REF!</definedName>
    <definedName name="A5_K265192" localSheetId="33">#REF!</definedName>
    <definedName name="A5_K265192">#REF!</definedName>
    <definedName name="A5_K265193" localSheetId="33">#REF!</definedName>
    <definedName name="A5_K265193">#REF!</definedName>
    <definedName name="A5_K265310" localSheetId="33">#REF!</definedName>
    <definedName name="A5_K265310">#REF!</definedName>
    <definedName name="A5_K269010" localSheetId="33">#REF!</definedName>
    <definedName name="A5_K269010">#REF!</definedName>
    <definedName name="A5_K269013" localSheetId="33">#REF!</definedName>
    <definedName name="A5_K269013">#REF!</definedName>
    <definedName name="A5_K269018" localSheetId="33">#REF!</definedName>
    <definedName name="A5_K269018">#REF!</definedName>
    <definedName name="A5_K269020" localSheetId="33">#REF!</definedName>
    <definedName name="A5_K269020">#REF!</definedName>
    <definedName name="A5_K269030" localSheetId="33">#REF!</definedName>
    <definedName name="A5_K269030">#REF!</definedName>
    <definedName name="A5_K269066" localSheetId="33">#REF!</definedName>
    <definedName name="A5_K269066">#REF!</definedName>
    <definedName name="A5_K269068" localSheetId="33">#REF!</definedName>
    <definedName name="A5_K269068">#REF!</definedName>
    <definedName name="A5_K269069" localSheetId="33">#REF!</definedName>
    <definedName name="A5_K269069">#REF!</definedName>
    <definedName name="A5_K269070" localSheetId="33">#REF!</definedName>
    <definedName name="A5_K269070">#REF!</definedName>
    <definedName name="A5_K269071" localSheetId="33">#REF!</definedName>
    <definedName name="A5_K269071">#REF!</definedName>
    <definedName name="A5_K269075" localSheetId="33">#REF!</definedName>
    <definedName name="A5_K269075">#REF!</definedName>
    <definedName name="A5_K269082" localSheetId="33">#REF!</definedName>
    <definedName name="A5_K269082">#REF!</definedName>
    <definedName name="A5_K269084" localSheetId="33">#REF!</definedName>
    <definedName name="A5_K269084">#REF!</definedName>
    <definedName name="A5_K269085" localSheetId="33">#REF!</definedName>
    <definedName name="A5_K269085">#REF!</definedName>
    <definedName name="A5_K275010" localSheetId="33">#REF!</definedName>
    <definedName name="A5_K275010">#REF!</definedName>
    <definedName name="A5_K275020" localSheetId="33">#REF!</definedName>
    <definedName name="A5_K275020">#REF!</definedName>
    <definedName name="A5_K275021" localSheetId="33">#REF!</definedName>
    <definedName name="A5_K275021">#REF!</definedName>
    <definedName name="A5_K275030" localSheetId="33">#REF!</definedName>
    <definedName name="A5_K275030">#REF!</definedName>
    <definedName name="A5_K275040" localSheetId="33">#REF!</definedName>
    <definedName name="A5_K275040">#REF!</definedName>
    <definedName name="A5_K276999" localSheetId="33">#REF!</definedName>
    <definedName name="A5_K276999">#REF!</definedName>
    <definedName name="A5_K277010" localSheetId="33">#REF!</definedName>
    <definedName name="A5_K277010">#REF!</definedName>
    <definedName name="A5_K277018" localSheetId="33">#REF!</definedName>
    <definedName name="A5_K277018">#REF!</definedName>
    <definedName name="A5_K277020" localSheetId="33">#REF!</definedName>
    <definedName name="A5_K277020">#REF!</definedName>
    <definedName name="A5_K277200" localSheetId="33">#REF!</definedName>
    <definedName name="A5_K277200">#REF!</definedName>
    <definedName name="A5_K282010" localSheetId="33">#REF!</definedName>
    <definedName name="A5_K282010">#REF!</definedName>
    <definedName name="A5_K285020" localSheetId="33">#REF!</definedName>
    <definedName name="A5_K285020">#REF!</definedName>
    <definedName name="A5_K285030" localSheetId="33">#REF!</definedName>
    <definedName name="A5_K285030">#REF!</definedName>
    <definedName name="A5_K285031" localSheetId="33">#REF!</definedName>
    <definedName name="A5_K285031">#REF!</definedName>
    <definedName name="A5_K285032" localSheetId="33">#REF!</definedName>
    <definedName name="A5_K285032">#REF!</definedName>
    <definedName name="A5_K285033" localSheetId="33">#REF!</definedName>
    <definedName name="A5_K285033">#REF!</definedName>
    <definedName name="A5_K285034" localSheetId="33">#REF!</definedName>
    <definedName name="A5_K285034">#REF!</definedName>
    <definedName name="A5_K285035" localSheetId="33">#REF!</definedName>
    <definedName name="A5_K285035">#REF!</definedName>
    <definedName name="A5_K285036" localSheetId="33">#REF!</definedName>
    <definedName name="A5_K285036">#REF!</definedName>
    <definedName name="A5_K285050" localSheetId="33">#REF!</definedName>
    <definedName name="A5_K285050">#REF!</definedName>
    <definedName name="A5_K285060" localSheetId="33">#REF!</definedName>
    <definedName name="A5_K285060">#REF!</definedName>
    <definedName name="A5_K285100" localSheetId="33">#REF!</definedName>
    <definedName name="A5_K285100">#REF!</definedName>
    <definedName name="A5_K285150" localSheetId="33">#REF!</definedName>
    <definedName name="A5_K285150">#REF!</definedName>
    <definedName name="A5_K287010" localSheetId="33">#REF!</definedName>
    <definedName name="A5_K287010">#REF!</definedName>
    <definedName name="A5_K289010" localSheetId="33">#REF!</definedName>
    <definedName name="A5_K289010">#REF!</definedName>
    <definedName name="A5_K290010" localSheetId="33">#REF!</definedName>
    <definedName name="A5_K290010">#REF!</definedName>
    <definedName name="A5_K290041" localSheetId="33">#REF!</definedName>
    <definedName name="A5_K290041">#REF!</definedName>
    <definedName name="A5_K290051" localSheetId="33">#REF!</definedName>
    <definedName name="A5_K290051">#REF!</definedName>
    <definedName name="A5_K295010" localSheetId="33">#REF!</definedName>
    <definedName name="A5_K295010">#REF!</definedName>
    <definedName name="A5_K295011" localSheetId="33">#REF!</definedName>
    <definedName name="A5_K295011">#REF!</definedName>
    <definedName name="A5_K297050" localSheetId="33">#REF!</definedName>
    <definedName name="A5_K297050">#REF!</definedName>
    <definedName name="A5_K297090" localSheetId="33">#REF!</definedName>
    <definedName name="A5_K297090">#REF!</definedName>
    <definedName name="A5_K297095" localSheetId="33">#REF!</definedName>
    <definedName name="A5_K297095">#REF!</definedName>
    <definedName name="A5_K297992" localSheetId="33">#REF!</definedName>
    <definedName name="A5_K297992">#REF!</definedName>
    <definedName name="A5_K297993" localSheetId="33">#REF!</definedName>
    <definedName name="A5_K297993">#REF!</definedName>
    <definedName name="A5_K297998" localSheetId="33">#REF!</definedName>
    <definedName name="A5_K297998">#REF!</definedName>
    <definedName name="A5_K297999" localSheetId="33">#REF!</definedName>
    <definedName name="A5_K297999">#REF!</definedName>
    <definedName name="A5_K298012" localSheetId="33">#REF!</definedName>
    <definedName name="A5_K298012">#REF!</definedName>
    <definedName name="A5_K298021" localSheetId="33">#REF!</definedName>
    <definedName name="A5_K298021">#REF!</definedName>
    <definedName name="A5_K298022" localSheetId="33">#REF!</definedName>
    <definedName name="A5_K298022">#REF!</definedName>
    <definedName name="A5_K298030" localSheetId="33">#REF!</definedName>
    <definedName name="A5_K298030">#REF!</definedName>
    <definedName name="A5_K298031" localSheetId="33">#REF!</definedName>
    <definedName name="A5_K298031">#REF!</definedName>
    <definedName name="A5_K298050" localSheetId="33">#REF!</definedName>
    <definedName name="A5_K298050">#REF!</definedName>
    <definedName name="A5_K3100090" localSheetId="33">#REF!</definedName>
    <definedName name="A5_K3100090">#REF!</definedName>
    <definedName name="A5_K3150090" localSheetId="33">#REF!</definedName>
    <definedName name="A5_K3150090">#REF!</definedName>
    <definedName name="A5_K3150092" localSheetId="33">#REF!</definedName>
    <definedName name="A5_K3150092">#REF!</definedName>
    <definedName name="A5_K3200005" localSheetId="33">#REF!</definedName>
    <definedName name="A5_K3200005">#REF!</definedName>
    <definedName name="A5_K3200006" localSheetId="33">#REF!</definedName>
    <definedName name="A5_K3200006">#REF!</definedName>
    <definedName name="A5_K3200008" localSheetId="33">#REF!</definedName>
    <definedName name="A5_K3200008">#REF!</definedName>
    <definedName name="A5_K3200010" localSheetId="33">#REF!</definedName>
    <definedName name="A5_K3200010">#REF!</definedName>
    <definedName name="A5_K3200015" localSheetId="33">#REF!</definedName>
    <definedName name="A5_K3200015">#REF!</definedName>
    <definedName name="A5_K3200016" localSheetId="33">#REF!</definedName>
    <definedName name="A5_K3200016">#REF!</definedName>
    <definedName name="A5_K3200018" localSheetId="33">#REF!</definedName>
    <definedName name="A5_K3200018">#REF!</definedName>
    <definedName name="A5_K3200025" localSheetId="33">#REF!</definedName>
    <definedName name="A5_K3200025">#REF!</definedName>
    <definedName name="A5_K3200027" localSheetId="33">#REF!</definedName>
    <definedName name="A5_K3200027">#REF!</definedName>
    <definedName name="A5_K3200030" localSheetId="33">#REF!</definedName>
    <definedName name="A5_K3200030">#REF!</definedName>
    <definedName name="A5_K3200035" localSheetId="33">#REF!</definedName>
    <definedName name="A5_K3200035">#REF!</definedName>
    <definedName name="A5_K3200040" localSheetId="33">#REF!</definedName>
    <definedName name="A5_K3200040">#REF!</definedName>
    <definedName name="A5_K3200045" localSheetId="33">#REF!</definedName>
    <definedName name="A5_K3200045">#REF!</definedName>
    <definedName name="A5_K3200046" localSheetId="33">#REF!</definedName>
    <definedName name="A5_K3200046">#REF!</definedName>
    <definedName name="A5_K3200055" localSheetId="33">#REF!</definedName>
    <definedName name="A5_K3200055">#REF!</definedName>
    <definedName name="A5_K3200065" localSheetId="33">#REF!</definedName>
    <definedName name="A5_K3200065">#REF!</definedName>
    <definedName name="A5_K3200070" localSheetId="33">#REF!</definedName>
    <definedName name="A5_K3200070">#REF!</definedName>
    <definedName name="A5_K3200071" localSheetId="33">#REF!</definedName>
    <definedName name="A5_K3200071">#REF!</definedName>
    <definedName name="A5_K3200072" localSheetId="33">#REF!</definedName>
    <definedName name="A5_K3200072">#REF!</definedName>
    <definedName name="A5_K3200080" localSheetId="33">#REF!</definedName>
    <definedName name="A5_K3200080">#REF!</definedName>
    <definedName name="A5_K3200090" localSheetId="33">#REF!</definedName>
    <definedName name="A5_K3200090">#REF!</definedName>
    <definedName name="A5_K3200091" localSheetId="33">#REF!</definedName>
    <definedName name="A5_K3200091">#REF!</definedName>
    <definedName name="A5_K3200092" localSheetId="33">#REF!</definedName>
    <definedName name="A5_K3200092">#REF!</definedName>
    <definedName name="A5_K3200120" localSheetId="33">#REF!</definedName>
    <definedName name="A5_K3200120">#REF!</definedName>
    <definedName name="A5_K3200130" localSheetId="33">#REF!</definedName>
    <definedName name="A5_K3200130">#REF!</definedName>
    <definedName name="A5_K3200140" localSheetId="33">#REF!</definedName>
    <definedName name="A5_K3200140">#REF!</definedName>
    <definedName name="A5_K3200201" localSheetId="33">#REF!</definedName>
    <definedName name="A5_K3200201">#REF!</definedName>
    <definedName name="A5_K3200202" localSheetId="33">#REF!</definedName>
    <definedName name="A5_K3200202">#REF!</definedName>
    <definedName name="A5_K3200203" localSheetId="33">#REF!</definedName>
    <definedName name="A5_K3200203">#REF!</definedName>
    <definedName name="A5_K3200206" localSheetId="33">#REF!</definedName>
    <definedName name="A5_K3200206">#REF!</definedName>
    <definedName name="A5_K3200211" localSheetId="33">#REF!</definedName>
    <definedName name="A5_K3200211">#REF!</definedName>
    <definedName name="A5_K3200214" localSheetId="33">#REF!</definedName>
    <definedName name="A5_K3200214">#REF!</definedName>
    <definedName name="A5_K3200215" localSheetId="33">#REF!</definedName>
    <definedName name="A5_K3200215">#REF!</definedName>
    <definedName name="A5_K3200216" localSheetId="33">#REF!</definedName>
    <definedName name="A5_K3200216">#REF!</definedName>
    <definedName name="A5_K3200220" localSheetId="33">#REF!</definedName>
    <definedName name="A5_K3200220">#REF!</definedName>
    <definedName name="A5_K3200225" localSheetId="33">#REF!</definedName>
    <definedName name="A5_K3200225">#REF!</definedName>
    <definedName name="A5_K3200369" localSheetId="33">#REF!</definedName>
    <definedName name="A5_K3200369">#REF!</definedName>
    <definedName name="A5_K3200406" localSheetId="33">#REF!</definedName>
    <definedName name="A5_K3200406">#REF!</definedName>
    <definedName name="A5_K3200502" localSheetId="33">#REF!</definedName>
    <definedName name="A5_K3200502">#REF!</definedName>
    <definedName name="A5_K3200605" localSheetId="33">#REF!</definedName>
    <definedName name="A5_K3200605">#REF!</definedName>
    <definedName name="A5_K3600090" localSheetId="33">#REF!</definedName>
    <definedName name="A5_K3600090">#REF!</definedName>
    <definedName name="A5_K3700005" localSheetId="33">#REF!</definedName>
    <definedName name="A5_K3700005">#REF!</definedName>
    <definedName name="A5_K3700007" localSheetId="33">#REF!</definedName>
    <definedName name="A5_K3700007">#REF!</definedName>
    <definedName name="A5_K3700008" localSheetId="33">#REF!</definedName>
    <definedName name="A5_K3700008">#REF!</definedName>
    <definedName name="A5_K3700010" localSheetId="33">#REF!</definedName>
    <definedName name="A5_K3700010">#REF!</definedName>
    <definedName name="A5_K3700011" localSheetId="33">#REF!</definedName>
    <definedName name="A5_K3700011">#REF!</definedName>
    <definedName name="A5_K3700015" localSheetId="33">#REF!</definedName>
    <definedName name="A5_K3700015">#REF!</definedName>
    <definedName name="A5_K3700020" localSheetId="33">#REF!</definedName>
    <definedName name="A5_K3700020">#REF!</definedName>
    <definedName name="A5_K3700025" localSheetId="33">#REF!</definedName>
    <definedName name="A5_K3700025">#REF!</definedName>
    <definedName name="A5_K3700027" localSheetId="33">#REF!</definedName>
    <definedName name="A5_K3700027">#REF!</definedName>
    <definedName name="A5_K3700035" localSheetId="33">#REF!</definedName>
    <definedName name="A5_K3700035">#REF!</definedName>
    <definedName name="A5_K3700040" localSheetId="33">#REF!</definedName>
    <definedName name="A5_K3700040">#REF!</definedName>
    <definedName name="A5_K3700045" localSheetId="33">#REF!</definedName>
    <definedName name="A5_K3700045">#REF!</definedName>
    <definedName name="A5_K3700046" localSheetId="33">#REF!</definedName>
    <definedName name="A5_K3700046">#REF!</definedName>
    <definedName name="A5_K3700050" localSheetId="33">#REF!</definedName>
    <definedName name="A5_K3700050">#REF!</definedName>
    <definedName name="A5_K3700051" localSheetId="33">#REF!</definedName>
    <definedName name="A5_K3700051">#REF!</definedName>
    <definedName name="A5_K3700060" localSheetId="33">#REF!</definedName>
    <definedName name="A5_K3700060">#REF!</definedName>
    <definedName name="A5_K3700070" localSheetId="33">#REF!</definedName>
    <definedName name="A5_K3700070">#REF!</definedName>
    <definedName name="A5_K3700085" localSheetId="33">#REF!</definedName>
    <definedName name="A5_K3700085">#REF!</definedName>
    <definedName name="A5_K3700090" localSheetId="33">#REF!</definedName>
    <definedName name="A5_K3700090">#REF!</definedName>
    <definedName name="A5_K3700092" localSheetId="33">#REF!</definedName>
    <definedName name="A5_K3700092">#REF!</definedName>
    <definedName name="A5_K3700200" localSheetId="33">#REF!</definedName>
    <definedName name="A5_K3700200">#REF!</definedName>
    <definedName name="A5_K3700201" localSheetId="33">#REF!</definedName>
    <definedName name="A5_K3700201">#REF!</definedName>
    <definedName name="A5_K3700203" localSheetId="33">#REF!</definedName>
    <definedName name="A5_K3700203">#REF!</definedName>
    <definedName name="A5_K3700205" localSheetId="33">#REF!</definedName>
    <definedName name="A5_K3700205">#REF!</definedName>
    <definedName name="A5_K3700206" localSheetId="33">#REF!</definedName>
    <definedName name="A5_K3700206">#REF!</definedName>
    <definedName name="A5_K3700207" localSheetId="33">#REF!</definedName>
    <definedName name="A5_K3700207">#REF!</definedName>
    <definedName name="A5_K3700208" localSheetId="33">#REF!</definedName>
    <definedName name="A5_K3700208">#REF!</definedName>
    <definedName name="A5_K3700209" localSheetId="33">#REF!</definedName>
    <definedName name="A5_K3700209">#REF!</definedName>
    <definedName name="A5_K3700212" localSheetId="33">#REF!</definedName>
    <definedName name="A5_K3700212">#REF!</definedName>
    <definedName name="A5_K3700213" localSheetId="33">#REF!</definedName>
    <definedName name="A5_K3700213">#REF!</definedName>
    <definedName name="A5_K3700215" localSheetId="33">#REF!</definedName>
    <definedName name="A5_K3700215">#REF!</definedName>
    <definedName name="A5_K3700216" localSheetId="33">#REF!</definedName>
    <definedName name="A5_K3700216">#REF!</definedName>
    <definedName name="A5_K3700217" localSheetId="33">#REF!</definedName>
    <definedName name="A5_K3700217">#REF!</definedName>
    <definedName name="A5_K3700218" localSheetId="33">#REF!</definedName>
    <definedName name="A5_K3700218">#REF!</definedName>
    <definedName name="A5_K3700222" localSheetId="33">#REF!</definedName>
    <definedName name="A5_K3700222">#REF!</definedName>
    <definedName name="A5_K3700224" localSheetId="33">#REF!</definedName>
    <definedName name="A5_K3700224">#REF!</definedName>
    <definedName name="A5_K3700227" localSheetId="33">#REF!</definedName>
    <definedName name="A5_K3700227">#REF!</definedName>
    <definedName name="A5_K3700228" localSheetId="33">#REF!</definedName>
    <definedName name="A5_K3700228">#REF!</definedName>
    <definedName name="A5_K3700229" localSheetId="33">#REF!</definedName>
    <definedName name="A5_K3700229">#REF!</definedName>
    <definedName name="A5_K3700235" localSheetId="33">#REF!</definedName>
    <definedName name="A5_K3700235">#REF!</definedName>
    <definedName name="A5_K3700237" localSheetId="33">#REF!</definedName>
    <definedName name="A5_K3700237">#REF!</definedName>
    <definedName name="A5_K3700238" localSheetId="33">#REF!</definedName>
    <definedName name="A5_K3700238">#REF!</definedName>
    <definedName name="A5_K3700239" localSheetId="33">#REF!</definedName>
    <definedName name="A5_K3700239">#REF!</definedName>
    <definedName name="A5_K3700240" localSheetId="33">#REF!</definedName>
    <definedName name="A5_K3700240">#REF!</definedName>
    <definedName name="A5_K3700241" localSheetId="33">#REF!</definedName>
    <definedName name="A5_K3700241">#REF!</definedName>
    <definedName name="A5_K3700242" localSheetId="33">#REF!</definedName>
    <definedName name="A5_K3700242">#REF!</definedName>
    <definedName name="A5_K3700316" localSheetId="33">#REF!</definedName>
    <definedName name="A5_K3700316">#REF!</definedName>
    <definedName name="A5_K3700405" localSheetId="33">#REF!</definedName>
    <definedName name="A5_K3700405">#REF!</definedName>
    <definedName name="A5_K3910090" localSheetId="33">#REF!</definedName>
    <definedName name="A5_K3910090">#REF!</definedName>
    <definedName name="A5_K3920090" localSheetId="33">#REF!</definedName>
    <definedName name="A5_K3920090">#REF!</definedName>
    <definedName name="A5_K3930070" localSheetId="33">#REF!</definedName>
    <definedName name="A5_K3930070">#REF!</definedName>
    <definedName name="A5_K3930090" localSheetId="33">#REF!</definedName>
    <definedName name="A5_K3930090">#REF!</definedName>
    <definedName name="A5_K3933090" localSheetId="33">#REF!</definedName>
    <definedName name="A5_K3933090">#REF!</definedName>
    <definedName name="A5_K3951010" localSheetId="33">#REF!</definedName>
    <definedName name="A5_K3951010">#REF!</definedName>
    <definedName name="A5_K3951090" localSheetId="33">#REF!</definedName>
    <definedName name="A5_K3951090">#REF!</definedName>
    <definedName name="A5_K3951095" localSheetId="33">#REF!</definedName>
    <definedName name="A5_K3951095">#REF!</definedName>
    <definedName name="A5_K3952010" localSheetId="33">#REF!</definedName>
    <definedName name="A5_K3952010">#REF!</definedName>
    <definedName name="A5_K3953025" localSheetId="33">#REF!</definedName>
    <definedName name="A5_K3953025">#REF!</definedName>
    <definedName name="A5_K3953035" localSheetId="33">#REF!</definedName>
    <definedName name="A5_K3953035">#REF!</definedName>
    <definedName name="A5_K3953036" localSheetId="33">#REF!</definedName>
    <definedName name="A5_K3953036">#REF!</definedName>
    <definedName name="A5_K3953045" localSheetId="33">#REF!</definedName>
    <definedName name="A5_K3953045">#REF!</definedName>
    <definedName name="A5_K3953090" localSheetId="33">#REF!</definedName>
    <definedName name="A5_K3953090">#REF!</definedName>
    <definedName name="A5_K3955010" localSheetId="33">#REF!</definedName>
    <definedName name="A5_K3955010">#REF!</definedName>
    <definedName name="A5_K3955020" localSheetId="33">#REF!</definedName>
    <definedName name="A5_K3955020">#REF!</definedName>
    <definedName name="A5_K3958035" localSheetId="33">#REF!</definedName>
    <definedName name="A5_K3958035">#REF!</definedName>
    <definedName name="A5_K3958090" localSheetId="33">#REF!</definedName>
    <definedName name="A5_K3958090">#REF!</definedName>
    <definedName name="A5_K3959020" localSheetId="33">#REF!</definedName>
    <definedName name="A5_K3959020">#REF!</definedName>
    <definedName name="A5_K3959021" localSheetId="33">#REF!</definedName>
    <definedName name="A5_K3959021">#REF!</definedName>
    <definedName name="A5_K3959090" localSheetId="33">#REF!</definedName>
    <definedName name="A5_K3959090">#REF!</definedName>
    <definedName name="A5_K3960090" localSheetId="33">#REF!</definedName>
    <definedName name="A5_K3960090">#REF!</definedName>
    <definedName name="A5_K401001" localSheetId="33">#REF!</definedName>
    <definedName name="A5_K401001">#REF!</definedName>
    <definedName name="A5_K401002" localSheetId="33">#REF!</definedName>
    <definedName name="A5_K401002">#REF!</definedName>
    <definedName name="A5_K401011" localSheetId="33">#REF!</definedName>
    <definedName name="A5_K401011">#REF!</definedName>
    <definedName name="A5_K401015" localSheetId="33">#REF!</definedName>
    <definedName name="A5_K401015">#REF!</definedName>
    <definedName name="A5_K401017" localSheetId="33">#REF!</definedName>
    <definedName name="A5_K401017">#REF!</definedName>
    <definedName name="A5_K401020" localSheetId="33">#REF!</definedName>
    <definedName name="A5_K401020">#REF!</definedName>
    <definedName name="A5_K401022" localSheetId="33">#REF!</definedName>
    <definedName name="A5_K401022">#REF!</definedName>
    <definedName name="A5_K401026" localSheetId="33">#REF!</definedName>
    <definedName name="A5_K401026">#REF!</definedName>
    <definedName name="A5_K401028" localSheetId="33">#REF!</definedName>
    <definedName name="A5_K401028">#REF!</definedName>
    <definedName name="A5_K401030" localSheetId="33">#REF!</definedName>
    <definedName name="A5_K401030">#REF!</definedName>
    <definedName name="A5_K401032" localSheetId="33">#REF!</definedName>
    <definedName name="A5_K401032">#REF!</definedName>
    <definedName name="A5_K401151" localSheetId="33">#REF!</definedName>
    <definedName name="A5_K401151">#REF!</definedName>
    <definedName name="A5_K401153" localSheetId="33">#REF!</definedName>
    <definedName name="A5_K401153">#REF!</definedName>
    <definedName name="A5_K401154" localSheetId="33">#REF!</definedName>
    <definedName name="A5_K401154">#REF!</definedName>
    <definedName name="A5_K401160" localSheetId="33">#REF!</definedName>
    <definedName name="A5_K401160">#REF!</definedName>
    <definedName name="A5_K401162" localSheetId="33">#REF!</definedName>
    <definedName name="A5_K401162">#REF!</definedName>
    <definedName name="A5_K401166" localSheetId="33">#REF!</definedName>
    <definedName name="A5_K401166">#REF!</definedName>
    <definedName name="A5_K401168" localSheetId="33">#REF!</definedName>
    <definedName name="A5_K401168">#REF!</definedName>
    <definedName name="A5_K401170" localSheetId="33">#REF!</definedName>
    <definedName name="A5_K401170">#REF!</definedName>
    <definedName name="A5_K401172" localSheetId="33">#REF!</definedName>
    <definedName name="A5_K401172">#REF!</definedName>
    <definedName name="A5_K401176" localSheetId="33">#REF!</definedName>
    <definedName name="A5_K401176">#REF!</definedName>
    <definedName name="A5_K401178" localSheetId="33">#REF!</definedName>
    <definedName name="A5_K401178">#REF!</definedName>
    <definedName name="A5_K401180" localSheetId="33">#REF!</definedName>
    <definedName name="A5_K401180">#REF!</definedName>
    <definedName name="A5_K401182" localSheetId="33">#REF!</definedName>
    <definedName name="A5_K401182">#REF!</definedName>
    <definedName name="A5_K401320" localSheetId="33">#REF!</definedName>
    <definedName name="A5_K401320">#REF!</definedName>
    <definedName name="A5_K401322" localSheetId="33">#REF!</definedName>
    <definedName name="A5_K401322">#REF!</definedName>
    <definedName name="A5_K401323" localSheetId="33">#REF!</definedName>
    <definedName name="A5_K401323">#REF!</definedName>
    <definedName name="A5_K401326" localSheetId="33">#REF!</definedName>
    <definedName name="A5_K401326">#REF!</definedName>
    <definedName name="A5_K401328" localSheetId="33">#REF!</definedName>
    <definedName name="A5_K401328">#REF!</definedName>
    <definedName name="A5_K401330" localSheetId="33">#REF!</definedName>
    <definedName name="A5_K401330">#REF!</definedName>
    <definedName name="A5_K401332" localSheetId="33">#REF!</definedName>
    <definedName name="A5_K401332">#REF!</definedName>
    <definedName name="A5_K401335" localSheetId="33">#REF!</definedName>
    <definedName name="A5_K401335">#REF!</definedName>
    <definedName name="A5_K401410" localSheetId="33">#REF!</definedName>
    <definedName name="A5_K401410">#REF!</definedName>
    <definedName name="A5_K401411" localSheetId="33">#REF!</definedName>
    <definedName name="A5_K401411">#REF!</definedName>
    <definedName name="A5_K401413" localSheetId="33">#REF!</definedName>
    <definedName name="A5_K401413">#REF!</definedName>
    <definedName name="A5_K401420" localSheetId="33">#REF!</definedName>
    <definedName name="A5_K401420">#REF!</definedName>
    <definedName name="A5_K401422" localSheetId="33">#REF!</definedName>
    <definedName name="A5_K401422">#REF!</definedName>
    <definedName name="A5_K401423" localSheetId="33">#REF!</definedName>
    <definedName name="A5_K401423">#REF!</definedName>
    <definedName name="A5_K401426" localSheetId="33">#REF!</definedName>
    <definedName name="A5_K401426">#REF!</definedName>
    <definedName name="A5_K401428" localSheetId="33">#REF!</definedName>
    <definedName name="A5_K401428">#REF!</definedName>
    <definedName name="A5_K401430" localSheetId="33">#REF!</definedName>
    <definedName name="A5_K401430">#REF!</definedName>
    <definedName name="A5_K401432" localSheetId="33">#REF!</definedName>
    <definedName name="A5_K401432">#REF!</definedName>
    <definedName name="A5_K401436" localSheetId="33">#REF!</definedName>
    <definedName name="A5_K401436">#REF!</definedName>
    <definedName name="A5_K401437" localSheetId="33">#REF!</definedName>
    <definedName name="A5_K401437">#REF!</definedName>
    <definedName name="A5_K401460" localSheetId="33">#REF!</definedName>
    <definedName name="A5_K401460">#REF!</definedName>
    <definedName name="A5_K401462" localSheetId="33">#REF!</definedName>
    <definedName name="A5_K401462">#REF!</definedName>
    <definedName name="A5_K401463" localSheetId="33">#REF!</definedName>
    <definedName name="A5_K401463">#REF!</definedName>
    <definedName name="A5_K401466" localSheetId="33">#REF!</definedName>
    <definedName name="A5_K401466">#REF!</definedName>
    <definedName name="A5_K401468" localSheetId="33">#REF!</definedName>
    <definedName name="A5_K401468">#REF!</definedName>
    <definedName name="A5_K401469" localSheetId="33">#REF!</definedName>
    <definedName name="A5_K401469">#REF!</definedName>
    <definedName name="A5_K401470" localSheetId="33">#REF!</definedName>
    <definedName name="A5_K401470">#REF!</definedName>
    <definedName name="A5_K401472" localSheetId="33">#REF!</definedName>
    <definedName name="A5_K401472">#REF!</definedName>
    <definedName name="A5_K401481" localSheetId="33">#REF!</definedName>
    <definedName name="A5_K401481">#REF!</definedName>
    <definedName name="A5_K401483" localSheetId="33">#REF!</definedName>
    <definedName name="A5_K401483">#REF!</definedName>
    <definedName name="A5_K401485" localSheetId="33">#REF!</definedName>
    <definedName name="A5_K401485">#REF!</definedName>
    <definedName name="A5_K401501" localSheetId="33">#REF!</definedName>
    <definedName name="A5_K401501">#REF!</definedName>
    <definedName name="A5_K401503" localSheetId="33">#REF!</definedName>
    <definedName name="A5_K401503">#REF!</definedName>
    <definedName name="A5_K401511" localSheetId="33">#REF!</definedName>
    <definedName name="A5_K401511">#REF!</definedName>
    <definedName name="A5_K401513" localSheetId="33">#REF!</definedName>
    <definedName name="A5_K401513">#REF!</definedName>
    <definedName name="A5_K401514" localSheetId="33">#REF!</definedName>
    <definedName name="A5_K401514">#REF!</definedName>
    <definedName name="A5_K401515" localSheetId="33">#REF!</definedName>
    <definedName name="A5_K401515">#REF!</definedName>
    <definedName name="A5_K401620" localSheetId="33">#REF!</definedName>
    <definedName name="A5_K401620">#REF!</definedName>
    <definedName name="A5_K401622" localSheetId="33">#REF!</definedName>
    <definedName name="A5_K401622">#REF!</definedName>
    <definedName name="A5_K401626" localSheetId="33">#REF!</definedName>
    <definedName name="A5_K401626">#REF!</definedName>
    <definedName name="A5_K401628" localSheetId="33">#REF!</definedName>
    <definedName name="A5_K401628">#REF!</definedName>
    <definedName name="A5_K401630" localSheetId="33">#REF!</definedName>
    <definedName name="A5_K401630">#REF!</definedName>
    <definedName name="A5_K401632" localSheetId="33">#REF!</definedName>
    <definedName name="A5_K401632">#REF!</definedName>
    <definedName name="A5_K401636" localSheetId="33">#REF!</definedName>
    <definedName name="A5_K401636">#REF!</definedName>
    <definedName name="A5_K401637" localSheetId="33">#REF!</definedName>
    <definedName name="A5_K401637">#REF!</definedName>
    <definedName name="A5_K401820" localSheetId="33">#REF!</definedName>
    <definedName name="A5_K401820">#REF!</definedName>
    <definedName name="A5_K401822" localSheetId="33">#REF!</definedName>
    <definedName name="A5_K401822">#REF!</definedName>
    <definedName name="A5_K401826" localSheetId="33">#REF!</definedName>
    <definedName name="A5_K401826">#REF!</definedName>
    <definedName name="A5_K401828" localSheetId="33">#REF!</definedName>
    <definedName name="A5_K401828">#REF!</definedName>
    <definedName name="A5_K401830" localSheetId="33">#REF!</definedName>
    <definedName name="A5_K401830">#REF!</definedName>
    <definedName name="A5_K401832" localSheetId="33">#REF!</definedName>
    <definedName name="A5_K401832">#REF!</definedName>
    <definedName name="A5_K401850" localSheetId="33">#REF!</definedName>
    <definedName name="A5_K401850">#REF!</definedName>
    <definedName name="A5_K401851" localSheetId="33">#REF!</definedName>
    <definedName name="A5_K401851">#REF!</definedName>
    <definedName name="A5_K402320" localSheetId="33">#REF!</definedName>
    <definedName name="A5_K402320">#REF!</definedName>
    <definedName name="A5_K402322" localSheetId="33">#REF!</definedName>
    <definedName name="A5_K402322">#REF!</definedName>
    <definedName name="A5_K402326" localSheetId="33">#REF!</definedName>
    <definedName name="A5_K402326">#REF!</definedName>
    <definedName name="A5_K402328" localSheetId="33">#REF!</definedName>
    <definedName name="A5_K402328">#REF!</definedName>
    <definedName name="A5_K402330" localSheetId="33">#REF!</definedName>
    <definedName name="A5_K402330">#REF!</definedName>
    <definedName name="A5_K402332" localSheetId="33">#REF!</definedName>
    <definedName name="A5_K402332">#REF!</definedName>
    <definedName name="A5_K402335" localSheetId="33">#REF!</definedName>
    <definedName name="A5_K402335">#REF!</definedName>
    <definedName name="A5_K402350" localSheetId="33">#REF!</definedName>
    <definedName name="A5_K402350">#REF!</definedName>
    <definedName name="A5_K402351" localSheetId="33">#REF!</definedName>
    <definedName name="A5_K402351">#REF!</definedName>
    <definedName name="A5_K402701" localSheetId="33">#REF!</definedName>
    <definedName name="A5_K402701">#REF!</definedName>
    <definedName name="A5_K402720" localSheetId="33">#REF!</definedName>
    <definedName name="A5_K402720">#REF!</definedName>
    <definedName name="A5_K402723" localSheetId="33">#REF!</definedName>
    <definedName name="A5_K402723">#REF!</definedName>
    <definedName name="A5_K402732" localSheetId="33">#REF!</definedName>
    <definedName name="A5_K402732">#REF!</definedName>
    <definedName name="A5_K402825" localSheetId="33">#REF!</definedName>
    <definedName name="A5_K402825">#REF!</definedName>
    <definedName name="A5_K402826" localSheetId="33">#REF!</definedName>
    <definedName name="A5_K402826">#REF!</definedName>
    <definedName name="A5_K402827" localSheetId="33">#REF!</definedName>
    <definedName name="A5_K402827">#REF!</definedName>
    <definedName name="A5_K402828" localSheetId="33">#REF!</definedName>
    <definedName name="A5_K402828">#REF!</definedName>
    <definedName name="A5_K402829" localSheetId="33">#REF!</definedName>
    <definedName name="A5_K402829">#REF!</definedName>
    <definedName name="A5_K402831" localSheetId="33">#REF!</definedName>
    <definedName name="A5_K402831">#REF!</definedName>
    <definedName name="A5_K402840" localSheetId="33">#REF!</definedName>
    <definedName name="A5_K402840">#REF!</definedName>
    <definedName name="A5_K404010" localSheetId="33">#REF!</definedName>
    <definedName name="A5_K404010">#REF!</definedName>
    <definedName name="A5_K405015" localSheetId="33">#REF!</definedName>
    <definedName name="A5_K405015">#REF!</definedName>
    <definedName name="A5_K405025" localSheetId="33">#REF!</definedName>
    <definedName name="A5_K405025">#REF!</definedName>
    <definedName name="A5_K405026" localSheetId="33">#REF!</definedName>
    <definedName name="A5_K405026">#REF!</definedName>
    <definedName name="A5_K405060" localSheetId="33">#REF!</definedName>
    <definedName name="A5_K405060">#REF!</definedName>
    <definedName name="A5_K405070" localSheetId="33">#REF!</definedName>
    <definedName name="A5_K405070">#REF!</definedName>
    <definedName name="A5_K411010" localSheetId="33">#REF!</definedName>
    <definedName name="A5_K411010">#REF!</definedName>
    <definedName name="A5_K411034" localSheetId="33">#REF!</definedName>
    <definedName name="A5_K411034">#REF!</definedName>
    <definedName name="A5_K412002" localSheetId="33">#REF!</definedName>
    <definedName name="A5_K412002">#REF!</definedName>
    <definedName name="A5_K412003" localSheetId="33">#REF!</definedName>
    <definedName name="A5_K412003">#REF!</definedName>
    <definedName name="A5_K412010" localSheetId="33">#REF!</definedName>
    <definedName name="A5_K412010">#REF!</definedName>
    <definedName name="A5_K412011" localSheetId="33">#REF!</definedName>
    <definedName name="A5_K412011">#REF!</definedName>
    <definedName name="A5_K412012" localSheetId="33">#REF!</definedName>
    <definedName name="A5_K412012">#REF!</definedName>
    <definedName name="A5_K412013" localSheetId="33">#REF!</definedName>
    <definedName name="A5_K412013">#REF!</definedName>
    <definedName name="A5_K412014" localSheetId="33">#REF!</definedName>
    <definedName name="A5_K412014">#REF!</definedName>
    <definedName name="A5_K412015" localSheetId="33">#REF!</definedName>
    <definedName name="A5_K412015">#REF!</definedName>
    <definedName name="A5_K412016" localSheetId="33">#REF!</definedName>
    <definedName name="A5_K412016">#REF!</definedName>
    <definedName name="A5_K412017" localSheetId="33">#REF!</definedName>
    <definedName name="A5_K412017">#REF!</definedName>
    <definedName name="A5_K412018" localSheetId="33">#REF!</definedName>
    <definedName name="A5_K412018">#REF!</definedName>
    <definedName name="A5_K412019" localSheetId="33">#REF!</definedName>
    <definedName name="A5_K412019">#REF!</definedName>
    <definedName name="A5_K412020" localSheetId="33">#REF!</definedName>
    <definedName name="A5_K412020">#REF!</definedName>
    <definedName name="A5_K412021" localSheetId="33">#REF!</definedName>
    <definedName name="A5_K412021">#REF!</definedName>
    <definedName name="A5_K412022" localSheetId="33">#REF!</definedName>
    <definedName name="A5_K412022">#REF!</definedName>
    <definedName name="A5_K412023" localSheetId="33">#REF!</definedName>
    <definedName name="A5_K412023">#REF!</definedName>
    <definedName name="A5_K412024" localSheetId="33">#REF!</definedName>
    <definedName name="A5_K412024">#REF!</definedName>
    <definedName name="A5_K412026" localSheetId="33">#REF!</definedName>
    <definedName name="A5_K412026">#REF!</definedName>
    <definedName name="A5_K412027" localSheetId="33">#REF!</definedName>
    <definedName name="A5_K412027">#REF!</definedName>
    <definedName name="A5_K412028" localSheetId="33">#REF!</definedName>
    <definedName name="A5_K412028">#REF!</definedName>
    <definedName name="A5_K412030" localSheetId="33">#REF!</definedName>
    <definedName name="A5_K412030">#REF!</definedName>
    <definedName name="A5_K412031" localSheetId="33">#REF!</definedName>
    <definedName name="A5_K412031">#REF!</definedName>
    <definedName name="A5_K412032" localSheetId="33">#REF!</definedName>
    <definedName name="A5_K412032">#REF!</definedName>
    <definedName name="A5_K412033" localSheetId="33">#REF!</definedName>
    <definedName name="A5_K412033">#REF!</definedName>
    <definedName name="A5_K412034" localSheetId="33">#REF!</definedName>
    <definedName name="A5_K412034">#REF!</definedName>
    <definedName name="A5_K412035" localSheetId="33">#REF!</definedName>
    <definedName name="A5_K412035">#REF!</definedName>
    <definedName name="A5_K412044" localSheetId="33">#REF!</definedName>
    <definedName name="A5_K412044">#REF!</definedName>
    <definedName name="A5_K412045" localSheetId="33">#REF!</definedName>
    <definedName name="A5_K412045">#REF!</definedName>
    <definedName name="A5_K412050" localSheetId="33">#REF!</definedName>
    <definedName name="A5_K412050">#REF!</definedName>
    <definedName name="A5_K412051" localSheetId="33">#REF!</definedName>
    <definedName name="A5_K412051">#REF!</definedName>
    <definedName name="A5_K412052" localSheetId="33">#REF!</definedName>
    <definedName name="A5_K412052">#REF!</definedName>
    <definedName name="A5_K412053" localSheetId="33">#REF!</definedName>
    <definedName name="A5_K412053">#REF!</definedName>
    <definedName name="A5_K412054" localSheetId="33">#REF!</definedName>
    <definedName name="A5_K412054">#REF!</definedName>
    <definedName name="A5_K412055" localSheetId="33">#REF!</definedName>
    <definedName name="A5_K412055">#REF!</definedName>
    <definedName name="A5_K412056" localSheetId="33">#REF!</definedName>
    <definedName name="A5_K412056">#REF!</definedName>
    <definedName name="A5_K412057" localSheetId="33">#REF!</definedName>
    <definedName name="A5_K412057">#REF!</definedName>
    <definedName name="A5_K412058" localSheetId="33">#REF!</definedName>
    <definedName name="A5_K412058">#REF!</definedName>
    <definedName name="A5_K412059" localSheetId="33">#REF!</definedName>
    <definedName name="A5_K412059">#REF!</definedName>
    <definedName name="A5_K412060" localSheetId="33">#REF!</definedName>
    <definedName name="A5_K412060">#REF!</definedName>
    <definedName name="A5_K412061" localSheetId="33">#REF!</definedName>
    <definedName name="A5_K412061">#REF!</definedName>
    <definedName name="A5_K412062" localSheetId="33">#REF!</definedName>
    <definedName name="A5_K412062">#REF!</definedName>
    <definedName name="A5_K412063" localSheetId="33">#REF!</definedName>
    <definedName name="A5_K412063">#REF!</definedName>
    <definedName name="A5_K412070" localSheetId="33">#REF!</definedName>
    <definedName name="A5_K412070">#REF!</definedName>
    <definedName name="A5_K412071" localSheetId="33">#REF!</definedName>
    <definedName name="A5_K412071">#REF!</definedName>
    <definedName name="A5_K412072" localSheetId="33">#REF!</definedName>
    <definedName name="A5_K412072">#REF!</definedName>
    <definedName name="A5_K412073" localSheetId="33">#REF!</definedName>
    <definedName name="A5_K412073">#REF!</definedName>
    <definedName name="A5_K412074" localSheetId="33">#REF!</definedName>
    <definedName name="A5_K412074">#REF!</definedName>
    <definedName name="A5_K412075" localSheetId="33">#REF!</definedName>
    <definedName name="A5_K412075">#REF!</definedName>
    <definedName name="A5_K412076" localSheetId="33">#REF!</definedName>
    <definedName name="A5_K412076">#REF!</definedName>
    <definedName name="A5_K412077" localSheetId="33">#REF!</definedName>
    <definedName name="A5_K412077">#REF!</definedName>
    <definedName name="A5_K412078" localSheetId="33">#REF!</definedName>
    <definedName name="A5_K412078">#REF!</definedName>
    <definedName name="A5_K412079" localSheetId="33">#REF!</definedName>
    <definedName name="A5_K412079">#REF!</definedName>
    <definedName name="A5_K412080" localSheetId="33">#REF!</definedName>
    <definedName name="A5_K412080">#REF!</definedName>
    <definedName name="A5_K412081" localSheetId="33">#REF!</definedName>
    <definedName name="A5_K412081">#REF!</definedName>
    <definedName name="A5_K412082" localSheetId="33">#REF!</definedName>
    <definedName name="A5_K412082">#REF!</definedName>
    <definedName name="A5_K412083" localSheetId="33">#REF!</definedName>
    <definedName name="A5_K412083">#REF!</definedName>
    <definedName name="A5_K412084" localSheetId="33">#REF!</definedName>
    <definedName name="A5_K412084">#REF!</definedName>
    <definedName name="A5_K412085" localSheetId="33">#REF!</definedName>
    <definedName name="A5_K412085">#REF!</definedName>
    <definedName name="A5_K412086" localSheetId="33">#REF!</definedName>
    <definedName name="A5_K412086">#REF!</definedName>
    <definedName name="A5_K412087" localSheetId="33">#REF!</definedName>
    <definedName name="A5_K412087">#REF!</definedName>
    <definedName name="A5_K412088" localSheetId="33">#REF!</definedName>
    <definedName name="A5_K412088">#REF!</definedName>
    <definedName name="A5_K412089" localSheetId="33">#REF!</definedName>
    <definedName name="A5_K412089">#REF!</definedName>
    <definedName name="A5_K412090" localSheetId="33">#REF!</definedName>
    <definedName name="A5_K412090">#REF!</definedName>
    <definedName name="A5_K412091" localSheetId="33">#REF!</definedName>
    <definedName name="A5_K412091">#REF!</definedName>
    <definedName name="A5_K412092" localSheetId="33">#REF!</definedName>
    <definedName name="A5_K412092">#REF!</definedName>
    <definedName name="A5_K412093" localSheetId="33">#REF!</definedName>
    <definedName name="A5_K412093">#REF!</definedName>
    <definedName name="A5_K412094" localSheetId="33">#REF!</definedName>
    <definedName name="A5_K412094">#REF!</definedName>
    <definedName name="A5_K412096" localSheetId="33">#REF!</definedName>
    <definedName name="A5_K412096">#REF!</definedName>
    <definedName name="A5_K412225" localSheetId="33">#REF!</definedName>
    <definedName name="A5_K412225">#REF!</definedName>
    <definedName name="A5_K412230" localSheetId="33">#REF!</definedName>
    <definedName name="A5_K412230">#REF!</definedName>
    <definedName name="A5_K412231" localSheetId="33">#REF!</definedName>
    <definedName name="A5_K412231">#REF!</definedName>
    <definedName name="A5_K412234" localSheetId="33">#REF!</definedName>
    <definedName name="A5_K412234">#REF!</definedName>
    <definedName name="A5_K412235" localSheetId="33">#REF!</definedName>
    <definedName name="A5_K412235">#REF!</definedName>
    <definedName name="A5_K412236" localSheetId="33">#REF!</definedName>
    <definedName name="A5_K412236">#REF!</definedName>
    <definedName name="A5_K412237" localSheetId="33">#REF!</definedName>
    <definedName name="A5_K412237">#REF!</definedName>
    <definedName name="A5_K412238" localSheetId="33">#REF!</definedName>
    <definedName name="A5_K412238">#REF!</definedName>
    <definedName name="A5_K412239" localSheetId="33">#REF!</definedName>
    <definedName name="A5_K412239">#REF!</definedName>
    <definedName name="A5_K412240" localSheetId="33">#REF!</definedName>
    <definedName name="A5_K412240">#REF!</definedName>
    <definedName name="A5_K412241" localSheetId="33">#REF!</definedName>
    <definedName name="A5_K412241">#REF!</definedName>
    <definedName name="A5_K412242" localSheetId="33">#REF!</definedName>
    <definedName name="A5_K412242">#REF!</definedName>
    <definedName name="A5_K412244" localSheetId="33">#REF!</definedName>
    <definedName name="A5_K412244">#REF!</definedName>
    <definedName name="A5_K412245" localSheetId="33">#REF!</definedName>
    <definedName name="A5_K412245">#REF!</definedName>
    <definedName name="A5_K412247" localSheetId="33">#REF!</definedName>
    <definedName name="A5_K412247">#REF!</definedName>
    <definedName name="A5_K412248" localSheetId="33">#REF!</definedName>
    <definedName name="A5_K412248">#REF!</definedName>
    <definedName name="A5_K412249" localSheetId="33">#REF!</definedName>
    <definedName name="A5_K412249">#REF!</definedName>
    <definedName name="A5_K412251" localSheetId="33">#REF!</definedName>
    <definedName name="A5_K412251">#REF!</definedName>
    <definedName name="A5_K412252" localSheetId="33">#REF!</definedName>
    <definedName name="A5_K412252">#REF!</definedName>
    <definedName name="A5_K412253" localSheetId="33">#REF!</definedName>
    <definedName name="A5_K412253">#REF!</definedName>
    <definedName name="A5_K412254" localSheetId="33">#REF!</definedName>
    <definedName name="A5_K412254">#REF!</definedName>
    <definedName name="A5_K412256" localSheetId="33">#REF!</definedName>
    <definedName name="A5_K412256">#REF!</definedName>
    <definedName name="A5_K412257" localSheetId="33">#REF!</definedName>
    <definedName name="A5_K412257">#REF!</definedName>
    <definedName name="A5_K412258" localSheetId="33">#REF!</definedName>
    <definedName name="A5_K412258">#REF!</definedName>
    <definedName name="A5_K412259" localSheetId="33">#REF!</definedName>
    <definedName name="A5_K412259">#REF!</definedName>
    <definedName name="A5_K412260" localSheetId="33">#REF!</definedName>
    <definedName name="A5_K412260">#REF!</definedName>
    <definedName name="A5_K412264" localSheetId="33">#REF!</definedName>
    <definedName name="A5_K412264">#REF!</definedName>
    <definedName name="A5_K412265" localSheetId="33">#REF!</definedName>
    <definedName name="A5_K412265">#REF!</definedName>
    <definedName name="A5_K412300" localSheetId="33">#REF!</definedName>
    <definedName name="A5_K412300">#REF!</definedName>
    <definedName name="A5_K412301" localSheetId="33">#REF!</definedName>
    <definedName name="A5_K412301">#REF!</definedName>
    <definedName name="A5_K412302" localSheetId="33">#REF!</definedName>
    <definedName name="A5_K412302">#REF!</definedName>
    <definedName name="A5_K412303" localSheetId="33">#REF!</definedName>
    <definedName name="A5_K412303">#REF!</definedName>
    <definedName name="A5_K412304" localSheetId="33">#REF!</definedName>
    <definedName name="A5_K412304">#REF!</definedName>
    <definedName name="A5_K412305" localSheetId="33">#REF!</definedName>
    <definedName name="A5_K412305">#REF!</definedName>
    <definedName name="A5_K412306" localSheetId="33">#REF!</definedName>
    <definedName name="A5_K412306">#REF!</definedName>
    <definedName name="A5_K412307" localSheetId="33">#REF!</definedName>
    <definedName name="A5_K412307">#REF!</definedName>
    <definedName name="A5_K412308" localSheetId="33">#REF!</definedName>
    <definedName name="A5_K412308">#REF!</definedName>
    <definedName name="A5_K412309" localSheetId="33">#REF!</definedName>
    <definedName name="A5_K412309">#REF!</definedName>
    <definedName name="A5_K412310" localSheetId="33">#REF!</definedName>
    <definedName name="A5_K412310">#REF!</definedName>
    <definedName name="A5_K412320" localSheetId="33">#REF!</definedName>
    <definedName name="A5_K412320">#REF!</definedName>
    <definedName name="A5_K412322" localSheetId="33">#REF!</definedName>
    <definedName name="A5_K412322">#REF!</definedName>
    <definedName name="A5_K412323" localSheetId="33">#REF!</definedName>
    <definedName name="A5_K412323">#REF!</definedName>
    <definedName name="A5_K412324" localSheetId="33">#REF!</definedName>
    <definedName name="A5_K412324">#REF!</definedName>
    <definedName name="A5_K412325" localSheetId="33">#REF!</definedName>
    <definedName name="A5_K412325">#REF!</definedName>
    <definedName name="A5_K412326" localSheetId="33">#REF!</definedName>
    <definedName name="A5_K412326">#REF!</definedName>
    <definedName name="A5_K412327" localSheetId="33">#REF!</definedName>
    <definedName name="A5_K412327">#REF!</definedName>
    <definedName name="A5_K412328" localSheetId="33">#REF!</definedName>
    <definedName name="A5_K412328">#REF!</definedName>
    <definedName name="A5_K412329" localSheetId="33">#REF!</definedName>
    <definedName name="A5_K412329">#REF!</definedName>
    <definedName name="A5_K412333" localSheetId="33">#REF!</definedName>
    <definedName name="A5_K412333">#REF!</definedName>
    <definedName name="A5_K412334" localSheetId="33">#REF!</definedName>
    <definedName name="A5_K412334">#REF!</definedName>
    <definedName name="A5_K412335" localSheetId="33">#REF!</definedName>
    <definedName name="A5_K412335">#REF!</definedName>
    <definedName name="A5_K412336" localSheetId="33">#REF!</definedName>
    <definedName name="A5_K412336">#REF!</definedName>
    <definedName name="A5_K412337" localSheetId="33">#REF!</definedName>
    <definedName name="A5_K412337">#REF!</definedName>
    <definedName name="A5_K412338" localSheetId="33">#REF!</definedName>
    <definedName name="A5_K412338">#REF!</definedName>
    <definedName name="A5_K412339" localSheetId="33">#REF!</definedName>
    <definedName name="A5_K412339">#REF!</definedName>
    <definedName name="A5_K412340" localSheetId="33">#REF!</definedName>
    <definedName name="A5_K412340">#REF!</definedName>
    <definedName name="A5_K412341" localSheetId="33">#REF!</definedName>
    <definedName name="A5_K412341">#REF!</definedName>
    <definedName name="A5_K412342" localSheetId="33">#REF!</definedName>
    <definedName name="A5_K412342">#REF!</definedName>
    <definedName name="A5_K412343" localSheetId="33">#REF!</definedName>
    <definedName name="A5_K412343">#REF!</definedName>
    <definedName name="A5_K412410" localSheetId="33">#REF!</definedName>
    <definedName name="A5_K412410">#REF!</definedName>
    <definedName name="A5_K412414" localSheetId="33">#REF!</definedName>
    <definedName name="A5_K412414">#REF!</definedName>
    <definedName name="A5_K412422" localSheetId="33">#REF!</definedName>
    <definedName name="A5_K412422">#REF!</definedName>
    <definedName name="A5_K412423" localSheetId="33">#REF!</definedName>
    <definedName name="A5_K412423">#REF!</definedName>
    <definedName name="A5_K412424" localSheetId="33">#REF!</definedName>
    <definedName name="A5_K412424">#REF!</definedName>
    <definedName name="A5_K412426" localSheetId="33">#REF!</definedName>
    <definedName name="A5_K412426">#REF!</definedName>
    <definedName name="A5_K412610" localSheetId="33">#REF!</definedName>
    <definedName name="A5_K412610">#REF!</definedName>
    <definedName name="A5_K412800" localSheetId="33">#REF!</definedName>
    <definedName name="A5_K412800">#REF!</definedName>
    <definedName name="A5_K412801" localSheetId="33">#REF!</definedName>
    <definedName name="A5_K412801">#REF!</definedName>
    <definedName name="A5_K412802" localSheetId="33">#REF!</definedName>
    <definedName name="A5_K412802">#REF!</definedName>
    <definedName name="A5_K412803" localSheetId="33">#REF!</definedName>
    <definedName name="A5_K412803">#REF!</definedName>
    <definedName name="A5_K412804" localSheetId="33">#REF!</definedName>
    <definedName name="A5_K412804">#REF!</definedName>
    <definedName name="A5_K412806" localSheetId="33">#REF!</definedName>
    <definedName name="A5_K412806">#REF!</definedName>
    <definedName name="A5_K412807" localSheetId="33">#REF!</definedName>
    <definedName name="A5_K412807">#REF!</definedName>
    <definedName name="A5_K412808" localSheetId="33">#REF!</definedName>
    <definedName name="A5_K412808">#REF!</definedName>
    <definedName name="A5_K412809" localSheetId="33">#REF!</definedName>
    <definedName name="A5_K412809">#REF!</definedName>
    <definedName name="A5_K412814" localSheetId="33">#REF!</definedName>
    <definedName name="A5_K412814">#REF!</definedName>
    <definedName name="A5_K412816" localSheetId="33">#REF!</definedName>
    <definedName name="A5_K412816">#REF!</definedName>
    <definedName name="A5_K412817" localSheetId="33">#REF!</definedName>
    <definedName name="A5_K412817">#REF!</definedName>
    <definedName name="A5_K412818" localSheetId="33">#REF!</definedName>
    <definedName name="A5_K412818">#REF!</definedName>
    <definedName name="A5_K412819" localSheetId="33">#REF!</definedName>
    <definedName name="A5_K412819">#REF!</definedName>
    <definedName name="A5_K412821" localSheetId="33">#REF!</definedName>
    <definedName name="A5_K412821">#REF!</definedName>
    <definedName name="A5_K412822" localSheetId="33">#REF!</definedName>
    <definedName name="A5_K412822">#REF!</definedName>
    <definedName name="A5_K412823" localSheetId="33">#REF!</definedName>
    <definedName name="A5_K412823">#REF!</definedName>
    <definedName name="A5_K412824" localSheetId="33">#REF!</definedName>
    <definedName name="A5_K412824">#REF!</definedName>
    <definedName name="A5_K412825" localSheetId="33">#REF!</definedName>
    <definedName name="A5_K412825">#REF!</definedName>
    <definedName name="A5_K412826" localSheetId="33">#REF!</definedName>
    <definedName name="A5_K412826">#REF!</definedName>
    <definedName name="A5_K412831" localSheetId="33">#REF!</definedName>
    <definedName name="A5_K412831">#REF!</definedName>
    <definedName name="A5_K412832" localSheetId="33">#REF!</definedName>
    <definedName name="A5_K412832">#REF!</definedName>
    <definedName name="A5_K412833" localSheetId="33">#REF!</definedName>
    <definedName name="A5_K412833">#REF!</definedName>
    <definedName name="A5_K413010" localSheetId="33">#REF!</definedName>
    <definedName name="A5_K413010">#REF!</definedName>
    <definedName name="A5_K413060" localSheetId="33">#REF!</definedName>
    <definedName name="A5_K413060">#REF!</definedName>
    <definedName name="A5_K415010" localSheetId="33">#REF!</definedName>
    <definedName name="A5_K415010">#REF!</definedName>
    <definedName name="A5_K420010" localSheetId="33">#REF!</definedName>
    <definedName name="A5_K420010">#REF!</definedName>
    <definedName name="A5_K420011" localSheetId="33">#REF!</definedName>
    <definedName name="A5_K420011">#REF!</definedName>
    <definedName name="A5_K420012" localSheetId="33">#REF!</definedName>
    <definedName name="A5_K420012">#REF!</definedName>
    <definedName name="A5_K420014" localSheetId="33">#REF!</definedName>
    <definedName name="A5_K420014">#REF!</definedName>
    <definedName name="A5_K420015" localSheetId="33">#REF!</definedName>
    <definedName name="A5_K420015">#REF!</definedName>
    <definedName name="A5_K420016" localSheetId="33">#REF!</definedName>
    <definedName name="A5_K420016">#REF!</definedName>
    <definedName name="A5_K420017" localSheetId="33">#REF!</definedName>
    <definedName name="A5_K420017">#REF!</definedName>
    <definedName name="A5_K420019" localSheetId="33">#REF!</definedName>
    <definedName name="A5_K420019">#REF!</definedName>
    <definedName name="A5_K420020" localSheetId="33">#REF!</definedName>
    <definedName name="A5_K420020">#REF!</definedName>
    <definedName name="A5_K420026" localSheetId="33">#REF!</definedName>
    <definedName name="A5_K420026">#REF!</definedName>
    <definedName name="A5_K420027" localSheetId="33">#REF!</definedName>
    <definedName name="A5_K420027">#REF!</definedName>
    <definedName name="A5_K420028" localSheetId="33">#REF!</definedName>
    <definedName name="A5_K420028">#REF!</definedName>
    <definedName name="A5_K420030" localSheetId="33">#REF!</definedName>
    <definedName name="A5_K420030">#REF!</definedName>
    <definedName name="A5_K420031" localSheetId="33">#REF!</definedName>
    <definedName name="A5_K420031">#REF!</definedName>
    <definedName name="A5_K420032" localSheetId="33">#REF!</definedName>
    <definedName name="A5_K420032">#REF!</definedName>
    <definedName name="A5_K420033" localSheetId="33">#REF!</definedName>
    <definedName name="A5_K420033">#REF!</definedName>
    <definedName name="A5_K421012" localSheetId="33">#REF!</definedName>
    <definedName name="A5_K421012">#REF!</definedName>
    <definedName name="A5_K421016" localSheetId="33">#REF!</definedName>
    <definedName name="A5_K421016">#REF!</definedName>
    <definedName name="A5_K421020" localSheetId="33">#REF!</definedName>
    <definedName name="A5_K421020">#REF!</definedName>
    <definedName name="A5_K421021" localSheetId="33">#REF!</definedName>
    <definedName name="A5_K421021">#REF!</definedName>
    <definedName name="A5_K421022" localSheetId="33">#REF!</definedName>
    <definedName name="A5_K421022">#REF!</definedName>
    <definedName name="A5_K421023" localSheetId="33">#REF!</definedName>
    <definedName name="A5_K421023">#REF!</definedName>
    <definedName name="A5_K421024" localSheetId="33">#REF!</definedName>
    <definedName name="A5_K421024">#REF!</definedName>
    <definedName name="A5_K421027" localSheetId="33">#REF!</definedName>
    <definedName name="A5_K421027">#REF!</definedName>
    <definedName name="A5_K421030" localSheetId="33">#REF!</definedName>
    <definedName name="A5_K421030">#REF!</definedName>
    <definedName name="A5_K421031" localSheetId="33">#REF!</definedName>
    <definedName name="A5_K421031">#REF!</definedName>
    <definedName name="A5_K421032" localSheetId="33">#REF!</definedName>
    <definedName name="A5_K421032">#REF!</definedName>
    <definedName name="A5_K421034" localSheetId="33">#REF!</definedName>
    <definedName name="A5_K421034">#REF!</definedName>
    <definedName name="A5_K421035" localSheetId="33">#REF!</definedName>
    <definedName name="A5_K421035">#REF!</definedName>
    <definedName name="A5_K421038" localSheetId="33">#REF!</definedName>
    <definedName name="A5_K421038">#REF!</definedName>
    <definedName name="A5_K421040" localSheetId="33">#REF!</definedName>
    <definedName name="A5_K421040">#REF!</definedName>
    <definedName name="A5_K421042" localSheetId="33">#REF!</definedName>
    <definedName name="A5_K421042">#REF!</definedName>
    <definedName name="A5_K421060" localSheetId="33">#REF!</definedName>
    <definedName name="A5_K421060">#REF!</definedName>
    <definedName name="A5_K421061" localSheetId="33">#REF!</definedName>
    <definedName name="A5_K421061">#REF!</definedName>
    <definedName name="A5_K421063" localSheetId="33">#REF!</definedName>
    <definedName name="A5_K421063">#REF!</definedName>
    <definedName name="A5_K421064" localSheetId="33">#REF!</definedName>
    <definedName name="A5_K421064">#REF!</definedName>
    <definedName name="A5_K421065" localSheetId="33">#REF!</definedName>
    <definedName name="A5_K421065">#REF!</definedName>
    <definedName name="A5_K421066" localSheetId="33">#REF!</definedName>
    <definedName name="A5_K421066">#REF!</definedName>
    <definedName name="A5_K421067" localSheetId="33">#REF!</definedName>
    <definedName name="A5_K421067">#REF!</definedName>
    <definedName name="A5_K421068" localSheetId="33">#REF!</definedName>
    <definedName name="A5_K421068">#REF!</definedName>
    <definedName name="A5_K421071" localSheetId="33">#REF!</definedName>
    <definedName name="A5_K421071">#REF!</definedName>
    <definedName name="A5_K424020" localSheetId="33">#REF!</definedName>
    <definedName name="A5_K424020">#REF!</definedName>
    <definedName name="A5_K424030" localSheetId="33">#REF!</definedName>
    <definedName name="A5_K424030">#REF!</definedName>
    <definedName name="A5_K430010" localSheetId="33">#REF!</definedName>
    <definedName name="A5_K430010">#REF!</definedName>
    <definedName name="A5_K432010" localSheetId="33">#REF!</definedName>
    <definedName name="A5_K432010">#REF!</definedName>
    <definedName name="A5_K434010" localSheetId="33">#REF!</definedName>
    <definedName name="A5_K434010">#REF!</definedName>
    <definedName name="A5_K434020" localSheetId="33">#REF!</definedName>
    <definedName name="A5_K434020">#REF!</definedName>
    <definedName name="A5_K443010" localSheetId="33">#REF!</definedName>
    <definedName name="A5_K443010">#REF!</definedName>
    <definedName name="A5_K443012" localSheetId="33">#REF!</definedName>
    <definedName name="A5_K443012">#REF!</definedName>
    <definedName name="A5_K443013" localSheetId="33">#REF!</definedName>
    <definedName name="A5_K443013">#REF!</definedName>
    <definedName name="A5_K443014" localSheetId="33">#REF!</definedName>
    <definedName name="A5_K443014">#REF!</definedName>
    <definedName name="A5_K443016" localSheetId="33">#REF!</definedName>
    <definedName name="A5_K443016">#REF!</definedName>
    <definedName name="A5_K443020" localSheetId="33">#REF!</definedName>
    <definedName name="A5_K443020">#REF!</definedName>
    <definedName name="A5_K443021" localSheetId="33">#REF!</definedName>
    <definedName name="A5_K443021">#REF!</definedName>
    <definedName name="A5_K443022" localSheetId="33">#REF!</definedName>
    <definedName name="A5_K443022">#REF!</definedName>
    <definedName name="A5_K443023" localSheetId="33">#REF!</definedName>
    <definedName name="A5_K443023">#REF!</definedName>
    <definedName name="A5_K443024" localSheetId="33">#REF!</definedName>
    <definedName name="A5_K443024">#REF!</definedName>
    <definedName name="A5_K443025" localSheetId="33">#REF!</definedName>
    <definedName name="A5_K443025">#REF!</definedName>
    <definedName name="A5_K443026" localSheetId="33">#REF!</definedName>
    <definedName name="A5_K443026">#REF!</definedName>
    <definedName name="A5_K443027" localSheetId="33">#REF!</definedName>
    <definedName name="A5_K443027">#REF!</definedName>
    <definedName name="A5_K443029" localSheetId="33">#REF!</definedName>
    <definedName name="A5_K443029">#REF!</definedName>
    <definedName name="A5_K443032" localSheetId="33">#REF!</definedName>
    <definedName name="A5_K443032">#REF!</definedName>
    <definedName name="A5_K443033" localSheetId="33">#REF!</definedName>
    <definedName name="A5_K443033">#REF!</definedName>
    <definedName name="A5_K443035" localSheetId="33">#REF!</definedName>
    <definedName name="A5_K443035">#REF!</definedName>
    <definedName name="A5_K443110" localSheetId="33">#REF!</definedName>
    <definedName name="A5_K443110">#REF!</definedName>
    <definedName name="A5_K443120" localSheetId="33">#REF!</definedName>
    <definedName name="A5_K443120">#REF!</definedName>
    <definedName name="A5_K443160" localSheetId="33">#REF!</definedName>
    <definedName name="A5_K443160">#REF!</definedName>
    <definedName name="A5_K443170" localSheetId="33">#REF!</definedName>
    <definedName name="A5_K443170">#REF!</definedName>
    <definedName name="A5_K443180" localSheetId="33">#REF!</definedName>
    <definedName name="A5_K443180">#REF!</definedName>
    <definedName name="A5_K443210" localSheetId="33">#REF!</definedName>
    <definedName name="A5_K443210">#REF!</definedName>
    <definedName name="A5_K443270" localSheetId="33">#REF!</definedName>
    <definedName name="A5_K443270">#REF!</definedName>
    <definedName name="A5_K443280" localSheetId="33">#REF!</definedName>
    <definedName name="A5_K443280">#REF!</definedName>
    <definedName name="A5_K443310" localSheetId="33">#REF!</definedName>
    <definedName name="A5_K443310">#REF!</definedName>
    <definedName name="A5_K444061" localSheetId="33">#REF!</definedName>
    <definedName name="A5_K444061">#REF!</definedName>
    <definedName name="A5_K444310" localSheetId="33">#REF!</definedName>
    <definedName name="A5_K444310">#REF!</definedName>
    <definedName name="A5_K445006" localSheetId="33">#REF!</definedName>
    <definedName name="A5_K445006">#REF!</definedName>
    <definedName name="A5_K445010" localSheetId="33">#REF!</definedName>
    <definedName name="A5_K445010">#REF!</definedName>
    <definedName name="A5_K445011" localSheetId="33">#REF!</definedName>
    <definedName name="A5_K445011">#REF!</definedName>
    <definedName name="A5_K445012" localSheetId="33">#REF!</definedName>
    <definedName name="A5_K445012">#REF!</definedName>
    <definedName name="A5_K445025" localSheetId="33">#REF!</definedName>
    <definedName name="A5_K445025">#REF!</definedName>
    <definedName name="A5_K480010" localSheetId="33">#REF!</definedName>
    <definedName name="A5_K480010">#REF!</definedName>
    <definedName name="A5_K481010" localSheetId="33">#REF!</definedName>
    <definedName name="A5_K481010">#REF!</definedName>
    <definedName name="A5_K482010" localSheetId="33">#REF!</definedName>
    <definedName name="A5_K482010">#REF!</definedName>
    <definedName name="A5_K482012" localSheetId="33">#REF!</definedName>
    <definedName name="A5_K482012">#REF!</definedName>
    <definedName name="A5_K483010" localSheetId="33">#REF!</definedName>
    <definedName name="A5_K483010">#REF!</definedName>
    <definedName name="A5_K483510" localSheetId="33">#REF!</definedName>
    <definedName name="A5_K483510">#REF!</definedName>
    <definedName name="A5_K484010" localSheetId="33">#REF!</definedName>
    <definedName name="A5_K484010">#REF!</definedName>
    <definedName name="A5_K484011" localSheetId="33">#REF!</definedName>
    <definedName name="A5_K484011">#REF!</definedName>
    <definedName name="A5_K484012" localSheetId="33">#REF!</definedName>
    <definedName name="A5_K484012">#REF!</definedName>
    <definedName name="A5_K485010" localSheetId="33">#REF!</definedName>
    <definedName name="A5_K485010">#REF!</definedName>
    <definedName name="A5_K487010" localSheetId="33">#REF!</definedName>
    <definedName name="A5_K487010">#REF!</definedName>
    <definedName name="A5_K488010" localSheetId="33">#REF!</definedName>
    <definedName name="A5_K488010">#REF!</definedName>
    <definedName name="A5_K489010" localSheetId="33">#REF!</definedName>
    <definedName name="A5_K489010">#REF!</definedName>
    <definedName name="A5_K490010" localSheetId="33">#REF!</definedName>
    <definedName name="A5_K490010">#REF!</definedName>
    <definedName name="A5_K491010" localSheetId="33">#REF!</definedName>
    <definedName name="A5_K491010">#REF!</definedName>
    <definedName name="A5_K491011" localSheetId="33">#REF!</definedName>
    <definedName name="A5_K491011">#REF!</definedName>
    <definedName name="A5_K491020" localSheetId="33">#REF!</definedName>
    <definedName name="A5_K491020">#REF!</definedName>
    <definedName name="A5_K491030" localSheetId="33">#REF!</definedName>
    <definedName name="A5_K491030">#REF!</definedName>
    <definedName name="A5_K491040" localSheetId="33">#REF!</definedName>
    <definedName name="A5_K491040">#REF!</definedName>
    <definedName name="A5_K500135" localSheetId="33">#REF!</definedName>
    <definedName name="A5_K500135">#REF!</definedName>
    <definedName name="A5_K500140" localSheetId="33">#REF!</definedName>
    <definedName name="A5_K500140">#REF!</definedName>
    <definedName name="A5_K500150" localSheetId="33">#REF!</definedName>
    <definedName name="A5_K500150">#REF!</definedName>
    <definedName name="A5_K500160" localSheetId="33">#REF!</definedName>
    <definedName name="A5_K500160">#REF!</definedName>
    <definedName name="A5_K500165" localSheetId="33">#REF!</definedName>
    <definedName name="A5_K500165">#REF!</definedName>
    <definedName name="A5_K500170" localSheetId="33">#REF!</definedName>
    <definedName name="A5_K500170">#REF!</definedName>
    <definedName name="A5_K500180" localSheetId="33">#REF!</definedName>
    <definedName name="A5_K500180">#REF!</definedName>
    <definedName name="A5_K501020" localSheetId="33">#REF!</definedName>
    <definedName name="A5_K501020">#REF!</definedName>
    <definedName name="A5_K504010" localSheetId="33">#REF!</definedName>
    <definedName name="A5_K504010">#REF!</definedName>
    <definedName name="A5_K504011" localSheetId="33">#REF!</definedName>
    <definedName name="A5_K504011">#REF!</definedName>
    <definedName name="A5_K504012" localSheetId="33">#REF!</definedName>
    <definedName name="A5_K504012">#REF!</definedName>
    <definedName name="A5_K504013" localSheetId="33">#REF!</definedName>
    <definedName name="A5_K504013">#REF!</definedName>
    <definedName name="A5_K504014" localSheetId="33">#REF!</definedName>
    <definedName name="A5_K504014">#REF!</definedName>
    <definedName name="A5_K504016" localSheetId="33">#REF!</definedName>
    <definedName name="A5_K504016">#REF!</definedName>
    <definedName name="A5_K504019" localSheetId="33">#REF!</definedName>
    <definedName name="A5_K504019">#REF!</definedName>
    <definedName name="A5_K504022" localSheetId="33">#REF!</definedName>
    <definedName name="A5_K504022">#REF!</definedName>
    <definedName name="A5_K504023" localSheetId="33">#REF!</definedName>
    <definedName name="A5_K504023">#REF!</definedName>
    <definedName name="A5_K504024" localSheetId="33">#REF!</definedName>
    <definedName name="A5_K504024">#REF!</definedName>
    <definedName name="A5_K504030" localSheetId="33">#REF!</definedName>
    <definedName name="A5_K504030">#REF!</definedName>
    <definedName name="A5_K504042" localSheetId="33">#REF!</definedName>
    <definedName name="A5_K504042">#REF!</definedName>
    <definedName name="A5_K504044" localSheetId="33">#REF!</definedName>
    <definedName name="A5_K504044">#REF!</definedName>
    <definedName name="A5_K504046" localSheetId="33">#REF!</definedName>
    <definedName name="A5_K504046">#REF!</definedName>
    <definedName name="A5_K504047" localSheetId="33">#REF!</definedName>
    <definedName name="A5_K504047">#REF!</definedName>
    <definedName name="A5_K504054" localSheetId="33">#REF!</definedName>
    <definedName name="A5_K504054">#REF!</definedName>
    <definedName name="A5_K504056" localSheetId="33">#REF!</definedName>
    <definedName name="A5_K504056">#REF!</definedName>
    <definedName name="A5_K505005" localSheetId="33">#REF!</definedName>
    <definedName name="A5_K505005">#REF!</definedName>
    <definedName name="A5_K505007" localSheetId="33">#REF!</definedName>
    <definedName name="A5_K505007">#REF!</definedName>
    <definedName name="A5_K505008" localSheetId="33">#REF!</definedName>
    <definedName name="A5_K505008">#REF!</definedName>
    <definedName name="A5_K505009" localSheetId="33">#REF!</definedName>
    <definedName name="A5_K505009">#REF!</definedName>
    <definedName name="A5_K505010" localSheetId="33">#REF!</definedName>
    <definedName name="A5_K505010">#REF!</definedName>
    <definedName name="A5_K505011" localSheetId="33">#REF!</definedName>
    <definedName name="A5_K505011">#REF!</definedName>
    <definedName name="A5_K505012" localSheetId="33">#REF!</definedName>
    <definedName name="A5_K505012">#REF!</definedName>
    <definedName name="A5_K505013" localSheetId="33">#REF!</definedName>
    <definedName name="A5_K505013">#REF!</definedName>
    <definedName name="A5_K505014" localSheetId="33">#REF!</definedName>
    <definedName name="A5_K505014">#REF!</definedName>
    <definedName name="A5_K505015" localSheetId="33">#REF!</definedName>
    <definedName name="A5_K505015">#REF!</definedName>
    <definedName name="A5_K505016" localSheetId="33">#REF!</definedName>
    <definedName name="A5_K505016">#REF!</definedName>
    <definedName name="A5_K505017" localSheetId="33">#REF!</definedName>
    <definedName name="A5_K505017">#REF!</definedName>
    <definedName name="A5_K505018" localSheetId="33">#REF!</definedName>
    <definedName name="A5_K505018">#REF!</definedName>
    <definedName name="A5_K505020" localSheetId="33">#REF!</definedName>
    <definedName name="A5_K505020">#REF!</definedName>
    <definedName name="A5_K505021" localSheetId="33">#REF!</definedName>
    <definedName name="A5_K505021">#REF!</definedName>
    <definedName name="A5_K505024" localSheetId="33">#REF!</definedName>
    <definedName name="A5_K505024">#REF!</definedName>
    <definedName name="A5_K505026" localSheetId="33">#REF!</definedName>
    <definedName name="A5_K505026">#REF!</definedName>
    <definedName name="A5_K505029" localSheetId="33">#REF!</definedName>
    <definedName name="A5_K505029">#REF!</definedName>
    <definedName name="A5_K505030" localSheetId="33">#REF!</definedName>
    <definedName name="A5_K505030">#REF!</definedName>
    <definedName name="A5_K505040" localSheetId="33">#REF!</definedName>
    <definedName name="A5_K505040">#REF!</definedName>
    <definedName name="A5_K505070" localSheetId="33">#REF!</definedName>
    <definedName name="A5_K505070">#REF!</definedName>
    <definedName name="A5_K505080" localSheetId="33">#REF!</definedName>
    <definedName name="A5_K505080">#REF!</definedName>
    <definedName name="A5_K505081" localSheetId="33">#REF!</definedName>
    <definedName name="A5_K505081">#REF!</definedName>
    <definedName name="A5_K505090" localSheetId="33">#REF!</definedName>
    <definedName name="A5_K505090">#REF!</definedName>
    <definedName name="A5_K505100" localSheetId="33">#REF!</definedName>
    <definedName name="A5_K505100">#REF!</definedName>
    <definedName name="A5_K505110" localSheetId="33">#REF!</definedName>
    <definedName name="A5_K505110">#REF!</definedName>
    <definedName name="A5_K505132" localSheetId="33">#REF!</definedName>
    <definedName name="A5_K505132">#REF!</definedName>
    <definedName name="A5_K505146" localSheetId="33">#REF!</definedName>
    <definedName name="A5_K505146">#REF!</definedName>
    <definedName name="A5_K505163" localSheetId="33">#REF!</definedName>
    <definedName name="A5_K505163">#REF!</definedName>
    <definedName name="A5_K505164" localSheetId="33">#REF!</definedName>
    <definedName name="A5_K505164">#REF!</definedName>
    <definedName name="A5_K505165" localSheetId="33">#REF!</definedName>
    <definedName name="A5_K505165">#REF!</definedName>
    <definedName name="A5_K505166" localSheetId="33">#REF!</definedName>
    <definedName name="A5_K505166">#REF!</definedName>
    <definedName name="A5_K505168" localSheetId="33">#REF!</definedName>
    <definedName name="A5_K505168">#REF!</definedName>
    <definedName name="A5_K505172" localSheetId="33">#REF!</definedName>
    <definedName name="A5_K505172">#REF!</definedName>
    <definedName name="A5_K505184" localSheetId="33">#REF!</definedName>
    <definedName name="A5_K505184">#REF!</definedName>
    <definedName name="A5_K505222" localSheetId="33">#REF!</definedName>
    <definedName name="A5_K505222">#REF!</definedName>
    <definedName name="A5_K505242" localSheetId="33">#REF!</definedName>
    <definedName name="A5_K505242">#REF!</definedName>
    <definedName name="A5_K505246" localSheetId="33">#REF!</definedName>
    <definedName name="A5_K505246">#REF!</definedName>
    <definedName name="A5_K505247" localSheetId="33">#REF!</definedName>
    <definedName name="A5_K505247">#REF!</definedName>
    <definedName name="A5_K506001" localSheetId="33">#REF!</definedName>
    <definedName name="A5_K506001">#REF!</definedName>
    <definedName name="A5_K506002" localSheetId="33">#REF!</definedName>
    <definedName name="A5_K506002">#REF!</definedName>
    <definedName name="A5_K506010" localSheetId="33">#REF!</definedName>
    <definedName name="A5_K506010">#REF!</definedName>
    <definedName name="A5_K506012" localSheetId="33">#REF!</definedName>
    <definedName name="A5_K506012">#REF!</definedName>
    <definedName name="A5_K506013" localSheetId="33">#REF!</definedName>
    <definedName name="A5_K506013">#REF!</definedName>
    <definedName name="A5_K507010" localSheetId="33">#REF!</definedName>
    <definedName name="A5_K507010">#REF!</definedName>
    <definedName name="A5_K507036" localSheetId="33">#REF!</definedName>
    <definedName name="A5_K507036">#REF!</definedName>
    <definedName name="A5_K507510" localSheetId="33">#REF!</definedName>
    <definedName name="A5_K507510">#REF!</definedName>
    <definedName name="A5_K507511" localSheetId="33">#REF!</definedName>
    <definedName name="A5_K507511">#REF!</definedName>
    <definedName name="A5_K507513" localSheetId="33">#REF!</definedName>
    <definedName name="A5_K507513">#REF!</definedName>
    <definedName name="A5_K507514" localSheetId="33">#REF!</definedName>
    <definedName name="A5_K507514">#REF!</definedName>
    <definedName name="A5_K507517" localSheetId="33">#REF!</definedName>
    <definedName name="A5_K507517">#REF!</definedName>
    <definedName name="A5_K507519" localSheetId="33">#REF!</definedName>
    <definedName name="A5_K507519">#REF!</definedName>
    <definedName name="A5_K508010" localSheetId="33">#REF!</definedName>
    <definedName name="A5_K508010">#REF!</definedName>
    <definedName name="A5_K508020" localSheetId="33">#REF!</definedName>
    <definedName name="A5_K508020">#REF!</definedName>
    <definedName name="A5_K508995" localSheetId="33">#REF!</definedName>
    <definedName name="A5_K508995">#REF!</definedName>
    <definedName name="A5_K508998" localSheetId="33">#REF!</definedName>
    <definedName name="A5_K508998">#REF!</definedName>
    <definedName name="A5_K508999" localSheetId="33">#REF!</definedName>
    <definedName name="A5_K508999">#REF!</definedName>
    <definedName name="A5_K509005" localSheetId="33">#REF!</definedName>
    <definedName name="A5_K509005">#REF!</definedName>
    <definedName name="A5_K509040" localSheetId="33">#REF!</definedName>
    <definedName name="A5_K509040">#REF!</definedName>
    <definedName name="A5_K509061" localSheetId="33">#REF!</definedName>
    <definedName name="A5_K509061">#REF!</definedName>
    <definedName name="A5_K510010" localSheetId="33">#REF!</definedName>
    <definedName name="A5_K510010">#REF!</definedName>
    <definedName name="A5_K510020" localSheetId="33">#REF!</definedName>
    <definedName name="A5_K510020">#REF!</definedName>
    <definedName name="A5_K511010" localSheetId="33">#REF!</definedName>
    <definedName name="A5_K511010">#REF!</definedName>
    <definedName name="A5_K513010" localSheetId="33">#REF!</definedName>
    <definedName name="A5_K513010">#REF!</definedName>
    <definedName name="A5_K513030" localSheetId="33">#REF!</definedName>
    <definedName name="A5_K513030">#REF!</definedName>
    <definedName name="A5_K513031" localSheetId="33">#REF!</definedName>
    <definedName name="A5_K513031">#REF!</definedName>
    <definedName name="A5_K515040" localSheetId="33">#REF!</definedName>
    <definedName name="A5_K515040">#REF!</definedName>
    <definedName name="A5_K515042" localSheetId="33">#REF!</definedName>
    <definedName name="A5_K515042">#REF!</definedName>
    <definedName name="A5_K515044" localSheetId="33">#REF!</definedName>
    <definedName name="A5_K515044">#REF!</definedName>
    <definedName name="A5_K515050" localSheetId="33">#REF!</definedName>
    <definedName name="A5_K515050">#REF!</definedName>
    <definedName name="A5_K515052" localSheetId="33">#REF!</definedName>
    <definedName name="A5_K515052">#REF!</definedName>
    <definedName name="A5_K515053" localSheetId="33">#REF!</definedName>
    <definedName name="A5_K515053">#REF!</definedName>
    <definedName name="A5_K515054" localSheetId="33">#REF!</definedName>
    <definedName name="A5_K515054">#REF!</definedName>
    <definedName name="A5_K515055" localSheetId="33">#REF!</definedName>
    <definedName name="A5_K515055">#REF!</definedName>
    <definedName name="A5_K515056" localSheetId="33">#REF!</definedName>
    <definedName name="A5_K515056">#REF!</definedName>
    <definedName name="A5_K515070" localSheetId="33">#REF!</definedName>
    <definedName name="A5_K515070">#REF!</definedName>
    <definedName name="A5_K515080" localSheetId="33">#REF!</definedName>
    <definedName name="A5_K515080">#REF!</definedName>
    <definedName name="A5_K517500" localSheetId="33">#REF!</definedName>
    <definedName name="A5_K517500">#REF!</definedName>
    <definedName name="A5_K517987" localSheetId="33">#REF!</definedName>
    <definedName name="A5_K517987">#REF!</definedName>
    <definedName name="A5_K517988" localSheetId="33">#REF!</definedName>
    <definedName name="A5_K517988">#REF!</definedName>
    <definedName name="A5_K517989" localSheetId="33">#REF!</definedName>
    <definedName name="A5_K517989">#REF!</definedName>
    <definedName name="A5_K517990" localSheetId="33">#REF!</definedName>
    <definedName name="A5_K517990">#REF!</definedName>
    <definedName name="A5_K517991" localSheetId="33">#REF!</definedName>
    <definedName name="A5_K517991">#REF!</definedName>
    <definedName name="A5_K517992" localSheetId="33">#REF!</definedName>
    <definedName name="A5_K517992">#REF!</definedName>
    <definedName name="A5_K517994" localSheetId="33">#REF!</definedName>
    <definedName name="A5_K517994">#REF!</definedName>
    <definedName name="A5_K517995" localSheetId="33">#REF!</definedName>
    <definedName name="A5_K517995">#REF!</definedName>
    <definedName name="A5_K517996" localSheetId="33">#REF!</definedName>
    <definedName name="A5_K517996">#REF!</definedName>
    <definedName name="A5_K517997" localSheetId="33">#REF!</definedName>
    <definedName name="A5_K517997">#REF!</definedName>
    <definedName name="A5_K517998" localSheetId="33">#REF!</definedName>
    <definedName name="A5_K517998">#REF!</definedName>
    <definedName name="A5_K517999" localSheetId="33">#REF!</definedName>
    <definedName name="A5_K517999">#REF!</definedName>
    <definedName name="A5_K518010" localSheetId="33">#REF!</definedName>
    <definedName name="A5_K518010">#REF!</definedName>
    <definedName name="A5_K518015" localSheetId="33">#REF!</definedName>
    <definedName name="A5_K518015">#REF!</definedName>
    <definedName name="A5_K518020" localSheetId="33">#REF!</definedName>
    <definedName name="A5_K518020">#REF!</definedName>
    <definedName name="A5_K518030" localSheetId="33">#REF!</definedName>
    <definedName name="A5_K518030">#REF!</definedName>
    <definedName name="A5_K518070" localSheetId="33">#REF!</definedName>
    <definedName name="A5_K518070">#REF!</definedName>
    <definedName name="A5_K518090" localSheetId="33">#REF!</definedName>
    <definedName name="A5_K518090">#REF!</definedName>
    <definedName name="A5_K518130" localSheetId="33">#REF!</definedName>
    <definedName name="A5_K518130">#REF!</definedName>
    <definedName name="A5_K518160" localSheetId="33">#REF!</definedName>
    <definedName name="A5_K518160">#REF!</definedName>
    <definedName name="A5_K518161" localSheetId="33">#REF!</definedName>
    <definedName name="A5_K518161">#REF!</definedName>
    <definedName name="A5_K518162" localSheetId="33">#REF!</definedName>
    <definedName name="A5_K518162">#REF!</definedName>
    <definedName name="A5_K518163" localSheetId="33">#REF!</definedName>
    <definedName name="A5_K518163">#REF!</definedName>
    <definedName name="A5_K518164" localSheetId="33">#REF!</definedName>
    <definedName name="A5_K518164">#REF!</definedName>
    <definedName name="A5_K518165" localSheetId="33">#REF!</definedName>
    <definedName name="A5_K518165">#REF!</definedName>
    <definedName name="A5_K521989" localSheetId="33">#REF!</definedName>
    <definedName name="A5_K521989">#REF!</definedName>
    <definedName name="A5_K521990" localSheetId="33">#REF!</definedName>
    <definedName name="A5_K521990">#REF!</definedName>
    <definedName name="A5_K521991" localSheetId="33">#REF!</definedName>
    <definedName name="A5_K521991">#REF!</definedName>
    <definedName name="A5_K521994" localSheetId="33">#REF!</definedName>
    <definedName name="A5_K521994">#REF!</definedName>
    <definedName name="A5_K521999" localSheetId="33">#REF!</definedName>
    <definedName name="A5_K521999">#REF!</definedName>
    <definedName name="A5_K522010" localSheetId="33">#REF!</definedName>
    <definedName name="A5_K522010">#REF!</definedName>
    <definedName name="A5_K522020" localSheetId="33">#REF!</definedName>
    <definedName name="A5_K522020">#REF!</definedName>
    <definedName name="A5_K522025" localSheetId="33">#REF!</definedName>
    <definedName name="A5_K522025">#REF!</definedName>
    <definedName name="A5_K522030" localSheetId="33">#REF!</definedName>
    <definedName name="A5_K522030">#REF!</definedName>
    <definedName name="A5_K522040" localSheetId="33">#REF!</definedName>
    <definedName name="A5_K522040">#REF!</definedName>
    <definedName name="A5_K522050" localSheetId="33">#REF!</definedName>
    <definedName name="A5_K522050">#REF!</definedName>
    <definedName name="A5_K522060" localSheetId="33">#REF!</definedName>
    <definedName name="A5_K522060">#REF!</definedName>
    <definedName name="A5_K522062" localSheetId="33">#REF!</definedName>
    <definedName name="A5_K522062">#REF!</definedName>
    <definedName name="A5_K522070" localSheetId="33">#REF!</definedName>
    <definedName name="A5_K522070">#REF!</definedName>
    <definedName name="A5_K522080" localSheetId="33">#REF!</definedName>
    <definedName name="A5_K522080">#REF!</definedName>
    <definedName name="A5_K522090" localSheetId="33">#REF!</definedName>
    <definedName name="A5_K522090">#REF!</definedName>
    <definedName name="A5_K522100" localSheetId="33">#REF!</definedName>
    <definedName name="A5_K522100">#REF!</definedName>
    <definedName name="A5_K522110" localSheetId="33">#REF!</definedName>
    <definedName name="A5_K522110">#REF!</definedName>
    <definedName name="A5_K522120" localSheetId="33">#REF!</definedName>
    <definedName name="A5_K522120">#REF!</definedName>
    <definedName name="A5_K522130" localSheetId="33">#REF!</definedName>
    <definedName name="A5_K522130">#REF!</definedName>
    <definedName name="A5_K522140" localSheetId="33">#REF!</definedName>
    <definedName name="A5_K522140">#REF!</definedName>
    <definedName name="A5_K522150" localSheetId="33">#REF!</definedName>
    <definedName name="A5_K522150">#REF!</definedName>
    <definedName name="A5_K523000" localSheetId="33">#REF!</definedName>
    <definedName name="A5_K523000">#REF!</definedName>
    <definedName name="A5_K530010" localSheetId="33">#REF!</definedName>
    <definedName name="A5_K530010">#REF!</definedName>
    <definedName name="A5_K530011" localSheetId="33">#REF!</definedName>
    <definedName name="A5_K530011">#REF!</definedName>
    <definedName name="A5_K530020" localSheetId="33">#REF!</definedName>
    <definedName name="A5_K530020">#REF!</definedName>
    <definedName name="A5_K530030" localSheetId="33">#REF!</definedName>
    <definedName name="A5_K530030">#REF!</definedName>
    <definedName name="A5_K530050" localSheetId="33">#REF!</definedName>
    <definedName name="A5_K530050">#REF!</definedName>
    <definedName name="A5_K530977" localSheetId="33">#REF!</definedName>
    <definedName name="A5_K530977">#REF!</definedName>
    <definedName name="A5_K530978" localSheetId="33">#REF!</definedName>
    <definedName name="A5_K530978">#REF!</definedName>
    <definedName name="A5_K530979" localSheetId="33">#REF!</definedName>
    <definedName name="A5_K530979">#REF!</definedName>
    <definedName name="A5_K530991" localSheetId="33">#REF!</definedName>
    <definedName name="A5_K530991">#REF!</definedName>
    <definedName name="A5_K530992" localSheetId="33">#REF!</definedName>
    <definedName name="A5_K530992">#REF!</definedName>
    <definedName name="A5_K530995" localSheetId="33">#REF!</definedName>
    <definedName name="A5_K530995">#REF!</definedName>
    <definedName name="A5_K530996" localSheetId="33">#REF!</definedName>
    <definedName name="A5_K530996">#REF!</definedName>
    <definedName name="A5_K530997" localSheetId="33">#REF!</definedName>
    <definedName name="A5_K530997">#REF!</definedName>
    <definedName name="A5_K530998" localSheetId="33">#REF!</definedName>
    <definedName name="A5_K530998">#REF!</definedName>
    <definedName name="A5_K530999" localSheetId="33">#REF!</definedName>
    <definedName name="A5_K530999">#REF!</definedName>
    <definedName name="A5_K531010" localSheetId="33">#REF!</definedName>
    <definedName name="A5_K531010">#REF!</definedName>
    <definedName name="A5_K531020" localSheetId="33">#REF!</definedName>
    <definedName name="A5_K531020">#REF!</definedName>
    <definedName name="A5_K531030" localSheetId="33">#REF!</definedName>
    <definedName name="A5_K531030">#REF!</definedName>
    <definedName name="A5_K531040" localSheetId="33">#REF!</definedName>
    <definedName name="A5_K531040">#REF!</definedName>
    <definedName name="A5_K532010" localSheetId="33">#REF!</definedName>
    <definedName name="A5_K532010">#REF!</definedName>
    <definedName name="A5_K532020" localSheetId="33">#REF!</definedName>
    <definedName name="A5_K532020">#REF!</definedName>
    <definedName name="A5_K532040" localSheetId="33">#REF!</definedName>
    <definedName name="A5_K532040">#REF!</definedName>
    <definedName name="A5_K532041" localSheetId="33">#REF!</definedName>
    <definedName name="A5_K532041">#REF!</definedName>
    <definedName name="A5_K532050" localSheetId="33">#REF!</definedName>
    <definedName name="A5_K532050">#REF!</definedName>
    <definedName name="A5_K532060" localSheetId="33">#REF!</definedName>
    <definedName name="A5_K532060">#REF!</definedName>
    <definedName name="A5_K532070" localSheetId="33">#REF!</definedName>
    <definedName name="A5_K532070">#REF!</definedName>
    <definedName name="A5_K532080" localSheetId="33">#REF!</definedName>
    <definedName name="A5_K532080">#REF!</definedName>
    <definedName name="A5_K532090" localSheetId="33">#REF!</definedName>
    <definedName name="A5_K532090">#REF!</definedName>
    <definedName name="A5_K532130" localSheetId="33">#REF!</definedName>
    <definedName name="A5_K532130">#REF!</definedName>
    <definedName name="A5_K533010" localSheetId="33">#REF!</definedName>
    <definedName name="A5_K533010">#REF!</definedName>
    <definedName name="A5_K533020" localSheetId="33">#REF!</definedName>
    <definedName name="A5_K533020">#REF!</definedName>
    <definedName name="A5_K533030" localSheetId="33">#REF!</definedName>
    <definedName name="A5_K533030">#REF!</definedName>
    <definedName name="A5_K534010" localSheetId="33">#REF!</definedName>
    <definedName name="A5_K534010">#REF!</definedName>
    <definedName name="A5_K535010" localSheetId="33">#REF!</definedName>
    <definedName name="A5_K535010">#REF!</definedName>
    <definedName name="A5_K535016" localSheetId="33">#REF!</definedName>
    <definedName name="A5_K535016">#REF!</definedName>
    <definedName name="A5_K535020" localSheetId="33">#REF!</definedName>
    <definedName name="A5_K535020">#REF!</definedName>
    <definedName name="A5_K540000" localSheetId="33">#REF!</definedName>
    <definedName name="A5_K540000">#REF!</definedName>
    <definedName name="A5_K540010" localSheetId="33">#REF!</definedName>
    <definedName name="A5_K540010">#REF!</definedName>
    <definedName name="A5_K540020" localSheetId="33">#REF!</definedName>
    <definedName name="A5_K540020">#REF!</definedName>
    <definedName name="A5_K540030" localSheetId="33">#REF!</definedName>
    <definedName name="A5_K540030">#REF!</definedName>
    <definedName name="A5_K540040" localSheetId="33">#REF!</definedName>
    <definedName name="A5_K540040">#REF!</definedName>
    <definedName name="A5_K540050" localSheetId="33">#REF!</definedName>
    <definedName name="A5_K540050">#REF!</definedName>
    <definedName name="A5_K540060" localSheetId="33">#REF!</definedName>
    <definedName name="A5_K540060">#REF!</definedName>
    <definedName name="A5_K540070" localSheetId="33">#REF!</definedName>
    <definedName name="A5_K540070">#REF!</definedName>
    <definedName name="A5_K540080" localSheetId="33">#REF!</definedName>
    <definedName name="A5_K540080">#REF!</definedName>
    <definedName name="A5_K540090" localSheetId="33">#REF!</definedName>
    <definedName name="A5_K540090">#REF!</definedName>
    <definedName name="A5_K541530" localSheetId="33">#REF!</definedName>
    <definedName name="A5_K541530">#REF!</definedName>
    <definedName name="A5_K543010" localSheetId="33">#REF!</definedName>
    <definedName name="A5_K543010">#REF!</definedName>
    <definedName name="A5_K543030" localSheetId="33">#REF!</definedName>
    <definedName name="A5_K543030">#REF!</definedName>
    <definedName name="A5_K543040" localSheetId="33">#REF!</definedName>
    <definedName name="A5_K543040">#REF!</definedName>
    <definedName name="A5_K543050" localSheetId="33">#REF!</definedName>
    <definedName name="A5_K543050">#REF!</definedName>
    <definedName name="A5_K543060" localSheetId="33">#REF!</definedName>
    <definedName name="A5_K543060">#REF!</definedName>
    <definedName name="A5_K543070" localSheetId="33">#REF!</definedName>
    <definedName name="A5_K543070">#REF!</definedName>
    <definedName name="A5_K543080" localSheetId="33">#REF!</definedName>
    <definedName name="A5_K543080">#REF!</definedName>
    <definedName name="A5_K543090" localSheetId="33">#REF!</definedName>
    <definedName name="A5_K543090">#REF!</definedName>
    <definedName name="A5_K543110" localSheetId="33">#REF!</definedName>
    <definedName name="A5_K543110">#REF!</definedName>
    <definedName name="A5_K543120" localSheetId="33">#REF!</definedName>
    <definedName name="A5_K543120">#REF!</definedName>
    <definedName name="A5_K543140" localSheetId="33">#REF!</definedName>
    <definedName name="A5_K543140">#REF!</definedName>
    <definedName name="A5_K543150" localSheetId="33">#REF!</definedName>
    <definedName name="A5_K543150">#REF!</definedName>
    <definedName name="A5_K543160" localSheetId="33">#REF!</definedName>
    <definedName name="A5_K543160">#REF!</definedName>
    <definedName name="A5_K545010" localSheetId="33">#REF!</definedName>
    <definedName name="A5_K545010">#REF!</definedName>
    <definedName name="A5_K545040" localSheetId="33">#REF!</definedName>
    <definedName name="A5_K545040">#REF!</definedName>
    <definedName name="A5_K545045" localSheetId="33">#REF!</definedName>
    <definedName name="A5_K545045">#REF!</definedName>
    <definedName name="A5_K545050" localSheetId="33">#REF!</definedName>
    <definedName name="A5_K545050">#REF!</definedName>
    <definedName name="A5_K545060" localSheetId="33">#REF!</definedName>
    <definedName name="A5_K545060">#REF!</definedName>
    <definedName name="A5_K545070" localSheetId="33">#REF!</definedName>
    <definedName name="A5_K545070">#REF!</definedName>
    <definedName name="A5_K545080" localSheetId="33">#REF!</definedName>
    <definedName name="A5_K545080">#REF!</definedName>
    <definedName name="A5_K545090" localSheetId="33">#REF!</definedName>
    <definedName name="A5_K545090">#REF!</definedName>
    <definedName name="A5_K545100" localSheetId="33">#REF!</definedName>
    <definedName name="A5_K545100">#REF!</definedName>
    <definedName name="A5_K545105" localSheetId="33">#REF!</definedName>
    <definedName name="A5_K545105">#REF!</definedName>
    <definedName name="A5_K545110" localSheetId="33">#REF!</definedName>
    <definedName name="A5_K545110">#REF!</definedName>
    <definedName name="A5_K545115" localSheetId="33">#REF!</definedName>
    <definedName name="A5_K545115">#REF!</definedName>
    <definedName name="A5_K545120" localSheetId="33">#REF!</definedName>
    <definedName name="A5_K545120">#REF!</definedName>
    <definedName name="A5_K545130" localSheetId="33">#REF!</definedName>
    <definedName name="A5_K545130">#REF!</definedName>
    <definedName name="A5_K545140" localSheetId="33">#REF!</definedName>
    <definedName name="A5_K545140">#REF!</definedName>
    <definedName name="A5_K545150" localSheetId="33">#REF!</definedName>
    <definedName name="A5_K545150">#REF!</definedName>
    <definedName name="A5_K545160" localSheetId="33">#REF!</definedName>
    <definedName name="A5_K545160">#REF!</definedName>
    <definedName name="A5_K545165" localSheetId="33">#REF!</definedName>
    <definedName name="A5_K545165">#REF!</definedName>
    <definedName name="A5_K545170" localSheetId="33">#REF!</definedName>
    <definedName name="A5_K545170">#REF!</definedName>
    <definedName name="A5_K545510" localSheetId="33">#REF!</definedName>
    <definedName name="A5_K545510">#REF!</definedName>
    <definedName name="A5_K545520" localSheetId="33">#REF!</definedName>
    <definedName name="A5_K545520">#REF!</definedName>
    <definedName name="A5_K545530" localSheetId="33">#REF!</definedName>
    <definedName name="A5_K545530">#REF!</definedName>
    <definedName name="A5_K546010" localSheetId="33">#REF!</definedName>
    <definedName name="A5_K546010">#REF!</definedName>
    <definedName name="A5_K546015" localSheetId="33">#REF!</definedName>
    <definedName name="A5_K546015">#REF!</definedName>
    <definedName name="A5_K550010" localSheetId="33">#REF!</definedName>
    <definedName name="A5_K550010">#REF!</definedName>
    <definedName name="A5_K550011" localSheetId="33">#REF!</definedName>
    <definedName name="A5_K550011">#REF!</definedName>
    <definedName name="A5_K550020" localSheetId="33">#REF!</definedName>
    <definedName name="A5_K550020">#REF!</definedName>
    <definedName name="A5_K550021" localSheetId="33">#REF!</definedName>
    <definedName name="A5_K550021">#REF!</definedName>
    <definedName name="A5_K550022" localSheetId="33">#REF!</definedName>
    <definedName name="A5_K550022">#REF!</definedName>
    <definedName name="A5_K550025" localSheetId="33">#REF!</definedName>
    <definedName name="A5_K550025">#REF!</definedName>
    <definedName name="A5_K550030" localSheetId="33">#REF!</definedName>
    <definedName name="A5_K550030">#REF!</definedName>
    <definedName name="A5_K550040" localSheetId="33">#REF!</definedName>
    <definedName name="A5_K550040">#REF!</definedName>
    <definedName name="A5_K550041" localSheetId="33">#REF!</definedName>
    <definedName name="A5_K550041">#REF!</definedName>
    <definedName name="A5_K550050" localSheetId="33">#REF!</definedName>
    <definedName name="A5_K550050">#REF!</definedName>
    <definedName name="A5_K550053" localSheetId="33">#REF!</definedName>
    <definedName name="A5_K550053">#REF!</definedName>
    <definedName name="A5_K550060" localSheetId="33">#REF!</definedName>
    <definedName name="A5_K550060">#REF!</definedName>
    <definedName name="A5_K550070" localSheetId="33">#REF!</definedName>
    <definedName name="A5_K550070">#REF!</definedName>
    <definedName name="A5_K550075" localSheetId="33">#REF!</definedName>
    <definedName name="A5_K550075">#REF!</definedName>
    <definedName name="A5_K550080" localSheetId="33">#REF!</definedName>
    <definedName name="A5_K550080">#REF!</definedName>
    <definedName name="A5_K550086" localSheetId="33">#REF!</definedName>
    <definedName name="A5_K550086">#REF!</definedName>
    <definedName name="A5_K550087" localSheetId="33">#REF!</definedName>
    <definedName name="A5_K550087">#REF!</definedName>
    <definedName name="A5_K550100" localSheetId="33">#REF!</definedName>
    <definedName name="A5_K550100">#REF!</definedName>
    <definedName name="A5_K550120" localSheetId="33">#REF!</definedName>
    <definedName name="A5_K550120">#REF!</definedName>
    <definedName name="A5_K550130" localSheetId="33">#REF!</definedName>
    <definedName name="A5_K550130">#REF!</definedName>
    <definedName name="A5_K550160" localSheetId="33">#REF!</definedName>
    <definedName name="A5_K550160">#REF!</definedName>
    <definedName name="A5_K550170" localSheetId="33">#REF!</definedName>
    <definedName name="A5_K550170">#REF!</definedName>
    <definedName name="A5_K559950" localSheetId="33">#REF!</definedName>
    <definedName name="A5_K559950">#REF!</definedName>
    <definedName name="A5_K559951" localSheetId="33">#REF!</definedName>
    <definedName name="A5_K559951">#REF!</definedName>
    <definedName name="A5_K559952" localSheetId="33">#REF!</definedName>
    <definedName name="A5_K559952">#REF!</definedName>
    <definedName name="A5_K559953" localSheetId="33">#REF!</definedName>
    <definedName name="A5_K559953">#REF!</definedName>
    <definedName name="A5_K559954" localSheetId="33">#REF!</definedName>
    <definedName name="A5_K559954">#REF!</definedName>
    <definedName name="A5_K559955" localSheetId="33">#REF!</definedName>
    <definedName name="A5_K559955">#REF!</definedName>
    <definedName name="A5_K559956" localSheetId="33">#REF!</definedName>
    <definedName name="A5_K559956">#REF!</definedName>
    <definedName name="A5_K559960" localSheetId="33">#REF!</definedName>
    <definedName name="A5_K559960">#REF!</definedName>
    <definedName name="A5_K559961" localSheetId="33">#REF!</definedName>
    <definedName name="A5_K559961">#REF!</definedName>
    <definedName name="A5_K559962" localSheetId="33">#REF!</definedName>
    <definedName name="A5_K559962">#REF!</definedName>
    <definedName name="A5_K559963" localSheetId="33">#REF!</definedName>
    <definedName name="A5_K559963">#REF!</definedName>
    <definedName name="A5_K559964" localSheetId="33">#REF!</definedName>
    <definedName name="A5_K559964">#REF!</definedName>
    <definedName name="A5_K559966" localSheetId="33">#REF!</definedName>
    <definedName name="A5_K559966">#REF!</definedName>
    <definedName name="A5_K559994" localSheetId="33">#REF!</definedName>
    <definedName name="A5_K559994">#REF!</definedName>
    <definedName name="A5_K559996" localSheetId="33">#REF!</definedName>
    <definedName name="A5_K559996">#REF!</definedName>
    <definedName name="A5_K559999" localSheetId="33">#REF!</definedName>
    <definedName name="A5_K559999">#REF!</definedName>
    <definedName name="A5_K560010" localSheetId="33">#REF!</definedName>
    <definedName name="A5_K560010">#REF!</definedName>
    <definedName name="A5_K560020" localSheetId="33">#REF!</definedName>
    <definedName name="A5_K560020">#REF!</definedName>
    <definedName name="A5_K560030" localSheetId="33">#REF!</definedName>
    <definedName name="A5_K560030">#REF!</definedName>
    <definedName name="A5_K560070" localSheetId="33">#REF!</definedName>
    <definedName name="A5_K560070">#REF!</definedName>
    <definedName name="A5_K560075" localSheetId="33">#REF!</definedName>
    <definedName name="A5_K560075">#REF!</definedName>
    <definedName name="A5_K560080" localSheetId="33">#REF!</definedName>
    <definedName name="A5_K560080">#REF!</definedName>
    <definedName name="A5_K560090" localSheetId="33">#REF!</definedName>
    <definedName name="A5_K560090">#REF!</definedName>
    <definedName name="A5_K560100" localSheetId="33">#REF!</definedName>
    <definedName name="A5_K560100">#REF!</definedName>
    <definedName name="A5_K560110" localSheetId="33">#REF!</definedName>
    <definedName name="A5_K560110">#REF!</definedName>
    <definedName name="A5_K560115" localSheetId="33">#REF!</definedName>
    <definedName name="A5_K560115">#REF!</definedName>
    <definedName name="A5_K560117" localSheetId="33">#REF!</definedName>
    <definedName name="A5_K560117">#REF!</definedName>
    <definedName name="A5_K560120" localSheetId="33">#REF!</definedName>
    <definedName name="A5_K560120">#REF!</definedName>
    <definedName name="A5_K562010" localSheetId="33">#REF!</definedName>
    <definedName name="A5_K562010">#REF!</definedName>
    <definedName name="A5_K562015" localSheetId="33">#REF!</definedName>
    <definedName name="A5_K562015">#REF!</definedName>
    <definedName name="A5_K562016" localSheetId="33">#REF!</definedName>
    <definedName name="A5_K562016">#REF!</definedName>
    <definedName name="A5_K562017" localSheetId="33">#REF!</definedName>
    <definedName name="A5_K562017">#REF!</definedName>
    <definedName name="A5_K562018" localSheetId="33">#REF!</definedName>
    <definedName name="A5_K562018">#REF!</definedName>
    <definedName name="A5_K562020" localSheetId="33">#REF!</definedName>
    <definedName name="A5_K562020">#REF!</definedName>
    <definedName name="A5_K562025" localSheetId="33">#REF!</definedName>
    <definedName name="A5_K562025">#REF!</definedName>
    <definedName name="A5_K562030" localSheetId="33">#REF!</definedName>
    <definedName name="A5_K562030">#REF!</definedName>
    <definedName name="A5_K562040" localSheetId="33">#REF!</definedName>
    <definedName name="A5_K562040">#REF!</definedName>
    <definedName name="A5_K562050" localSheetId="33">#REF!</definedName>
    <definedName name="A5_K562050">#REF!</definedName>
    <definedName name="A5_K562060" localSheetId="33">#REF!</definedName>
    <definedName name="A5_K562060">#REF!</definedName>
    <definedName name="A5_K562070" localSheetId="33">#REF!</definedName>
    <definedName name="A5_K562070">#REF!</definedName>
    <definedName name="A5_K562080" localSheetId="33">#REF!</definedName>
    <definedName name="A5_K562080">#REF!</definedName>
    <definedName name="A5_K562100" localSheetId="33">#REF!</definedName>
    <definedName name="A5_K562100">#REF!</definedName>
    <definedName name="A5_K562110" localSheetId="33">#REF!</definedName>
    <definedName name="A5_K562110">#REF!</definedName>
    <definedName name="A5_K562140" localSheetId="33">#REF!</definedName>
    <definedName name="A5_K562140">#REF!</definedName>
    <definedName name="A5_K562141" localSheetId="33">#REF!</definedName>
    <definedName name="A5_K562141">#REF!</definedName>
    <definedName name="A5_K562142" localSheetId="33">#REF!</definedName>
    <definedName name="A5_K562142">#REF!</definedName>
    <definedName name="A5_K562143" localSheetId="33">#REF!</definedName>
    <definedName name="A5_K562143">#REF!</definedName>
    <definedName name="A5_K562144" localSheetId="33">#REF!</definedName>
    <definedName name="A5_K562144">#REF!</definedName>
    <definedName name="A5_K562145" localSheetId="33">#REF!</definedName>
    <definedName name="A5_K562145">#REF!</definedName>
    <definedName name="A5_K562146" localSheetId="33">#REF!</definedName>
    <definedName name="A5_K562146">#REF!</definedName>
    <definedName name="A5_K562147" localSheetId="33">#REF!</definedName>
    <definedName name="A5_K562147">#REF!</definedName>
    <definedName name="A5_K562148" localSheetId="33">#REF!</definedName>
    <definedName name="A5_K562148">#REF!</definedName>
    <definedName name="A5_K562149" localSheetId="33">#REF!</definedName>
    <definedName name="A5_K562149">#REF!</definedName>
    <definedName name="A5_K562150" localSheetId="33">#REF!</definedName>
    <definedName name="A5_K562150">#REF!</definedName>
    <definedName name="A5_K562151" localSheetId="33">#REF!</definedName>
    <definedName name="A5_K562151">#REF!</definedName>
    <definedName name="A5_K562153" localSheetId="33">#REF!</definedName>
    <definedName name="A5_K562153">#REF!</definedName>
    <definedName name="A5_K562154" localSheetId="33">#REF!</definedName>
    <definedName name="A5_K562154">#REF!</definedName>
    <definedName name="A5_K562155" localSheetId="33">#REF!</definedName>
    <definedName name="A5_K562155">#REF!</definedName>
    <definedName name="A5_K562160" localSheetId="33">#REF!</definedName>
    <definedName name="A5_K562160">#REF!</definedName>
    <definedName name="A5_K562161" localSheetId="33">#REF!</definedName>
    <definedName name="A5_K562161">#REF!</definedName>
    <definedName name="A5_K562163" localSheetId="33">#REF!</definedName>
    <definedName name="A5_K562163">#REF!</definedName>
    <definedName name="A5_K562165" localSheetId="33">#REF!</definedName>
    <definedName name="A5_K562165">#REF!</definedName>
    <definedName name="A5_K562170" localSheetId="33">#REF!</definedName>
    <definedName name="A5_K562170">#REF!</definedName>
    <definedName name="A5_K562180" localSheetId="33">#REF!</definedName>
    <definedName name="A5_K562180">#REF!</definedName>
    <definedName name="A5_K562190" localSheetId="33">#REF!</definedName>
    <definedName name="A5_K562190">#REF!</definedName>
    <definedName name="A5_K562200" localSheetId="33">#REF!</definedName>
    <definedName name="A5_K562200">#REF!</definedName>
    <definedName name="A5_K562210" localSheetId="33">#REF!</definedName>
    <definedName name="A5_K562210">#REF!</definedName>
    <definedName name="A5_K562220" localSheetId="33">#REF!</definedName>
    <definedName name="A5_K562220">#REF!</definedName>
    <definedName name="A5_K562230" localSheetId="33">#REF!</definedName>
    <definedName name="A5_K562230">#REF!</definedName>
    <definedName name="A5_K562235" localSheetId="33">#REF!</definedName>
    <definedName name="A5_K562235">#REF!</definedName>
    <definedName name="A5_K562250" localSheetId="33">#REF!</definedName>
    <definedName name="A5_K562250">#REF!</definedName>
    <definedName name="A5_K565010" localSheetId="33">#REF!</definedName>
    <definedName name="A5_K565010">#REF!</definedName>
    <definedName name="A5_K565030" localSheetId="33">#REF!</definedName>
    <definedName name="A5_K565030">#REF!</definedName>
    <definedName name="A5_K565040" localSheetId="33">#REF!</definedName>
    <definedName name="A5_K565040">#REF!</definedName>
    <definedName name="A5_K566010" localSheetId="33">#REF!</definedName>
    <definedName name="A5_K566010">#REF!</definedName>
    <definedName name="A5_K566020" localSheetId="33">#REF!</definedName>
    <definedName name="A5_K566020">#REF!</definedName>
    <definedName name="A5_K566030" localSheetId="33">#REF!</definedName>
    <definedName name="A5_K566030">#REF!</definedName>
    <definedName name="A5_K566040" localSheetId="33">#REF!</definedName>
    <definedName name="A5_K566040">#REF!</definedName>
    <definedName name="A5_K567000" localSheetId="33">#REF!</definedName>
    <definedName name="A5_K567000">#REF!</definedName>
    <definedName name="A5_K569010" localSheetId="33">#REF!</definedName>
    <definedName name="A5_K569010">#REF!</definedName>
    <definedName name="A5_K569020" localSheetId="33">#REF!</definedName>
    <definedName name="A5_K569020">#REF!</definedName>
    <definedName name="A5_K570010" localSheetId="33">#REF!</definedName>
    <definedName name="A5_K570010">#REF!</definedName>
    <definedName name="A5_K571010" localSheetId="33">#REF!</definedName>
    <definedName name="A5_K571010">#REF!</definedName>
    <definedName name="A5_K571020" localSheetId="33">#REF!</definedName>
    <definedName name="A5_K571020">#REF!</definedName>
    <definedName name="A5_K571030" localSheetId="33">#REF!</definedName>
    <definedName name="A5_K571030">#REF!</definedName>
    <definedName name="A5_K571040" localSheetId="33">#REF!</definedName>
    <definedName name="A5_K571040">#REF!</definedName>
    <definedName name="A5_K571050" localSheetId="33">#REF!</definedName>
    <definedName name="A5_K571050">#REF!</definedName>
    <definedName name="A5_K572010" localSheetId="33">#REF!</definedName>
    <definedName name="A5_K572010">#REF!</definedName>
    <definedName name="A5_K572020" localSheetId="33">#REF!</definedName>
    <definedName name="A5_K572020">#REF!</definedName>
    <definedName name="A5_K572025" localSheetId="33">#REF!</definedName>
    <definedName name="A5_K572025">#REF!</definedName>
    <definedName name="A5_K572027" localSheetId="33">#REF!</definedName>
    <definedName name="A5_K572027">#REF!</definedName>
    <definedName name="A5_K572030" localSheetId="33">#REF!</definedName>
    <definedName name="A5_K572030">#REF!</definedName>
    <definedName name="A5_K572035" localSheetId="33">#REF!</definedName>
    <definedName name="A5_K572035">#REF!</definedName>
    <definedName name="A5_K572040" localSheetId="33">#REF!</definedName>
    <definedName name="A5_K572040">#REF!</definedName>
    <definedName name="A5_K572051" localSheetId="33">#REF!</definedName>
    <definedName name="A5_K572051">#REF!</definedName>
    <definedName name="A5_K572052" localSheetId="33">#REF!</definedName>
    <definedName name="A5_K572052">#REF!</definedName>
    <definedName name="A5_K60100UR" localSheetId="33">#REF!</definedName>
    <definedName name="A5_K60100UR">#REF!</definedName>
    <definedName name="A5_K6011070" localSheetId="33">#REF!</definedName>
    <definedName name="A5_K6011070">#REF!</definedName>
    <definedName name="A5_K6011074" localSheetId="33">#REF!</definedName>
    <definedName name="A5_K6011074">#REF!</definedName>
    <definedName name="A5_K6011090" localSheetId="33">#REF!</definedName>
    <definedName name="A5_K6011090">#REF!</definedName>
    <definedName name="A5_K6013090" localSheetId="33">#REF!</definedName>
    <definedName name="A5_K6013090">#REF!</definedName>
    <definedName name="A5_K6021080" localSheetId="33">#REF!</definedName>
    <definedName name="A5_K6021080">#REF!</definedName>
    <definedName name="A5_K6021090" localSheetId="33">#REF!</definedName>
    <definedName name="A5_K6021090">#REF!</definedName>
    <definedName name="A5_K6023090" localSheetId="33">#REF!</definedName>
    <definedName name="A5_K6023090">#REF!</definedName>
    <definedName name="A5_K6025010" localSheetId="33">#REF!</definedName>
    <definedName name="A5_K6025010">#REF!</definedName>
    <definedName name="A5_K6025050" localSheetId="33">#REF!</definedName>
    <definedName name="A5_K6025050">#REF!</definedName>
    <definedName name="A5_K6025051" localSheetId="33">#REF!</definedName>
    <definedName name="A5_K6025051">#REF!</definedName>
    <definedName name="A5_K6025065" localSheetId="33">#REF!</definedName>
    <definedName name="A5_K6025065">#REF!</definedName>
    <definedName name="A5_K6025091" localSheetId="33">#REF!</definedName>
    <definedName name="A5_K6025091">#REF!</definedName>
    <definedName name="A5_K6025092" localSheetId="33">#REF!</definedName>
    <definedName name="A5_K6025092">#REF!</definedName>
    <definedName name="A5_K6025093" localSheetId="33">#REF!</definedName>
    <definedName name="A5_K6025093">#REF!</definedName>
    <definedName name="A5_K6025095" localSheetId="33">#REF!</definedName>
    <definedName name="A5_K6025095">#REF!</definedName>
    <definedName name="A5_K6025150" localSheetId="33">#REF!</definedName>
    <definedName name="A5_K6025150">#REF!</definedName>
    <definedName name="A5_K6025304" localSheetId="33">#REF!</definedName>
    <definedName name="A5_K6025304">#REF!</definedName>
    <definedName name="A5_K6025306" localSheetId="33">#REF!</definedName>
    <definedName name="A5_K6025306">#REF!</definedName>
    <definedName name="A5_K6026090" localSheetId="33">#REF!</definedName>
    <definedName name="A5_K6026090">#REF!</definedName>
    <definedName name="A5_K6028080" localSheetId="33">#REF!</definedName>
    <definedName name="A5_K6028080">#REF!</definedName>
    <definedName name="A5_K6028090" localSheetId="33">#REF!</definedName>
    <definedName name="A5_K6028090">#REF!</definedName>
    <definedName name="A5_K6040050" localSheetId="33">#REF!</definedName>
    <definedName name="A5_K6040050">#REF!</definedName>
    <definedName name="A5_K6040051" localSheetId="33">#REF!</definedName>
    <definedName name="A5_K6040051">#REF!</definedName>
    <definedName name="A5_K6044090" localSheetId="33">#REF!</definedName>
    <definedName name="A5_K6044090">#REF!</definedName>
    <definedName name="A5_K6047090" localSheetId="33">#REF!</definedName>
    <definedName name="A5_K6047090">#REF!</definedName>
    <definedName name="A5_K6049090" localSheetId="33">#REF!</definedName>
    <definedName name="A5_K6049090">#REF!</definedName>
    <definedName name="A5_K604909D" localSheetId="33">#REF!</definedName>
    <definedName name="A5_K604909D">#REF!</definedName>
    <definedName name="A5_K604909Z" localSheetId="33">#REF!</definedName>
    <definedName name="A5_K604909Z">#REF!</definedName>
    <definedName name="A5_K6061090" localSheetId="33">#REF!</definedName>
    <definedName name="A5_K6061090">#REF!</definedName>
    <definedName name="A5_K6061090F" localSheetId="33">#REF!</definedName>
    <definedName name="A5_K6061090F">#REF!</definedName>
    <definedName name="A5_K606109D" localSheetId="33">#REF!</definedName>
    <definedName name="A5_K606109D">#REF!</definedName>
    <definedName name="A5_K6062090" localSheetId="33">#REF!</definedName>
    <definedName name="A5_K6062090">#REF!</definedName>
    <definedName name="A5_K6071010" localSheetId="33">#REF!</definedName>
    <definedName name="A5_K6071010">#REF!</definedName>
    <definedName name="A5_K607101D" localSheetId="33">#REF!</definedName>
    <definedName name="A5_K607101D">#REF!</definedName>
    <definedName name="A5_K607109D" localSheetId="33">#REF!</definedName>
    <definedName name="A5_K607109D">#REF!</definedName>
    <definedName name="A5_K6090000" localSheetId="33">#REF!</definedName>
    <definedName name="A5_K6090000">#REF!</definedName>
    <definedName name="A5_K6090089" localSheetId="33">#REF!</definedName>
    <definedName name="A5_K6090089">#REF!</definedName>
    <definedName name="A5_K6092086" localSheetId="33">#REF!</definedName>
    <definedName name="A5_K6092086">#REF!</definedName>
    <definedName name="A5_K6092087" localSheetId="33">#REF!</definedName>
    <definedName name="A5_K6092087">#REF!</definedName>
    <definedName name="A5_K6092090" localSheetId="33">#REF!</definedName>
    <definedName name="A5_K6092090">#REF!</definedName>
    <definedName name="A5_K6094090" localSheetId="33">#REF!</definedName>
    <definedName name="A5_K6094090">#REF!</definedName>
    <definedName name="A5_K6094091" localSheetId="33">#REF!</definedName>
    <definedName name="A5_K6094091">#REF!</definedName>
    <definedName name="A5_K60940DG" localSheetId="33">#REF!</definedName>
    <definedName name="A5_K60940DG">#REF!</definedName>
    <definedName name="A5_K60940DL" localSheetId="33">#REF!</definedName>
    <definedName name="A5_K60940DL">#REF!</definedName>
    <definedName name="A5_K6095010" localSheetId="33">#REF!</definedName>
    <definedName name="A5_K6095010">#REF!</definedName>
    <definedName name="A5_K6095090" localSheetId="33">#REF!</definedName>
    <definedName name="A5_K6095090">#REF!</definedName>
    <definedName name="A5_K6097010" localSheetId="33">#REF!</definedName>
    <definedName name="A5_K6097010">#REF!</definedName>
    <definedName name="A5_K6100005" localSheetId="33">#REF!</definedName>
    <definedName name="A5_K6100005">#REF!</definedName>
    <definedName name="A5_K6100030" localSheetId="33">#REF!</definedName>
    <definedName name="A5_K6100030">#REF!</definedName>
    <definedName name="A5_K6100035" localSheetId="33">#REF!</definedName>
    <definedName name="A5_K6100035">#REF!</definedName>
    <definedName name="A5_K6100054" localSheetId="33">#REF!</definedName>
    <definedName name="A5_K6100054">#REF!</definedName>
    <definedName name="A5_K6100055" localSheetId="33">#REF!</definedName>
    <definedName name="A5_K6100055">#REF!</definedName>
    <definedName name="A5_K6100060" localSheetId="33">#REF!</definedName>
    <definedName name="A5_K6100060">#REF!</definedName>
    <definedName name="A5_K6100061" localSheetId="33">#REF!</definedName>
    <definedName name="A5_K6100061">#REF!</definedName>
    <definedName name="A5_K6100062" localSheetId="33">#REF!</definedName>
    <definedName name="A5_K6100062">#REF!</definedName>
    <definedName name="A5_K6100063" localSheetId="33">#REF!</definedName>
    <definedName name="A5_K6100063">#REF!</definedName>
    <definedName name="A5_K6100064" localSheetId="33">#REF!</definedName>
    <definedName name="A5_K6100064">#REF!</definedName>
    <definedName name="A5_K6100071" localSheetId="33">#REF!</definedName>
    <definedName name="A5_K6100071">#REF!</definedName>
    <definedName name="A5_K6100078" localSheetId="33">#REF!</definedName>
    <definedName name="A5_K6100078">#REF!</definedName>
    <definedName name="A5_K6100079" localSheetId="33">#REF!</definedName>
    <definedName name="A5_K6100079">#REF!</definedName>
    <definedName name="A5_K6100089" localSheetId="33">#REF!</definedName>
    <definedName name="A5_K6100089">#REF!</definedName>
    <definedName name="A5_K6100090" localSheetId="33">#REF!</definedName>
    <definedName name="A5_K6100090">#REF!</definedName>
    <definedName name="A5_K6100100" localSheetId="33">#REF!</definedName>
    <definedName name="A5_K6100100">#REF!</definedName>
    <definedName name="A5_K6100140" localSheetId="33">#REF!</definedName>
    <definedName name="A5_K6100140">#REF!</definedName>
    <definedName name="A5_K610017E" localSheetId="33">#REF!</definedName>
    <definedName name="A5_K610017E">#REF!</definedName>
    <definedName name="A5_K610017Z" localSheetId="33">#REF!</definedName>
    <definedName name="A5_K610017Z">#REF!</definedName>
    <definedName name="A5_K6100200" localSheetId="33">#REF!</definedName>
    <definedName name="A5_K6100200">#REF!</definedName>
    <definedName name="A5_K610109D" localSheetId="33">#REF!</definedName>
    <definedName name="A5_K610109D">#REF!</definedName>
    <definedName name="A5_K610110D" localSheetId="33">#REF!</definedName>
    <definedName name="A5_K610110D">#REF!</definedName>
    <definedName name="A5_K6106090" localSheetId="33">#REF!</definedName>
    <definedName name="A5_K6106090">#REF!</definedName>
    <definedName name="A5_K6107055" localSheetId="33">#REF!</definedName>
    <definedName name="A5_K6107055">#REF!</definedName>
    <definedName name="A5_K6107084" localSheetId="33">#REF!</definedName>
    <definedName name="A5_K6107084">#REF!</definedName>
    <definedName name="A5_K6107099" localSheetId="33">#REF!</definedName>
    <definedName name="A5_K6107099">#REF!</definedName>
    <definedName name="A5_K6107106" localSheetId="33">#REF!</definedName>
    <definedName name="A5_K6107106">#REF!</definedName>
    <definedName name="A5_K6107108" localSheetId="33">#REF!</definedName>
    <definedName name="A5_K6107108">#REF!</definedName>
    <definedName name="A5_K6109210" localSheetId="33">#REF!</definedName>
    <definedName name="A5_K6109210">#REF!</definedName>
    <definedName name="A5_K6109300" localSheetId="33">#REF!</definedName>
    <definedName name="A5_K6109300">#REF!</definedName>
    <definedName name="A5_K6120090" localSheetId="33">#REF!</definedName>
    <definedName name="A5_K6120090">#REF!</definedName>
    <definedName name="A5_K6120094" localSheetId="33">#REF!</definedName>
    <definedName name="A5_K6120094">#REF!</definedName>
    <definedName name="A5_K6130070" localSheetId="33">#REF!</definedName>
    <definedName name="A5_K6130070">#REF!</definedName>
    <definedName name="A5_K6130080" localSheetId="33">#REF!</definedName>
    <definedName name="A5_K6130080">#REF!</definedName>
    <definedName name="A5_K6130085" localSheetId="33">#REF!</definedName>
    <definedName name="A5_K6130085">#REF!</definedName>
    <definedName name="A5_K6130090" localSheetId="33">#REF!</definedName>
    <definedName name="A5_K6130090">#REF!</definedName>
    <definedName name="A5_K6130096" localSheetId="33">#REF!</definedName>
    <definedName name="A5_K6130096">#REF!</definedName>
    <definedName name="A5_K6130097" localSheetId="33">#REF!</definedName>
    <definedName name="A5_K6130097">#REF!</definedName>
    <definedName name="A5_K6130098" localSheetId="33">#REF!</definedName>
    <definedName name="A5_K6130098">#REF!</definedName>
    <definedName name="A5_K6140010" localSheetId="33">#REF!</definedName>
    <definedName name="A5_K6140010">#REF!</definedName>
    <definedName name="A5_K6140030" localSheetId="33">#REF!</definedName>
    <definedName name="A5_K6140030">#REF!</definedName>
    <definedName name="A5_K6140090" localSheetId="33">#REF!</definedName>
    <definedName name="A5_K6140090">#REF!</definedName>
    <definedName name="A5_K6150090" localSheetId="33">#REF!</definedName>
    <definedName name="A5_K6150090">#REF!</definedName>
    <definedName name="A5_K6160080" localSheetId="33">#REF!</definedName>
    <definedName name="A5_K6160080">#REF!</definedName>
    <definedName name="A5_K6160090" localSheetId="33">#REF!</definedName>
    <definedName name="A5_K6160090">#REF!</definedName>
    <definedName name="A5_K6160091" localSheetId="33">#REF!</definedName>
    <definedName name="A5_K6160091">#REF!</definedName>
    <definedName name="A5_K6170090" localSheetId="33">#REF!</definedName>
    <definedName name="A5_K6170090">#REF!</definedName>
    <definedName name="A5_K6170093" localSheetId="33">#REF!</definedName>
    <definedName name="A5_K6170093">#REF!</definedName>
    <definedName name="A5_K6170094" localSheetId="33">#REF!</definedName>
    <definedName name="A5_K6170094">#REF!</definedName>
    <definedName name="A5_K6171090" localSheetId="33">#REF!</definedName>
    <definedName name="A5_K6171090">#REF!</definedName>
    <definedName name="A5_K6172090" localSheetId="33">#REF!</definedName>
    <definedName name="A5_K6172090">#REF!</definedName>
    <definedName name="A5_K6172093" localSheetId="33">#REF!</definedName>
    <definedName name="A5_K6172093">#REF!</definedName>
    <definedName name="A5_K6172094" localSheetId="33">#REF!</definedName>
    <definedName name="A5_K6172094">#REF!</definedName>
    <definedName name="A5_K6175010" localSheetId="33">#REF!</definedName>
    <definedName name="A5_K6175010">#REF!</definedName>
    <definedName name="A5_K6175020" localSheetId="33">#REF!</definedName>
    <definedName name="A5_K6175020">#REF!</definedName>
    <definedName name="A5_K6175035" localSheetId="33">#REF!</definedName>
    <definedName name="A5_K6175035">#REF!</definedName>
    <definedName name="A5_K6175040" localSheetId="33">#REF!</definedName>
    <definedName name="A5_K6175040">#REF!</definedName>
    <definedName name="A5_K6175070" localSheetId="33">#REF!</definedName>
    <definedName name="A5_K6175070">#REF!</definedName>
    <definedName name="A5_K6175075" localSheetId="33">#REF!</definedName>
    <definedName name="A5_K6175075">#REF!</definedName>
    <definedName name="A5_K6175080" localSheetId="33">#REF!</definedName>
    <definedName name="A5_K6175080">#REF!</definedName>
    <definedName name="A5_K6175090" localSheetId="33">#REF!</definedName>
    <definedName name="A5_K6175090">#REF!</definedName>
    <definedName name="A5_K6176090" localSheetId="33">#REF!</definedName>
    <definedName name="A5_K6176090">#REF!</definedName>
    <definedName name="A5_K6176100" localSheetId="33">#REF!</definedName>
    <definedName name="A5_K6176100">#REF!</definedName>
    <definedName name="A5_K6181090" localSheetId="33">#REF!</definedName>
    <definedName name="A5_K6181090">#REF!</definedName>
    <definedName name="A5_K6182090" localSheetId="33">#REF!</definedName>
    <definedName name="A5_K6182090">#REF!</definedName>
    <definedName name="A5_K6184090" localSheetId="33">#REF!</definedName>
    <definedName name="A5_K6184090">#REF!</definedName>
    <definedName name="A5_K6190090" localSheetId="33">#REF!</definedName>
    <definedName name="A5_K6190090">#REF!</definedName>
    <definedName name="A5_K6191090" localSheetId="33">#REF!</definedName>
    <definedName name="A5_K6191090">#REF!</definedName>
    <definedName name="A5_K6200090" localSheetId="33">#REF!</definedName>
    <definedName name="A5_K6200090">#REF!</definedName>
    <definedName name="A5_K6202010" localSheetId="33">#REF!</definedName>
    <definedName name="A5_K6202010">#REF!</definedName>
    <definedName name="A5_K6202020" localSheetId="33">#REF!</definedName>
    <definedName name="A5_K6202020">#REF!</definedName>
    <definedName name="A5_K6202030" localSheetId="33">#REF!</definedName>
    <definedName name="A5_K6202030">#REF!</definedName>
    <definedName name="A5_K6202040" localSheetId="33">#REF!</definedName>
    <definedName name="A5_K6202040">#REF!</definedName>
    <definedName name="A5_K6202050" localSheetId="33">#REF!</definedName>
    <definedName name="A5_K6202050">#REF!</definedName>
    <definedName name="A5_K6202060" localSheetId="33">#REF!</definedName>
    <definedName name="A5_K6202060">#REF!</definedName>
    <definedName name="A5_K6202085" localSheetId="33">#REF!</definedName>
    <definedName name="A5_K6202085">#REF!</definedName>
    <definedName name="A5_K6202090" localSheetId="33">#REF!</definedName>
    <definedName name="A5_K6202090">#REF!</definedName>
    <definedName name="A5_K6203090" localSheetId="33">#REF!</definedName>
    <definedName name="A5_K6203090">#REF!</definedName>
    <definedName name="A5_K6203095" localSheetId="33">#REF!</definedName>
    <definedName name="A5_K6203095">#REF!</definedName>
    <definedName name="A5_K6204010" localSheetId="33">#REF!</definedName>
    <definedName name="A5_K6204010">#REF!</definedName>
    <definedName name="A5_K6206090" localSheetId="33">#REF!</definedName>
    <definedName name="A5_K6206090">#REF!</definedName>
    <definedName name="A5_K6208010" localSheetId="33">#REF!</definedName>
    <definedName name="A5_K6208010">#REF!</definedName>
    <definedName name="A5_K6208015" localSheetId="33">#REF!</definedName>
    <definedName name="A5_K6208015">#REF!</definedName>
    <definedName name="A5_K6220090" localSheetId="33">#REF!</definedName>
    <definedName name="A5_K6220090">#REF!</definedName>
    <definedName name="A5_K6230090" localSheetId="33">#REF!</definedName>
    <definedName name="A5_K6230090">#REF!</definedName>
    <definedName name="A5_K6241010" localSheetId="33">#REF!</definedName>
    <definedName name="A5_K6241010">#REF!</definedName>
    <definedName name="A5_K6241020" localSheetId="33">#REF!</definedName>
    <definedName name="A5_K6241020">#REF!</definedName>
    <definedName name="A5_K6250090" localSheetId="33">#REF!</definedName>
    <definedName name="A5_K6250090">#REF!</definedName>
    <definedName name="A5_K6250095" localSheetId="33">#REF!</definedName>
    <definedName name="A5_K6250095">#REF!</definedName>
    <definedName name="A5_K6260002" localSheetId="33">#REF!</definedName>
    <definedName name="A5_K6260002">#REF!</definedName>
    <definedName name="A5_K6260004" localSheetId="33">#REF!</definedName>
    <definedName name="A5_K6260004">#REF!</definedName>
    <definedName name="A5_K6260005" localSheetId="33">#REF!</definedName>
    <definedName name="A5_K6260005">#REF!</definedName>
    <definedName name="A5_K6260007" localSheetId="33">#REF!</definedName>
    <definedName name="A5_K6260007">#REF!</definedName>
    <definedName name="A5_K6260010" localSheetId="33">#REF!</definedName>
    <definedName name="A5_K6260010">#REF!</definedName>
    <definedName name="A5_K6260012" localSheetId="33">#REF!</definedName>
    <definedName name="A5_K6260012">#REF!</definedName>
    <definedName name="A5_K6260016" localSheetId="33">#REF!</definedName>
    <definedName name="A5_K6260016">#REF!</definedName>
    <definedName name="A5_K6260018" localSheetId="33">#REF!</definedName>
    <definedName name="A5_K6260018">#REF!</definedName>
    <definedName name="A5_K6260020" localSheetId="33">#REF!</definedName>
    <definedName name="A5_K6260020">#REF!</definedName>
    <definedName name="A5_K6260021" localSheetId="33">#REF!</definedName>
    <definedName name="A5_K6260021">#REF!</definedName>
    <definedName name="A5_K6260026" localSheetId="33">#REF!</definedName>
    <definedName name="A5_K6260026">#REF!</definedName>
    <definedName name="A5_K6260030" localSheetId="33">#REF!</definedName>
    <definedName name="A5_K6260030">#REF!</definedName>
    <definedName name="A5_K6260031" localSheetId="33">#REF!</definedName>
    <definedName name="A5_K6260031">#REF!</definedName>
    <definedName name="A5_K6260032" localSheetId="33">#REF!</definedName>
    <definedName name="A5_K6260032">#REF!</definedName>
    <definedName name="A5_K6260033" localSheetId="33">#REF!</definedName>
    <definedName name="A5_K6260033">#REF!</definedName>
    <definedName name="A5_K6260034" localSheetId="33">#REF!</definedName>
    <definedName name="A5_K6260034">#REF!</definedName>
    <definedName name="A5_K6260035" localSheetId="33">#REF!</definedName>
    <definedName name="A5_K6260035">#REF!</definedName>
    <definedName name="A5_K6260036" localSheetId="33">#REF!</definedName>
    <definedName name="A5_K6260036">#REF!</definedName>
    <definedName name="A5_K6260038" localSheetId="33">#REF!</definedName>
    <definedName name="A5_K6260038">#REF!</definedName>
    <definedName name="A5_K6260040" localSheetId="33">#REF!</definedName>
    <definedName name="A5_K6260040">#REF!</definedName>
    <definedName name="A5_K6260041" localSheetId="33">#REF!</definedName>
    <definedName name="A5_K6260041">#REF!</definedName>
    <definedName name="A5_K6260045" localSheetId="33">#REF!</definedName>
    <definedName name="A5_K6260045">#REF!</definedName>
    <definedName name="A5_K6260050" localSheetId="33">#REF!</definedName>
    <definedName name="A5_K6260050">#REF!</definedName>
    <definedName name="A5_K6260052" localSheetId="33">#REF!</definedName>
    <definedName name="A5_K6260052">#REF!</definedName>
    <definedName name="A5_K6260054" localSheetId="33">#REF!</definedName>
    <definedName name="A5_K6260054">#REF!</definedName>
    <definedName name="A5_K6260056" localSheetId="33">#REF!</definedName>
    <definedName name="A5_K6260056">#REF!</definedName>
    <definedName name="A5_K6260058" localSheetId="33">#REF!</definedName>
    <definedName name="A5_K6260058">#REF!</definedName>
    <definedName name="A5_K6260064" localSheetId="33">#REF!</definedName>
    <definedName name="A5_K6260064">#REF!</definedName>
    <definedName name="A5_K6260068" localSheetId="33">#REF!</definedName>
    <definedName name="A5_K6260068">#REF!</definedName>
    <definedName name="A5_K6260092" localSheetId="33">#REF!</definedName>
    <definedName name="A5_K6260092">#REF!</definedName>
    <definedName name="A5_K6260094" localSheetId="33">#REF!</definedName>
    <definedName name="A5_K6260094">#REF!</definedName>
    <definedName name="A5_K6260096" localSheetId="33">#REF!</definedName>
    <definedName name="A5_K6260096">#REF!</definedName>
    <definedName name="A5_K6260097" localSheetId="33">#REF!</definedName>
    <definedName name="A5_K6260097">#REF!</definedName>
    <definedName name="A5_K6260200" localSheetId="33">#REF!</definedName>
    <definedName name="A5_K6260200">#REF!</definedName>
    <definedName name="A5_K6260205" localSheetId="33">#REF!</definedName>
    <definedName name="A5_K6260205">#REF!</definedName>
    <definedName name="A5_K6260210" localSheetId="33">#REF!</definedName>
    <definedName name="A5_K6260210">#REF!</definedName>
    <definedName name="A5_K6260220" localSheetId="33">#REF!</definedName>
    <definedName name="A5_K6260220">#REF!</definedName>
    <definedName name="A5_K6260221" localSheetId="33">#REF!</definedName>
    <definedName name="A5_K6260221">#REF!</definedName>
    <definedName name="A5_K6260225" localSheetId="33">#REF!</definedName>
    <definedName name="A5_K6260225">#REF!</definedName>
    <definedName name="A5_K6260230" localSheetId="33">#REF!</definedName>
    <definedName name="A5_K6260230">#REF!</definedName>
    <definedName name="A5_K6260300" localSheetId="33">#REF!</definedName>
    <definedName name="A5_K6260300">#REF!</definedName>
    <definedName name="A5_K6260301" localSheetId="33">#REF!</definedName>
    <definedName name="A5_K6260301">#REF!</definedName>
    <definedName name="A5_K6260302" localSheetId="33">#REF!</definedName>
    <definedName name="A5_K6260302">#REF!</definedName>
    <definedName name="A5_K6260303" localSheetId="33">#REF!</definedName>
    <definedName name="A5_K6260303">#REF!</definedName>
    <definedName name="A5_K6260410" localSheetId="33">#REF!</definedName>
    <definedName name="A5_K6260410">#REF!</definedName>
    <definedName name="A5_K6260435" localSheetId="33">#REF!</definedName>
    <definedName name="A5_K6260435">#REF!</definedName>
    <definedName name="A5_K6260455" localSheetId="33">#REF!</definedName>
    <definedName name="A5_K6260455">#REF!</definedName>
    <definedName name="A5_K6260465" localSheetId="33">#REF!</definedName>
    <definedName name="A5_K6260465">#REF!</definedName>
    <definedName name="A5_K6260515" localSheetId="33">#REF!</definedName>
    <definedName name="A5_K6260515">#REF!</definedName>
    <definedName name="A5_K6260992" localSheetId="33">#REF!</definedName>
    <definedName name="A5_K6260992">#REF!</definedName>
    <definedName name="A5_K6260993" localSheetId="33">#REF!</definedName>
    <definedName name="A5_K6260993">#REF!</definedName>
    <definedName name="A5_K6260999" localSheetId="33">#REF!</definedName>
    <definedName name="A5_K6260999">#REF!</definedName>
    <definedName name="A5_K626409D" localSheetId="33">#REF!</definedName>
    <definedName name="A5_K626409D">#REF!</definedName>
    <definedName name="A5_K6266020" localSheetId="33">#REF!</definedName>
    <definedName name="A5_K6266020">#REF!</definedName>
    <definedName name="A5_K6268050" localSheetId="33">#REF!</definedName>
    <definedName name="A5_K6268050">#REF!</definedName>
    <definedName name="A5_K6268051" localSheetId="33">#REF!</definedName>
    <definedName name="A5_K6268051">#REF!</definedName>
    <definedName name="A5_K6268090" localSheetId="33">#REF!</definedName>
    <definedName name="A5_K6268090">#REF!</definedName>
    <definedName name="A5_K6268100" localSheetId="33">#REF!</definedName>
    <definedName name="A5_K6268100">#REF!</definedName>
    <definedName name="A5_K6268120" localSheetId="33">#REF!</definedName>
    <definedName name="A5_K6268120">#REF!</definedName>
    <definedName name="A5_K6268130" localSheetId="33">#REF!</definedName>
    <definedName name="A5_K6268130">#REF!</definedName>
    <definedName name="A5_K6268150" localSheetId="33">#REF!</definedName>
    <definedName name="A5_K6268150">#REF!</definedName>
    <definedName name="A5_K626F107" localSheetId="33">#REF!</definedName>
    <definedName name="A5_K626F107">#REF!</definedName>
    <definedName name="A5_K700010" localSheetId="33">#REF!</definedName>
    <definedName name="A5_K700010">#REF!</definedName>
    <definedName name="A5_K702010" localSheetId="33">#REF!</definedName>
    <definedName name="A5_K702010">#REF!</definedName>
    <definedName name="A5_K702050" localSheetId="33">#REF!</definedName>
    <definedName name="A5_K702050">#REF!</definedName>
    <definedName name="A5_K702070" localSheetId="33">#REF!</definedName>
    <definedName name="A5_K702070">#REF!</definedName>
    <definedName name="A5_K704010" localSheetId="33">#REF!</definedName>
    <definedName name="A5_K704010">#REF!</definedName>
    <definedName name="A5_K704020" localSheetId="33">#REF!</definedName>
    <definedName name="A5_K704020">#REF!</definedName>
    <definedName name="A5_K704030" localSheetId="33">#REF!</definedName>
    <definedName name="A5_K704030">#REF!</definedName>
    <definedName name="A5_K704031" localSheetId="33">#REF!</definedName>
    <definedName name="A5_K704031">#REF!</definedName>
    <definedName name="A5_K704034" localSheetId="33">#REF!</definedName>
    <definedName name="A5_K704034">#REF!</definedName>
    <definedName name="A5_K704040" localSheetId="33">#REF!</definedName>
    <definedName name="A5_K704040">#REF!</definedName>
    <definedName name="A5_K704090" localSheetId="33">#REF!</definedName>
    <definedName name="A5_K704090">#REF!</definedName>
    <definedName name="A5_K708010" localSheetId="33">#REF!</definedName>
    <definedName name="A5_K708010">#REF!</definedName>
    <definedName name="A5_K708020" localSheetId="33">#REF!</definedName>
    <definedName name="A5_K708020">#REF!</definedName>
    <definedName name="A5_K708030" localSheetId="33">#REF!</definedName>
    <definedName name="A5_K708030">#REF!</definedName>
    <definedName name="A5_K708050" localSheetId="33">#REF!</definedName>
    <definedName name="A5_K708050">#REF!</definedName>
    <definedName name="A5_K708060" localSheetId="33">#REF!</definedName>
    <definedName name="A5_K708060">#REF!</definedName>
    <definedName name="A5_K708062" localSheetId="33">#REF!</definedName>
    <definedName name="A5_K708062">#REF!</definedName>
    <definedName name="A5_K708070" localSheetId="33">#REF!</definedName>
    <definedName name="A5_K708070">#REF!</definedName>
    <definedName name="A5_K708080" localSheetId="33">#REF!</definedName>
    <definedName name="A5_K708080">#REF!</definedName>
    <definedName name="A5_K708085" localSheetId="33">#REF!</definedName>
    <definedName name="A5_K708085">#REF!</definedName>
    <definedName name="A5_K708115" localSheetId="33">#REF!</definedName>
    <definedName name="A5_K708115">#REF!</definedName>
    <definedName name="A5_K708120" localSheetId="33">#REF!</definedName>
    <definedName name="A5_K708120">#REF!</definedName>
    <definedName name="A5_K708130" localSheetId="33">#REF!</definedName>
    <definedName name="A5_K708130">#REF!</definedName>
    <definedName name="A5_K708140" localSheetId="33">#REF!</definedName>
    <definedName name="A5_K708140">#REF!</definedName>
    <definedName name="A5_K708160" localSheetId="33">#REF!</definedName>
    <definedName name="A5_K708160">#REF!</definedName>
    <definedName name="A5_K708165" localSheetId="33">#REF!</definedName>
    <definedName name="A5_K708165">#REF!</definedName>
    <definedName name="A5_K708230" localSheetId="33">#REF!</definedName>
    <definedName name="A5_K708230">#REF!</definedName>
    <definedName name="A5_K708240" localSheetId="33">#REF!</definedName>
    <definedName name="A5_K708240">#REF!</definedName>
    <definedName name="A5_K708280" localSheetId="33">#REF!</definedName>
    <definedName name="A5_K708280">#REF!</definedName>
    <definedName name="A5_K711998" localSheetId="33">#REF!</definedName>
    <definedName name="A5_K711998">#REF!</definedName>
    <definedName name="A5_K711999" localSheetId="33">#REF!</definedName>
    <definedName name="A5_K711999">#REF!</definedName>
    <definedName name="A5_K712015" localSheetId="33">#REF!</definedName>
    <definedName name="A5_K712015">#REF!</definedName>
    <definedName name="A5_K712020" localSheetId="33">#REF!</definedName>
    <definedName name="A5_K712020">#REF!</definedName>
    <definedName name="A5_K712031" localSheetId="33">#REF!</definedName>
    <definedName name="A5_K712031">#REF!</definedName>
    <definedName name="A5_K712040" localSheetId="33">#REF!</definedName>
    <definedName name="A5_K712040">#REF!</definedName>
    <definedName name="A5_K717010" localSheetId="33">#REF!</definedName>
    <definedName name="A5_K717010">#REF!</definedName>
    <definedName name="A5_K717020" localSheetId="33">#REF!</definedName>
    <definedName name="A5_K717020">#REF!</definedName>
    <definedName name="A5_K717025" localSheetId="33">#REF!</definedName>
    <definedName name="A5_K717025">#REF!</definedName>
    <definedName name="A5_K717510" localSheetId="33">#REF!</definedName>
    <definedName name="A5_K717510">#REF!</definedName>
    <definedName name="A5_K717520" localSheetId="33">#REF!</definedName>
    <definedName name="A5_K717520">#REF!</definedName>
    <definedName name="A5_K717545" localSheetId="33">#REF!</definedName>
    <definedName name="A5_K717545">#REF!</definedName>
    <definedName name="A5_K717550" localSheetId="33">#REF!</definedName>
    <definedName name="A5_K717550">#REF!</definedName>
    <definedName name="A5_K720020" localSheetId="33">#REF!</definedName>
    <definedName name="A5_K720020">#REF!</definedName>
    <definedName name="A5_K720040" localSheetId="33">#REF!</definedName>
    <definedName name="A5_K720040">#REF!</definedName>
    <definedName name="A5_K722010" localSheetId="33">#REF!</definedName>
    <definedName name="A5_K722010">#REF!</definedName>
    <definedName name="A5_K722020" localSheetId="33">#REF!</definedName>
    <definedName name="A5_K722020">#REF!</definedName>
    <definedName name="A5_K722080" localSheetId="33">#REF!</definedName>
    <definedName name="A5_K722080">#REF!</definedName>
    <definedName name="A5_K722110" localSheetId="33">#REF!</definedName>
    <definedName name="A5_K722110">#REF!</definedName>
    <definedName name="A5_K722120" localSheetId="33">#REF!</definedName>
    <definedName name="A5_K722120">#REF!</definedName>
    <definedName name="A5_K722130" localSheetId="33">#REF!</definedName>
    <definedName name="A5_K722130">#REF!</definedName>
    <definedName name="A5_K722131" localSheetId="33">#REF!</definedName>
    <definedName name="A5_K722131">#REF!</definedName>
    <definedName name="A5_K722135" localSheetId="33">#REF!</definedName>
    <definedName name="A5_K722135">#REF!</definedName>
    <definedName name="A5_K722140" localSheetId="33">#REF!</definedName>
    <definedName name="A5_K722140">#REF!</definedName>
    <definedName name="A5_K722150" localSheetId="33">#REF!</definedName>
    <definedName name="A5_K722150">#REF!</definedName>
    <definedName name="A5_K722160" localSheetId="33">#REF!</definedName>
    <definedName name="A5_K722160">#REF!</definedName>
    <definedName name="A5_K722170" localSheetId="33">#REF!</definedName>
    <definedName name="A5_K722170">#REF!</definedName>
    <definedName name="A5_K722181" localSheetId="33">#REF!</definedName>
    <definedName name="A5_K722181">#REF!</definedName>
    <definedName name="A5_K722190" localSheetId="33">#REF!</definedName>
    <definedName name="A5_K722190">#REF!</definedName>
    <definedName name="A5_K722200" localSheetId="33">#REF!</definedName>
    <definedName name="A5_K722200">#REF!</definedName>
    <definedName name="A5_K722205" localSheetId="33">#REF!</definedName>
    <definedName name="A5_K722205">#REF!</definedName>
    <definedName name="A5_L1000090" localSheetId="33">#REF!</definedName>
    <definedName name="A5_L1000090">#REF!</definedName>
    <definedName name="A5_L1000091" localSheetId="33">#REF!</definedName>
    <definedName name="A5_L1000091">#REF!</definedName>
    <definedName name="A5_L100030" localSheetId="33">#REF!</definedName>
    <definedName name="A5_L100030">#REF!</definedName>
    <definedName name="A5_L100040" localSheetId="33">#REF!</definedName>
    <definedName name="A5_L100040">#REF!</definedName>
    <definedName name="A5_L100510" localSheetId="33">#REF!</definedName>
    <definedName name="A5_L100510">#REF!</definedName>
    <definedName name="A5_L100520" localSheetId="33">#REF!</definedName>
    <definedName name="A5_L100520">#REF!</definedName>
    <definedName name="A5_L100540" localSheetId="33">#REF!</definedName>
    <definedName name="A5_L100540">#REF!</definedName>
    <definedName name="A5_L101990" localSheetId="33">#REF!</definedName>
    <definedName name="A5_L101990">#REF!</definedName>
    <definedName name="A5_L102000" localSheetId="33">#REF!</definedName>
    <definedName name="A5_L102000">#REF!</definedName>
    <definedName name="A5_L102010" localSheetId="33">#REF!</definedName>
    <definedName name="A5_L102010">#REF!</definedName>
    <definedName name="A5_L102011" localSheetId="33">#REF!</definedName>
    <definedName name="A5_L102011">#REF!</definedName>
    <definedName name="A5_L102017" localSheetId="33">#REF!</definedName>
    <definedName name="A5_L102017">#REF!</definedName>
    <definedName name="A5_L102018" localSheetId="33">#REF!</definedName>
    <definedName name="A5_L102018">#REF!</definedName>
    <definedName name="A5_L102021" localSheetId="33">#REF!</definedName>
    <definedName name="A5_L102021">#REF!</definedName>
    <definedName name="A5_L102050" localSheetId="33">#REF!</definedName>
    <definedName name="A5_L102050">#REF!</definedName>
    <definedName name="A5_L102116" localSheetId="33">#REF!</definedName>
    <definedName name="A5_L102116">#REF!</definedName>
    <definedName name="A5_L102371" localSheetId="33">#REF!</definedName>
    <definedName name="A5_L102371">#REF!</definedName>
    <definedName name="A5_L102372" localSheetId="33">#REF!</definedName>
    <definedName name="A5_L102372">#REF!</definedName>
    <definedName name="A5_L102376" localSheetId="33">#REF!</definedName>
    <definedName name="A5_L102376">#REF!</definedName>
    <definedName name="A5_L102377" localSheetId="33">#REF!</definedName>
    <definedName name="A5_L102377">#REF!</definedName>
    <definedName name="A5_L102379" localSheetId="33">#REF!</definedName>
    <definedName name="A5_L102379">#REF!</definedName>
    <definedName name="A5_L102380" localSheetId="33">#REF!</definedName>
    <definedName name="A5_L102380">#REF!</definedName>
    <definedName name="A5_L102534" localSheetId="33">#REF!</definedName>
    <definedName name="A5_L102534">#REF!</definedName>
    <definedName name="A5_L102536" localSheetId="33">#REF!</definedName>
    <definedName name="A5_L102536">#REF!</definedName>
    <definedName name="A5_L102651" localSheetId="33">#REF!</definedName>
    <definedName name="A5_L102651">#REF!</definedName>
    <definedName name="A5_L102710" localSheetId="33">#REF!</definedName>
    <definedName name="A5_L102710">#REF!</definedName>
    <definedName name="A5_L102813" localSheetId="33">#REF!</definedName>
    <definedName name="A5_L102813">#REF!</definedName>
    <definedName name="A5_L102961" localSheetId="33">#REF!</definedName>
    <definedName name="A5_L102961">#REF!</definedName>
    <definedName name="A5_L111999" localSheetId="33">#REF!</definedName>
    <definedName name="A5_L111999">#REF!</definedName>
    <definedName name="A5_L114010" localSheetId="33">#REF!</definedName>
    <definedName name="A5_L114010">#REF!</definedName>
    <definedName name="A5_L114015" localSheetId="33">#REF!</definedName>
    <definedName name="A5_L114015">#REF!</definedName>
    <definedName name="A5_L116010" localSheetId="33">#REF!</definedName>
    <definedName name="A5_L116010">#REF!</definedName>
    <definedName name="A5_L116020" localSheetId="33">#REF!</definedName>
    <definedName name="A5_L116020">#REF!</definedName>
    <definedName name="A5_L118010" localSheetId="33">#REF!</definedName>
    <definedName name="A5_L118010">#REF!</definedName>
    <definedName name="A5_L120001" localSheetId="33">#REF!</definedName>
    <definedName name="A5_L120001">#REF!</definedName>
    <definedName name="A5_L1200090" localSheetId="33">#REF!</definedName>
    <definedName name="A5_L1200090">#REF!</definedName>
    <definedName name="A5_L120010" localSheetId="33">#REF!</definedName>
    <definedName name="A5_L120010">#REF!</definedName>
    <definedName name="A5_L121018" localSheetId="33">#REF!</definedName>
    <definedName name="A5_L121018">#REF!</definedName>
    <definedName name="A5_L121019" localSheetId="33">#REF!</definedName>
    <definedName name="A5_L121019">#REF!</definedName>
    <definedName name="A5_L121020" localSheetId="33">#REF!</definedName>
    <definedName name="A5_L121020">#REF!</definedName>
    <definedName name="A5_L121022" localSheetId="33">#REF!</definedName>
    <definedName name="A5_L121022">#REF!</definedName>
    <definedName name="A5_L121023" localSheetId="33">#REF!</definedName>
    <definedName name="A5_L121023">#REF!</definedName>
    <definedName name="A5_L121030" localSheetId="33">#REF!</definedName>
    <definedName name="A5_L121030">#REF!</definedName>
    <definedName name="A5_L121040" localSheetId="33">#REF!</definedName>
    <definedName name="A5_L121040">#REF!</definedName>
    <definedName name="A5_L121042" localSheetId="33">#REF!</definedName>
    <definedName name="A5_L121042">#REF!</definedName>
    <definedName name="A5_L121045" localSheetId="33">#REF!</definedName>
    <definedName name="A5_L121045">#REF!</definedName>
    <definedName name="A5_L121049" localSheetId="33">#REF!</definedName>
    <definedName name="A5_L121049">#REF!</definedName>
    <definedName name="A5_L121050" localSheetId="33">#REF!</definedName>
    <definedName name="A5_L121050">#REF!</definedName>
    <definedName name="A5_L121055" localSheetId="33">#REF!</definedName>
    <definedName name="A5_L121055">#REF!</definedName>
    <definedName name="A5_L121060" localSheetId="33">#REF!</definedName>
    <definedName name="A5_L121060">#REF!</definedName>
    <definedName name="A5_L121061" localSheetId="33">#REF!</definedName>
    <definedName name="A5_L121061">#REF!</definedName>
    <definedName name="A5_L121063" localSheetId="33">#REF!</definedName>
    <definedName name="A5_L121063">#REF!</definedName>
    <definedName name="A5_L121064" localSheetId="33">#REF!</definedName>
    <definedName name="A5_L121064">#REF!</definedName>
    <definedName name="A5_L121065" localSheetId="33">#REF!</definedName>
    <definedName name="A5_L121065">#REF!</definedName>
    <definedName name="A5_L121068" localSheetId="33">#REF!</definedName>
    <definedName name="A5_L121068">#REF!</definedName>
    <definedName name="A5_L121070" localSheetId="33">#REF!</definedName>
    <definedName name="A5_L121070">#REF!</definedName>
    <definedName name="A5_L121072" localSheetId="33">#REF!</definedName>
    <definedName name="A5_L121072">#REF!</definedName>
    <definedName name="A5_L121080" localSheetId="33">#REF!</definedName>
    <definedName name="A5_L121080">#REF!</definedName>
    <definedName name="A5_L121081" localSheetId="33">#REF!</definedName>
    <definedName name="A5_L121081">#REF!</definedName>
    <definedName name="A5_L121082" localSheetId="33">#REF!</definedName>
    <definedName name="A5_L121082">#REF!</definedName>
    <definedName name="A5_L121083" localSheetId="33">#REF!</definedName>
    <definedName name="A5_L121083">#REF!</definedName>
    <definedName name="A5_L121084" localSheetId="33">#REF!</definedName>
    <definedName name="A5_L121084">#REF!</definedName>
    <definedName name="A5_L121085" localSheetId="33">#REF!</definedName>
    <definedName name="A5_L121085">#REF!</definedName>
    <definedName name="A5_L121086" localSheetId="33">#REF!</definedName>
    <definedName name="A5_L121086">#REF!</definedName>
    <definedName name="A5_L121090" localSheetId="33">#REF!</definedName>
    <definedName name="A5_L121090">#REF!</definedName>
    <definedName name="A5_L121140" localSheetId="33">#REF!</definedName>
    <definedName name="A5_L121140">#REF!</definedName>
    <definedName name="A5_L121155" localSheetId="33">#REF!</definedName>
    <definedName name="A5_L121155">#REF!</definedName>
    <definedName name="A5_L121156" localSheetId="33">#REF!</definedName>
    <definedName name="A5_L121156">#REF!</definedName>
    <definedName name="A5_L121160" localSheetId="33">#REF!</definedName>
    <definedName name="A5_L121160">#REF!</definedName>
    <definedName name="A5_L121200" localSheetId="33">#REF!</definedName>
    <definedName name="A5_L121200">#REF!</definedName>
    <definedName name="A5_L121205" localSheetId="33">#REF!</definedName>
    <definedName name="A5_L121205">#REF!</definedName>
    <definedName name="A5_L121995" localSheetId="33">#REF!</definedName>
    <definedName name="A5_L121995">#REF!</definedName>
    <definedName name="A5_L121997" localSheetId="33">#REF!</definedName>
    <definedName name="A5_L121997">#REF!</definedName>
    <definedName name="A5_L121998" localSheetId="33">#REF!</definedName>
    <definedName name="A5_L121998">#REF!</definedName>
    <definedName name="A5_L121999" localSheetId="33">#REF!</definedName>
    <definedName name="A5_L121999">#REF!</definedName>
    <definedName name="A5_L123010" localSheetId="33">#REF!</definedName>
    <definedName name="A5_L123010">#REF!</definedName>
    <definedName name="A5_L123030" localSheetId="33">#REF!</definedName>
    <definedName name="A5_L123030">#REF!</definedName>
    <definedName name="A5_L123040" localSheetId="33">#REF!</definedName>
    <definedName name="A5_L123040">#REF!</definedName>
    <definedName name="A5_L123050" localSheetId="33">#REF!</definedName>
    <definedName name="A5_L123050">#REF!</definedName>
    <definedName name="A5_L124030" localSheetId="33">#REF!</definedName>
    <definedName name="A5_L124030">#REF!</definedName>
    <definedName name="A5_L124035" localSheetId="33">#REF!</definedName>
    <definedName name="A5_L124035">#REF!</definedName>
    <definedName name="A5_L124050" localSheetId="33">#REF!</definedName>
    <definedName name="A5_L124050">#REF!</definedName>
    <definedName name="A5_L124060" localSheetId="33">#REF!</definedName>
    <definedName name="A5_L124060">#REF!</definedName>
    <definedName name="A5_L124083" localSheetId="33">#REF!</definedName>
    <definedName name="A5_L124083">#REF!</definedName>
    <definedName name="A5_L126010" localSheetId="33">#REF!</definedName>
    <definedName name="A5_L126010">#REF!</definedName>
    <definedName name="A5_L126030" localSheetId="33">#REF!</definedName>
    <definedName name="A5_L126030">#REF!</definedName>
    <definedName name="A5_L126040" localSheetId="33">#REF!</definedName>
    <definedName name="A5_L126040">#REF!</definedName>
    <definedName name="A5_L126045" localSheetId="33">#REF!</definedName>
    <definedName name="A5_L126045">#REF!</definedName>
    <definedName name="A5_L127010" localSheetId="33">#REF!</definedName>
    <definedName name="A5_L127010">#REF!</definedName>
    <definedName name="A5_L1290090" localSheetId="33">#REF!</definedName>
    <definedName name="A5_L1290090">#REF!</definedName>
    <definedName name="A5_L129010" localSheetId="33">#REF!</definedName>
    <definedName name="A5_L129010">#REF!</definedName>
    <definedName name="A5_L133020" localSheetId="33">#REF!</definedName>
    <definedName name="A5_L133020">#REF!</definedName>
    <definedName name="A5_L133999" localSheetId="33">#REF!</definedName>
    <definedName name="A5_L133999">#REF!</definedName>
    <definedName name="A5_L134999" localSheetId="33">#REF!</definedName>
    <definedName name="A5_L134999">#REF!</definedName>
    <definedName name="A5_L135010" localSheetId="33">#REF!</definedName>
    <definedName name="A5_L135010">#REF!</definedName>
    <definedName name="A5_L135050" localSheetId="33">#REF!</definedName>
    <definedName name="A5_L135050">#REF!</definedName>
    <definedName name="A5_L135060" localSheetId="33">#REF!</definedName>
    <definedName name="A5_L135060">#REF!</definedName>
    <definedName name="A5_L136010" localSheetId="33">#REF!</definedName>
    <definedName name="A5_L136010">#REF!</definedName>
    <definedName name="A5_L137010" localSheetId="33">#REF!</definedName>
    <definedName name="A5_L137010">#REF!</definedName>
    <definedName name="A5_L137011" localSheetId="33">#REF!</definedName>
    <definedName name="A5_L137011">#REF!</definedName>
    <definedName name="A5_L137012" localSheetId="33">#REF!</definedName>
    <definedName name="A5_L137012">#REF!</definedName>
    <definedName name="A5_L137015" localSheetId="33">#REF!</definedName>
    <definedName name="A5_L137015">#REF!</definedName>
    <definedName name="A5_L138010" localSheetId="33">#REF!</definedName>
    <definedName name="A5_L138010">#REF!</definedName>
    <definedName name="A5_L138999" localSheetId="33">#REF!</definedName>
    <definedName name="A5_L138999">#REF!</definedName>
    <definedName name="A5_L139010" localSheetId="33">#REF!</definedName>
    <definedName name="A5_L139010">#REF!</definedName>
    <definedName name="A5_L1400090" localSheetId="33">#REF!</definedName>
    <definedName name="A5_L1400090">#REF!</definedName>
    <definedName name="A5_L141020" localSheetId="33">#REF!</definedName>
    <definedName name="A5_L141020">#REF!</definedName>
    <definedName name="A5_L141050" localSheetId="33">#REF!</definedName>
    <definedName name="A5_L141050">#REF!</definedName>
    <definedName name="A5_L143030" localSheetId="33">#REF!</definedName>
    <definedName name="A5_L143030">#REF!</definedName>
    <definedName name="A5_L143040" localSheetId="33">#REF!</definedName>
    <definedName name="A5_L143040">#REF!</definedName>
    <definedName name="A5_L144010" localSheetId="33">#REF!</definedName>
    <definedName name="A5_L144010">#REF!</definedName>
    <definedName name="A5_L144020" localSheetId="33">#REF!</definedName>
    <definedName name="A5_L144020">#REF!</definedName>
    <definedName name="A5_L144030" localSheetId="33">#REF!</definedName>
    <definedName name="A5_L144030">#REF!</definedName>
    <definedName name="A5_L146020" localSheetId="33">#REF!</definedName>
    <definedName name="A5_L146020">#REF!</definedName>
    <definedName name="A5_L147015" localSheetId="33">#REF!</definedName>
    <definedName name="A5_L147015">#REF!</definedName>
    <definedName name="A5_L147025" localSheetId="33">#REF!</definedName>
    <definedName name="A5_L147025">#REF!</definedName>
    <definedName name="A5_L147026" localSheetId="33">#REF!</definedName>
    <definedName name="A5_L147026">#REF!</definedName>
    <definedName name="A5_L147040" localSheetId="33">#REF!</definedName>
    <definedName name="A5_L147040">#REF!</definedName>
    <definedName name="A5_L147041" localSheetId="33">#REF!</definedName>
    <definedName name="A5_L147041">#REF!</definedName>
    <definedName name="A5_L147060" localSheetId="33">#REF!</definedName>
    <definedName name="A5_L147060">#REF!</definedName>
    <definedName name="A5_L148010" localSheetId="33">#REF!</definedName>
    <definedName name="A5_L148010">#REF!</definedName>
    <definedName name="A5_L150100" localSheetId="33">#REF!</definedName>
    <definedName name="A5_L150100">#REF!</definedName>
    <definedName name="A5_L151010" localSheetId="33">#REF!</definedName>
    <definedName name="A5_L151010">#REF!</definedName>
    <definedName name="A5_L152010" localSheetId="33">#REF!</definedName>
    <definedName name="A5_L152010">#REF!</definedName>
    <definedName name="A5_L153000" localSheetId="33">#REF!</definedName>
    <definedName name="A5_L153000">#REF!</definedName>
    <definedName name="A5_L154070" localSheetId="33">#REF!</definedName>
    <definedName name="A5_L154070">#REF!</definedName>
    <definedName name="A5_L156010" localSheetId="33">#REF!</definedName>
    <definedName name="A5_L156010">#REF!</definedName>
    <definedName name="A5_L157010" localSheetId="33">#REF!</definedName>
    <definedName name="A5_L157010">#REF!</definedName>
    <definedName name="A5_L157020" localSheetId="33">#REF!</definedName>
    <definedName name="A5_L157020">#REF!</definedName>
    <definedName name="A5_L157030" localSheetId="33">#REF!</definedName>
    <definedName name="A5_L157030">#REF!</definedName>
    <definedName name="A5_L157040" localSheetId="33">#REF!</definedName>
    <definedName name="A5_L157040">#REF!</definedName>
    <definedName name="A5_L157050" localSheetId="33">#REF!</definedName>
    <definedName name="A5_L157050">#REF!</definedName>
    <definedName name="A5_L157080" localSheetId="33">#REF!</definedName>
    <definedName name="A5_L157080">#REF!</definedName>
    <definedName name="A5_L161005" localSheetId="33">#REF!</definedName>
    <definedName name="A5_L161005">#REF!</definedName>
    <definedName name="A5_L162010" localSheetId="33">#REF!</definedName>
    <definedName name="A5_L162010">#REF!</definedName>
    <definedName name="A5_L162013" localSheetId="33">#REF!</definedName>
    <definedName name="A5_L162013">#REF!</definedName>
    <definedName name="A5_L162014" localSheetId="33">#REF!</definedName>
    <definedName name="A5_L162014">#REF!</definedName>
    <definedName name="A5_L162015" localSheetId="33">#REF!</definedName>
    <definedName name="A5_L162015">#REF!</definedName>
    <definedName name="A5_L162020" localSheetId="33">#REF!</definedName>
    <definedName name="A5_L162020">#REF!</definedName>
    <definedName name="A5_L162035" localSheetId="33">#REF!</definedName>
    <definedName name="A5_L162035">#REF!</definedName>
    <definedName name="A5_L162036" localSheetId="33">#REF!</definedName>
    <definedName name="A5_L162036">#REF!</definedName>
    <definedName name="A5_L163010" localSheetId="33">#REF!</definedName>
    <definedName name="A5_L163010">#REF!</definedName>
    <definedName name="A5_L163020" localSheetId="33">#REF!</definedName>
    <definedName name="A5_L163020">#REF!</definedName>
    <definedName name="A5_L163030" localSheetId="33">#REF!</definedName>
    <definedName name="A5_L163030">#REF!</definedName>
    <definedName name="A5_L164010" localSheetId="33">#REF!</definedName>
    <definedName name="A5_L164010">#REF!</definedName>
    <definedName name="A5_L166010" localSheetId="33">#REF!</definedName>
    <definedName name="A5_L166010">#REF!</definedName>
    <definedName name="A5_L166011" localSheetId="33">#REF!</definedName>
    <definedName name="A5_L166011">#REF!</definedName>
    <definedName name="A5_L167010" localSheetId="33">#REF!</definedName>
    <definedName name="A5_L167010">#REF!</definedName>
    <definedName name="A5_L169010" localSheetId="33">#REF!</definedName>
    <definedName name="A5_L169010">#REF!</definedName>
    <definedName name="A5_L170010" localSheetId="33">#REF!</definedName>
    <definedName name="A5_L170010">#REF!</definedName>
    <definedName name="A5_L171010" localSheetId="33">#REF!</definedName>
    <definedName name="A5_L171010">#REF!</definedName>
    <definedName name="A5_L171030" localSheetId="33">#REF!</definedName>
    <definedName name="A5_L171030">#REF!</definedName>
    <definedName name="A5_L171040" localSheetId="33">#REF!</definedName>
    <definedName name="A5_L171040">#REF!</definedName>
    <definedName name="A5_L172010" localSheetId="33">#REF!</definedName>
    <definedName name="A5_L172010">#REF!</definedName>
    <definedName name="A5_L172011" localSheetId="33">#REF!</definedName>
    <definedName name="A5_L172011">#REF!</definedName>
    <definedName name="A5_L172030" localSheetId="33">#REF!</definedName>
    <definedName name="A5_L172030">#REF!</definedName>
    <definedName name="A5_L172031" localSheetId="33">#REF!</definedName>
    <definedName name="A5_L172031">#REF!</definedName>
    <definedName name="A5_L172050" localSheetId="33">#REF!</definedName>
    <definedName name="A5_L172050">#REF!</definedName>
    <definedName name="A5_L172080" localSheetId="33">#REF!</definedName>
    <definedName name="A5_L172080">#REF!</definedName>
    <definedName name="A5_L172085" localSheetId="33">#REF!</definedName>
    <definedName name="A5_L172085">#REF!</definedName>
    <definedName name="A5_L172090" localSheetId="33">#REF!</definedName>
    <definedName name="A5_L172090">#REF!</definedName>
    <definedName name="A5_L172115" localSheetId="33">#REF!</definedName>
    <definedName name="A5_L172115">#REF!</definedName>
    <definedName name="A5_L172120" localSheetId="33">#REF!</definedName>
    <definedName name="A5_L172120">#REF!</definedName>
    <definedName name="A5_L173012" localSheetId="33">#REF!</definedName>
    <definedName name="A5_L173012">#REF!</definedName>
    <definedName name="A5_L173013" localSheetId="33">#REF!</definedName>
    <definedName name="A5_L173013">#REF!</definedName>
    <definedName name="A5_L173014" localSheetId="33">#REF!</definedName>
    <definedName name="A5_L173014">#REF!</definedName>
    <definedName name="A5_L173015" localSheetId="33">#REF!</definedName>
    <definedName name="A5_L173015">#REF!</definedName>
    <definedName name="A5_L173017" localSheetId="33">#REF!</definedName>
    <definedName name="A5_L173017">#REF!</definedName>
    <definedName name="A5_L173020" localSheetId="33">#REF!</definedName>
    <definedName name="A5_L173020">#REF!</definedName>
    <definedName name="A5_L174520" localSheetId="33">#REF!</definedName>
    <definedName name="A5_L174520">#REF!</definedName>
    <definedName name="A5_L174992" localSheetId="33">#REF!</definedName>
    <definedName name="A5_L174992">#REF!</definedName>
    <definedName name="A5_L174993" localSheetId="33">#REF!</definedName>
    <definedName name="A5_L174993">#REF!</definedName>
    <definedName name="A5_L174995" localSheetId="33">#REF!</definedName>
    <definedName name="A5_L174995">#REF!</definedName>
    <definedName name="A5_L174996" localSheetId="33">#REF!</definedName>
    <definedName name="A5_L174996">#REF!</definedName>
    <definedName name="A5_L174998" localSheetId="33">#REF!</definedName>
    <definedName name="A5_L174998">#REF!</definedName>
    <definedName name="A5_L174999" localSheetId="33">#REF!</definedName>
    <definedName name="A5_L174999">#REF!</definedName>
    <definedName name="A5_L175030" localSheetId="33">#REF!</definedName>
    <definedName name="A5_L175030">#REF!</definedName>
    <definedName name="A5_L176982" localSheetId="33">#REF!</definedName>
    <definedName name="A5_L176982">#REF!</definedName>
    <definedName name="A5_L176985" localSheetId="33">#REF!</definedName>
    <definedName name="A5_L176985">#REF!</definedName>
    <definedName name="A5_L176986" localSheetId="33">#REF!</definedName>
    <definedName name="A5_L176986">#REF!</definedName>
    <definedName name="A5_L176987" localSheetId="33">#REF!</definedName>
    <definedName name="A5_L176987">#REF!</definedName>
    <definedName name="A5_L176993" localSheetId="33">#REF!</definedName>
    <definedName name="A5_L176993">#REF!</definedName>
    <definedName name="A5_L176995" localSheetId="33">#REF!</definedName>
    <definedName name="A5_L176995">#REF!</definedName>
    <definedName name="A5_L176997" localSheetId="33">#REF!</definedName>
    <definedName name="A5_L176997">#REF!</definedName>
    <definedName name="A5_L176998" localSheetId="33">#REF!</definedName>
    <definedName name="A5_L176998">#REF!</definedName>
    <definedName name="A5_L176999" localSheetId="33">#REF!</definedName>
    <definedName name="A5_L176999">#REF!</definedName>
    <definedName name="A5_L177010" localSheetId="33">#REF!</definedName>
    <definedName name="A5_L177010">#REF!</definedName>
    <definedName name="A5_L177011" localSheetId="33">#REF!</definedName>
    <definedName name="A5_L177011">#REF!</definedName>
    <definedName name="A5_L177015" localSheetId="33">#REF!</definedName>
    <definedName name="A5_L177015">#REF!</definedName>
    <definedName name="A5_L177999" localSheetId="33">#REF!</definedName>
    <definedName name="A5_L177999">#REF!</definedName>
    <definedName name="A5_L179021" localSheetId="33">#REF!</definedName>
    <definedName name="A5_L179021">#REF!</definedName>
    <definedName name="A5_L179022" localSheetId="33">#REF!</definedName>
    <definedName name="A5_L179022">#REF!</definedName>
    <definedName name="A5_L179023" localSheetId="33">#REF!</definedName>
    <definedName name="A5_L179023">#REF!</definedName>
    <definedName name="A5_L179026" localSheetId="33">#REF!</definedName>
    <definedName name="A5_L179026">#REF!</definedName>
    <definedName name="A5_L179030" localSheetId="33">#REF!</definedName>
    <definedName name="A5_L179030">#REF!</definedName>
    <definedName name="A5_L179031" localSheetId="33">#REF!</definedName>
    <definedName name="A5_L179031">#REF!</definedName>
    <definedName name="A5_L179032" localSheetId="33">#REF!</definedName>
    <definedName name="A5_L179032">#REF!</definedName>
    <definedName name="A5_L179033" localSheetId="33">#REF!</definedName>
    <definedName name="A5_L179033">#REF!</definedName>
    <definedName name="A5_L179034" localSheetId="33">#REF!</definedName>
    <definedName name="A5_L179034">#REF!</definedName>
    <definedName name="A5_L179035" localSheetId="33">#REF!</definedName>
    <definedName name="A5_L179035">#REF!</definedName>
    <definedName name="A5_L179036" localSheetId="33">#REF!</definedName>
    <definedName name="A5_L179036">#REF!</definedName>
    <definedName name="A5_L179038" localSheetId="33">#REF!</definedName>
    <definedName name="A5_L179038">#REF!</definedName>
    <definedName name="A5_L179039" localSheetId="33">#REF!</definedName>
    <definedName name="A5_L179039">#REF!</definedName>
    <definedName name="A5_L179041" localSheetId="33">#REF!</definedName>
    <definedName name="A5_L179041">#REF!</definedName>
    <definedName name="A5_L179042" localSheetId="33">#REF!</definedName>
    <definedName name="A5_L179042">#REF!</definedName>
    <definedName name="A5_L179059" localSheetId="33">#REF!</definedName>
    <definedName name="A5_L179059">#REF!</definedName>
    <definedName name="A5_L179060" localSheetId="33">#REF!</definedName>
    <definedName name="A5_L179060">#REF!</definedName>
    <definedName name="A5_L179062" localSheetId="33">#REF!</definedName>
    <definedName name="A5_L179062">#REF!</definedName>
    <definedName name="A5_L179064" localSheetId="33">#REF!</definedName>
    <definedName name="A5_L179064">#REF!</definedName>
    <definedName name="A5_L179070" localSheetId="33">#REF!</definedName>
    <definedName name="A5_L179070">#REF!</definedName>
    <definedName name="A5_L179072" localSheetId="33">#REF!</definedName>
    <definedName name="A5_L179072">#REF!</definedName>
    <definedName name="A5_L179079" localSheetId="33">#REF!</definedName>
    <definedName name="A5_L179079">#REF!</definedName>
    <definedName name="A5_L179080" localSheetId="33">#REF!</definedName>
    <definedName name="A5_L179080">#REF!</definedName>
    <definedName name="A5_L179088" localSheetId="33">#REF!</definedName>
    <definedName name="A5_L179088">#REF!</definedName>
    <definedName name="A5_L179089" localSheetId="33">#REF!</definedName>
    <definedName name="A5_L179089">#REF!</definedName>
    <definedName name="A5_L179090" localSheetId="33">#REF!</definedName>
    <definedName name="A5_L179090">#REF!</definedName>
    <definedName name="A5_L179091" localSheetId="33">#REF!</definedName>
    <definedName name="A5_L179091">#REF!</definedName>
    <definedName name="A5_L179092" localSheetId="33">#REF!</definedName>
    <definedName name="A5_L179092">#REF!</definedName>
    <definedName name="A5_L179093" localSheetId="33">#REF!</definedName>
    <definedName name="A5_L179093">#REF!</definedName>
    <definedName name="A5_L179094" localSheetId="33">#REF!</definedName>
    <definedName name="A5_L179094">#REF!</definedName>
    <definedName name="A5_L179095" localSheetId="33">#REF!</definedName>
    <definedName name="A5_L179095">#REF!</definedName>
    <definedName name="A5_L179096" localSheetId="33">#REF!</definedName>
    <definedName name="A5_L179096">#REF!</definedName>
    <definedName name="A5_L179105" localSheetId="33">#REF!</definedName>
    <definedName name="A5_L179105">#REF!</definedName>
    <definedName name="A5_L179110" localSheetId="33">#REF!</definedName>
    <definedName name="A5_L179110">#REF!</definedName>
    <definedName name="A5_L179120" localSheetId="33">#REF!</definedName>
    <definedName name="A5_L179120">#REF!</definedName>
    <definedName name="A5_L179130" localSheetId="33">#REF!</definedName>
    <definedName name="A5_L179130">#REF!</definedName>
    <definedName name="A5_L179140" localSheetId="33">#REF!</definedName>
    <definedName name="A5_L179140">#REF!</definedName>
    <definedName name="A5_L179150" localSheetId="33">#REF!</definedName>
    <definedName name="A5_L179150">#REF!</definedName>
    <definedName name="A5_L179220" localSheetId="33">#REF!</definedName>
    <definedName name="A5_L179220">#REF!</definedName>
    <definedName name="A5_L179230" localSheetId="33">#REF!</definedName>
    <definedName name="A5_L179230">#REF!</definedName>
    <definedName name="A5_L179240" localSheetId="33">#REF!</definedName>
    <definedName name="A5_L179240">#REF!</definedName>
    <definedName name="A5_L179250" localSheetId="33">#REF!</definedName>
    <definedName name="A5_L179250">#REF!</definedName>
    <definedName name="A5_L179260" localSheetId="33">#REF!</definedName>
    <definedName name="A5_L179260">#REF!</definedName>
    <definedName name="A5_L179270" localSheetId="33">#REF!</definedName>
    <definedName name="A5_L179270">#REF!</definedName>
    <definedName name="A5_L1800001" localSheetId="33">#REF!</definedName>
    <definedName name="A5_L1800001">#REF!</definedName>
    <definedName name="A5_L1800002" localSheetId="33">#REF!</definedName>
    <definedName name="A5_L1800002">#REF!</definedName>
    <definedName name="A5_L1800003" localSheetId="33">#REF!</definedName>
    <definedName name="A5_L1800003">#REF!</definedName>
    <definedName name="A5_L1800004" localSheetId="33">#REF!</definedName>
    <definedName name="A5_L1800004">#REF!</definedName>
    <definedName name="A5_L1800015" localSheetId="33">#REF!</definedName>
    <definedName name="A5_L1800015">#REF!</definedName>
    <definedName name="A5_L1800020" localSheetId="33">#REF!</definedName>
    <definedName name="A5_L1800020">#REF!</definedName>
    <definedName name="A5_L1800025" localSheetId="33">#REF!</definedName>
    <definedName name="A5_L1800025">#REF!</definedName>
    <definedName name="A5_L1800030" localSheetId="33">#REF!</definedName>
    <definedName name="A5_L1800030">#REF!</definedName>
    <definedName name="A5_L1800035" localSheetId="33">#REF!</definedName>
    <definedName name="A5_L1800035">#REF!</definedName>
    <definedName name="A5_L1800040" localSheetId="33">#REF!</definedName>
    <definedName name="A5_L1800040">#REF!</definedName>
    <definedName name="A5_L1800050" localSheetId="33">#REF!</definedName>
    <definedName name="A5_L1800050">#REF!</definedName>
    <definedName name="A5_L1800060" localSheetId="33">#REF!</definedName>
    <definedName name="A5_L1800060">#REF!</definedName>
    <definedName name="A5_L1800070" localSheetId="33">#REF!</definedName>
    <definedName name="A5_L1800070">#REF!</definedName>
    <definedName name="A5_L1800072" localSheetId="33">#REF!</definedName>
    <definedName name="A5_L1800072">#REF!</definedName>
    <definedName name="A5_L1800080" localSheetId="33">#REF!</definedName>
    <definedName name="A5_L1800080">#REF!</definedName>
    <definedName name="A5_L1800086" localSheetId="33">#REF!</definedName>
    <definedName name="A5_L1800086">#REF!</definedName>
    <definedName name="A5_L1800090" localSheetId="33">#REF!</definedName>
    <definedName name="A5_L1800090">#REF!</definedName>
    <definedName name="A5_L1800092" localSheetId="33">#REF!</definedName>
    <definedName name="A5_L1800092">#REF!</definedName>
    <definedName name="A5_L1800202" localSheetId="33">#REF!</definedName>
    <definedName name="A5_L1800202">#REF!</definedName>
    <definedName name="A5_L1800210" localSheetId="33">#REF!</definedName>
    <definedName name="A5_L1800210">#REF!</definedName>
    <definedName name="A5_L1800230" localSheetId="33">#REF!</definedName>
    <definedName name="A5_L1800230">#REF!</definedName>
    <definedName name="A5_L1800605" localSheetId="33">#REF!</definedName>
    <definedName name="A5_L1800605">#REF!</definedName>
    <definedName name="A5_L1800610" localSheetId="33">#REF!</definedName>
    <definedName name="A5_L1800610">#REF!</definedName>
    <definedName name="A5_L183010" localSheetId="33">#REF!</definedName>
    <definedName name="A5_L183010">#REF!</definedName>
    <definedName name="A5_L184025" localSheetId="33">#REF!</definedName>
    <definedName name="A5_L184025">#REF!</definedName>
    <definedName name="A5_L184030" localSheetId="33">#REF!</definedName>
    <definedName name="A5_L184030">#REF!</definedName>
    <definedName name="A5_L184035" localSheetId="33">#REF!</definedName>
    <definedName name="A5_L184035">#REF!</definedName>
    <definedName name="A5_L186010" localSheetId="33">#REF!</definedName>
    <definedName name="A5_L186010">#REF!</definedName>
    <definedName name="A5_L186020" localSheetId="33">#REF!</definedName>
    <definedName name="A5_L186020">#REF!</definedName>
    <definedName name="A5_L188010" localSheetId="33">#REF!</definedName>
    <definedName name="A5_L188010">#REF!</definedName>
    <definedName name="A5_L188085" localSheetId="33">#REF!</definedName>
    <definedName name="A5_L188085">#REF!</definedName>
    <definedName name="A5_L188130" localSheetId="33">#REF!</definedName>
    <definedName name="A5_L188130">#REF!</definedName>
    <definedName name="A5_L193010" localSheetId="33">#REF!</definedName>
    <definedName name="A5_L193010">#REF!</definedName>
    <definedName name="A5_L193020" localSheetId="33">#REF!</definedName>
    <definedName name="A5_L193020">#REF!</definedName>
    <definedName name="A5_L193021" localSheetId="33">#REF!</definedName>
    <definedName name="A5_L193021">#REF!</definedName>
    <definedName name="A5_L193025" localSheetId="33">#REF!</definedName>
    <definedName name="A5_L193025">#REF!</definedName>
    <definedName name="A5_L193026" localSheetId="33">#REF!</definedName>
    <definedName name="A5_L193026">#REF!</definedName>
    <definedName name="A5_L193070" localSheetId="33">#REF!</definedName>
    <definedName name="A5_L193070">#REF!</definedName>
    <definedName name="A5_L193071" localSheetId="33">#REF!</definedName>
    <definedName name="A5_L193071">#REF!</definedName>
    <definedName name="A5_L193072" localSheetId="33">#REF!</definedName>
    <definedName name="A5_L193072">#REF!</definedName>
    <definedName name="A5_L193090" localSheetId="33">#REF!</definedName>
    <definedName name="A5_L193090">#REF!</definedName>
    <definedName name="A5_L193095" localSheetId="33">#REF!</definedName>
    <definedName name="A5_L193095">#REF!</definedName>
    <definedName name="A5_L194010" localSheetId="33">#REF!</definedName>
    <definedName name="A5_L194010">#REF!</definedName>
    <definedName name="A5_L194030" localSheetId="33">#REF!</definedName>
    <definedName name="A5_L194030">#REF!</definedName>
    <definedName name="A5_L1950010" localSheetId="33">#REF!</definedName>
    <definedName name="A5_L1950010">#REF!</definedName>
    <definedName name="A5_L1950082" localSheetId="33">#REF!</definedName>
    <definedName name="A5_L1950082">#REF!</definedName>
    <definedName name="A5_L1950090" localSheetId="33">#REF!</definedName>
    <definedName name="A5_L1950090">#REF!</definedName>
    <definedName name="A5_L1950092" localSheetId="33">#REF!</definedName>
    <definedName name="A5_L1950092">#REF!</definedName>
    <definedName name="A5_L1950336" localSheetId="33">#REF!</definedName>
    <definedName name="A5_L1950336">#REF!</definedName>
    <definedName name="A5_L1950401" localSheetId="33">#REF!</definedName>
    <definedName name="A5_L1950401">#REF!</definedName>
    <definedName name="A5_L1950940" localSheetId="33">#REF!</definedName>
    <definedName name="A5_L1950940">#REF!</definedName>
    <definedName name="A5_L1950990" localSheetId="33">#REF!</definedName>
    <definedName name="A5_L1950990">#REF!</definedName>
    <definedName name="A5_L1951005" localSheetId="33">#REF!</definedName>
    <definedName name="A5_L1951005">#REF!</definedName>
    <definedName name="A5_L1951015" localSheetId="33">#REF!</definedName>
    <definedName name="A5_L1951015">#REF!</definedName>
    <definedName name="A5_L1951020" localSheetId="33">#REF!</definedName>
    <definedName name="A5_L1951020">#REF!</definedName>
    <definedName name="A5_L200001" localSheetId="33">#REF!</definedName>
    <definedName name="A5_L200001">#REF!</definedName>
    <definedName name="A5_L200010" localSheetId="33">#REF!</definedName>
    <definedName name="A5_L200010">#REF!</definedName>
    <definedName name="A5_L201010" localSheetId="33">#REF!</definedName>
    <definedName name="A5_L201010">#REF!</definedName>
    <definedName name="A5_L202015" localSheetId="33">#REF!</definedName>
    <definedName name="A5_L202015">#REF!</definedName>
    <definedName name="A5_L203010" localSheetId="33">#REF!</definedName>
    <definedName name="A5_L203010">#REF!</definedName>
    <definedName name="A5_L203015" localSheetId="33">#REF!</definedName>
    <definedName name="A5_L203015">#REF!</definedName>
    <definedName name="A5_L203020" localSheetId="33">#REF!</definedName>
    <definedName name="A5_L203020">#REF!</definedName>
    <definedName name="A5_L203030" localSheetId="33">#REF!</definedName>
    <definedName name="A5_L203030">#REF!</definedName>
    <definedName name="A5_L203040" localSheetId="33">#REF!</definedName>
    <definedName name="A5_L203040">#REF!</definedName>
    <definedName name="A5_L203050" localSheetId="33">#REF!</definedName>
    <definedName name="A5_L203050">#REF!</definedName>
    <definedName name="A5_L204010" localSheetId="33">#REF!</definedName>
    <definedName name="A5_L204010">#REF!</definedName>
    <definedName name="A5_L204020" localSheetId="33">#REF!</definedName>
    <definedName name="A5_L204020">#REF!</definedName>
    <definedName name="A5_L204110" localSheetId="33">#REF!</definedName>
    <definedName name="A5_L204110">#REF!</definedName>
    <definedName name="A5_L204220" localSheetId="33">#REF!</definedName>
    <definedName name="A5_L204220">#REF!</definedName>
    <definedName name="A5_L204230" localSheetId="33">#REF!</definedName>
    <definedName name="A5_L204230">#REF!</definedName>
    <definedName name="A5_L204260" localSheetId="33">#REF!</definedName>
    <definedName name="A5_L204260">#REF!</definedName>
    <definedName name="A5_L204330" localSheetId="33">#REF!</definedName>
    <definedName name="A5_L204330">#REF!</definedName>
    <definedName name="A5_L204410" localSheetId="33">#REF!</definedName>
    <definedName name="A5_L204410">#REF!</definedName>
    <definedName name="A5_L204420" localSheetId="33">#REF!</definedName>
    <definedName name="A5_L204420">#REF!</definedName>
    <definedName name="A5_L204520" localSheetId="33">#REF!</definedName>
    <definedName name="A5_L204520">#REF!</definedName>
    <definedName name="A5_L204530" localSheetId="33">#REF!</definedName>
    <definedName name="A5_L204530">#REF!</definedName>
    <definedName name="A5_L204720" localSheetId="33">#REF!</definedName>
    <definedName name="A5_L204720">#REF!</definedName>
    <definedName name="A5_L205001" localSheetId="33">#REF!</definedName>
    <definedName name="A5_L205001">#REF!</definedName>
    <definedName name="A5_L205003" localSheetId="33">#REF!</definedName>
    <definedName name="A5_L205003">#REF!</definedName>
    <definedName name="A5_L205005" localSheetId="33">#REF!</definedName>
    <definedName name="A5_L205005">#REF!</definedName>
    <definedName name="A5_L205006" localSheetId="33">#REF!</definedName>
    <definedName name="A5_L205006">#REF!</definedName>
    <definedName name="A5_L205007" localSheetId="33">#REF!</definedName>
    <definedName name="A5_L205007">#REF!</definedName>
    <definedName name="A5_L2091005" localSheetId="33">#REF!</definedName>
    <definedName name="A5_L2091005">#REF!</definedName>
    <definedName name="A5_L2091030" localSheetId="33">#REF!</definedName>
    <definedName name="A5_L2091030">#REF!</definedName>
    <definedName name="A5_L2091070" localSheetId="33">#REF!</definedName>
    <definedName name="A5_L2091070">#REF!</definedName>
    <definedName name="A5_L2091080" localSheetId="33">#REF!</definedName>
    <definedName name="A5_L2091080">#REF!</definedName>
    <definedName name="A5_L2091090" localSheetId="33">#REF!</definedName>
    <definedName name="A5_L2091090">#REF!</definedName>
    <definedName name="A5_L213792" localSheetId="33">#REF!</definedName>
    <definedName name="A5_L213792">#REF!</definedName>
    <definedName name="A5_L213806" localSheetId="33">#REF!</definedName>
    <definedName name="A5_L213806">#REF!</definedName>
    <definedName name="A5_L213813" localSheetId="33">#REF!</definedName>
    <definedName name="A5_L213813">#REF!</definedName>
    <definedName name="A5_L213816" localSheetId="33">#REF!</definedName>
    <definedName name="A5_L213816">#REF!</definedName>
    <definedName name="A5_L213817" localSheetId="33">#REF!</definedName>
    <definedName name="A5_L213817">#REF!</definedName>
    <definedName name="A5_L213818" localSheetId="33">#REF!</definedName>
    <definedName name="A5_L213818">#REF!</definedName>
    <definedName name="A5_L213820" localSheetId="33">#REF!</definedName>
    <definedName name="A5_L213820">#REF!</definedName>
    <definedName name="A5_L213824" localSheetId="33">#REF!</definedName>
    <definedName name="A5_L213824">#REF!</definedName>
    <definedName name="A5_L213825" localSheetId="33">#REF!</definedName>
    <definedName name="A5_L213825">#REF!</definedName>
    <definedName name="A5_L213826" localSheetId="33">#REF!</definedName>
    <definedName name="A5_L213826">#REF!</definedName>
    <definedName name="A5_L213831" localSheetId="33">#REF!</definedName>
    <definedName name="A5_L213831">#REF!</definedName>
    <definedName name="A5_L213832" localSheetId="33">#REF!</definedName>
    <definedName name="A5_L213832">#REF!</definedName>
    <definedName name="A5_L213834" localSheetId="33">#REF!</definedName>
    <definedName name="A5_L213834">#REF!</definedName>
    <definedName name="A5_L213842" localSheetId="33">#REF!</definedName>
    <definedName name="A5_L213842">#REF!</definedName>
    <definedName name="A5_L213893" localSheetId="33">#REF!</definedName>
    <definedName name="A5_L213893">#REF!</definedName>
    <definedName name="A5_L213895" localSheetId="33">#REF!</definedName>
    <definedName name="A5_L213895">#REF!</definedName>
    <definedName name="A5_L213902" localSheetId="33">#REF!</definedName>
    <definedName name="A5_L213902">#REF!</definedName>
    <definedName name="A5_L213918" localSheetId="33">#REF!</definedName>
    <definedName name="A5_L213918">#REF!</definedName>
    <definedName name="A5_L213938" localSheetId="33">#REF!</definedName>
    <definedName name="A5_L213938">#REF!</definedName>
    <definedName name="A5_L213967" localSheetId="33">#REF!</definedName>
    <definedName name="A5_L213967">#REF!</definedName>
    <definedName name="A5_L213988" localSheetId="33">#REF!</definedName>
    <definedName name="A5_L213988">#REF!</definedName>
    <definedName name="A5_L213994" localSheetId="33">#REF!</definedName>
    <definedName name="A5_L213994">#REF!</definedName>
    <definedName name="A5_L213995" localSheetId="33">#REF!</definedName>
    <definedName name="A5_L213995">#REF!</definedName>
    <definedName name="A5_L213997" localSheetId="33">#REF!</definedName>
    <definedName name="A5_L213997">#REF!</definedName>
    <definedName name="A5_L213999" localSheetId="33">#REF!</definedName>
    <definedName name="A5_L213999">#REF!</definedName>
    <definedName name="A5_L214010" localSheetId="33">#REF!</definedName>
    <definedName name="A5_L214010">#REF!</definedName>
    <definedName name="A5_L215010" localSheetId="33">#REF!</definedName>
    <definedName name="A5_L215010">#REF!</definedName>
    <definedName name="A5_L215020" localSheetId="33">#REF!</definedName>
    <definedName name="A5_L215020">#REF!</definedName>
    <definedName name="A5_L216090" localSheetId="33">#REF!</definedName>
    <definedName name="A5_L216090">#REF!</definedName>
    <definedName name="A5_L217010" localSheetId="33">#REF!</definedName>
    <definedName name="A5_L217010">#REF!</definedName>
    <definedName name="A5_L2200070" localSheetId="33">#REF!</definedName>
    <definedName name="A5_L2200070">#REF!</definedName>
    <definedName name="A5_L2200090" localSheetId="33">#REF!</definedName>
    <definedName name="A5_L2200090">#REF!</definedName>
    <definedName name="A5_L220010" localSheetId="33">#REF!</definedName>
    <definedName name="A5_L220010">#REF!</definedName>
    <definedName name="A5_L2200100" localSheetId="33">#REF!</definedName>
    <definedName name="A5_L2200100">#REF!</definedName>
    <definedName name="A5_L2200110" localSheetId="33">#REF!</definedName>
    <definedName name="A5_L2200110">#REF!</definedName>
    <definedName name="A5_L2200120" localSheetId="33">#REF!</definedName>
    <definedName name="A5_L2200120">#REF!</definedName>
    <definedName name="A5_L2200130" localSheetId="33">#REF!</definedName>
    <definedName name="A5_L2200130">#REF!</definedName>
    <definedName name="A5_L2200160" localSheetId="33">#REF!</definedName>
    <definedName name="A5_L2200160">#REF!</definedName>
    <definedName name="A5_L2200170" localSheetId="33">#REF!</definedName>
    <definedName name="A5_L2200170">#REF!</definedName>
    <definedName name="A5_L220020" localSheetId="33">#REF!</definedName>
    <definedName name="A5_L220020">#REF!</definedName>
    <definedName name="A5_L220510" localSheetId="33">#REF!</definedName>
    <definedName name="A5_L220510">#REF!</definedName>
    <definedName name="A5_L220520" localSheetId="33">#REF!</definedName>
    <definedName name="A5_L220520">#REF!</definedName>
    <definedName name="A5_L221050" localSheetId="33">#REF!</definedName>
    <definedName name="A5_L221050">#REF!</definedName>
    <definedName name="A5_L221135" localSheetId="33">#REF!</definedName>
    <definedName name="A5_L221135">#REF!</definedName>
    <definedName name="A5_L221140" localSheetId="33">#REF!</definedName>
    <definedName name="A5_L221140">#REF!</definedName>
    <definedName name="A5_L221142" localSheetId="33">#REF!</definedName>
    <definedName name="A5_L221142">#REF!</definedName>
    <definedName name="A5_L221143" localSheetId="33">#REF!</definedName>
    <definedName name="A5_L221143">#REF!</definedName>
    <definedName name="A5_L221144" localSheetId="33">#REF!</definedName>
    <definedName name="A5_L221144">#REF!</definedName>
    <definedName name="A5_L221146" localSheetId="33">#REF!</definedName>
    <definedName name="A5_L221146">#REF!</definedName>
    <definedName name="A5_L221148" localSheetId="33">#REF!</definedName>
    <definedName name="A5_L221148">#REF!</definedName>
    <definedName name="A5_L221149" localSheetId="33">#REF!</definedName>
    <definedName name="A5_L221149">#REF!</definedName>
    <definedName name="A5_L221151" localSheetId="33">#REF!</definedName>
    <definedName name="A5_L221151">#REF!</definedName>
    <definedName name="A5_L221152" localSheetId="33">#REF!</definedName>
    <definedName name="A5_L221152">#REF!</definedName>
    <definedName name="A5_L221153" localSheetId="33">#REF!</definedName>
    <definedName name="A5_L221153">#REF!</definedName>
    <definedName name="A5_L221160" localSheetId="33">#REF!</definedName>
    <definedName name="A5_L221160">#REF!</definedName>
    <definedName name="A5_L221165" localSheetId="33">#REF!</definedName>
    <definedName name="A5_L221165">#REF!</definedName>
    <definedName name="A5_L221180" localSheetId="33">#REF!</definedName>
    <definedName name="A5_L221180">#REF!</definedName>
    <definedName name="A5_L222010" localSheetId="33">#REF!</definedName>
    <definedName name="A5_L222010">#REF!</definedName>
    <definedName name="A5_L223010" localSheetId="33">#REF!</definedName>
    <definedName name="A5_L223010">#REF!</definedName>
    <definedName name="A5_L223011" localSheetId="33">#REF!</definedName>
    <definedName name="A5_L223011">#REF!</definedName>
    <definedName name="A5_L223015" localSheetId="33">#REF!</definedName>
    <definedName name="A5_L223015">#REF!</definedName>
    <definedName name="A5_L223025" localSheetId="33">#REF!</definedName>
    <definedName name="A5_L223025">#REF!</definedName>
    <definedName name="A5_L223030" localSheetId="33">#REF!</definedName>
    <definedName name="A5_L223030">#REF!</definedName>
    <definedName name="A5_L228011" localSheetId="33">#REF!</definedName>
    <definedName name="A5_L228011">#REF!</definedName>
    <definedName name="A5_L231010" localSheetId="33">#REF!</definedName>
    <definedName name="A5_L231010">#REF!</definedName>
    <definedName name="A5_L231011" localSheetId="33">#REF!</definedName>
    <definedName name="A5_L231011">#REF!</definedName>
    <definedName name="A5_L232001" localSheetId="33">#REF!</definedName>
    <definedName name="A5_L232001">#REF!</definedName>
    <definedName name="A5_L232002" localSheetId="33">#REF!</definedName>
    <definedName name="A5_L232002">#REF!</definedName>
    <definedName name="A5_L232003" localSheetId="33">#REF!</definedName>
    <definedName name="A5_L232003">#REF!</definedName>
    <definedName name="A5_L232010" localSheetId="33">#REF!</definedName>
    <definedName name="A5_L232010">#REF!</definedName>
    <definedName name="A5_L232011" localSheetId="33">#REF!</definedName>
    <definedName name="A5_L232011">#REF!</definedName>
    <definedName name="A5_L232030" localSheetId="33">#REF!</definedName>
    <definedName name="A5_L232030">#REF!</definedName>
    <definedName name="A5_L232050" localSheetId="33">#REF!</definedName>
    <definedName name="A5_L232050">#REF!</definedName>
    <definedName name="A5_L232150" localSheetId="33">#REF!</definedName>
    <definedName name="A5_L232150">#REF!</definedName>
    <definedName name="A5_L240010" localSheetId="33">#REF!</definedName>
    <definedName name="A5_L240010">#REF!</definedName>
    <definedName name="A5_L240035" localSheetId="33">#REF!</definedName>
    <definedName name="A5_L240035">#REF!</definedName>
    <definedName name="A5_L240060" localSheetId="33">#REF!</definedName>
    <definedName name="A5_L240060">#REF!</definedName>
    <definedName name="A5_L240065" localSheetId="33">#REF!</definedName>
    <definedName name="A5_L240065">#REF!</definedName>
    <definedName name="A5_L240066" localSheetId="33">#REF!</definedName>
    <definedName name="A5_L240066">#REF!</definedName>
    <definedName name="A5_L240067" localSheetId="33">#REF!</definedName>
    <definedName name="A5_L240067">#REF!</definedName>
    <definedName name="A5_L240080" localSheetId="33">#REF!</definedName>
    <definedName name="A5_L240080">#REF!</definedName>
    <definedName name="A5_L241140" localSheetId="33">#REF!</definedName>
    <definedName name="A5_L241140">#REF!</definedName>
    <definedName name="A5_L242010" localSheetId="33">#REF!</definedName>
    <definedName name="A5_L242010">#REF!</definedName>
    <definedName name="A5_L242020" localSheetId="33">#REF!</definedName>
    <definedName name="A5_L242020">#REF!</definedName>
    <definedName name="A5_L243010" localSheetId="33">#REF!</definedName>
    <definedName name="A5_L243010">#REF!</definedName>
    <definedName name="A5_L244010" localSheetId="33">#REF!</definedName>
    <definedName name="A5_L244010">#REF!</definedName>
    <definedName name="A5_L244011" localSheetId="33">#REF!</definedName>
    <definedName name="A5_L244011">#REF!</definedName>
    <definedName name="A5_L244015" localSheetId="33">#REF!</definedName>
    <definedName name="A5_L244015">#REF!</definedName>
    <definedName name="A5_L244020" localSheetId="33">#REF!</definedName>
    <definedName name="A5_L244020">#REF!</definedName>
    <definedName name="A5_L244030" localSheetId="33">#REF!</definedName>
    <definedName name="A5_L244030">#REF!</definedName>
    <definedName name="A5_L245010" localSheetId="33">#REF!</definedName>
    <definedName name="A5_L245010">#REF!</definedName>
    <definedName name="A5_L245015" localSheetId="33">#REF!</definedName>
    <definedName name="A5_L245015">#REF!</definedName>
    <definedName name="A5_L246010" localSheetId="33">#REF!</definedName>
    <definedName name="A5_L246010">#REF!</definedName>
    <definedName name="A5_L246020" localSheetId="33">#REF!</definedName>
    <definedName name="A5_L246020">#REF!</definedName>
    <definedName name="A5_L246030" localSheetId="33">#REF!</definedName>
    <definedName name="A5_L246030">#REF!</definedName>
    <definedName name="A5_L247010" localSheetId="33">#REF!</definedName>
    <definedName name="A5_L247010">#REF!</definedName>
    <definedName name="A5_L247030" localSheetId="33">#REF!</definedName>
    <definedName name="A5_L247030">#REF!</definedName>
    <definedName name="A5_L247050" localSheetId="33">#REF!</definedName>
    <definedName name="A5_L247050">#REF!</definedName>
    <definedName name="A5_L248010" localSheetId="33">#REF!</definedName>
    <definedName name="A5_L248010">#REF!</definedName>
    <definedName name="A5_L248500" localSheetId="33">#REF!</definedName>
    <definedName name="A5_L248500">#REF!</definedName>
    <definedName name="A5_L249100" localSheetId="33">#REF!</definedName>
    <definedName name="A5_L249100">#REF!</definedName>
    <definedName name="A5_L2510090" localSheetId="33">#REF!</definedName>
    <definedName name="A5_L2510090">#REF!</definedName>
    <definedName name="A5_L251010" localSheetId="33">#REF!</definedName>
    <definedName name="A5_L251010">#REF!</definedName>
    <definedName name="A5_L2510100" localSheetId="33">#REF!</definedName>
    <definedName name="A5_L2510100">#REF!</definedName>
    <definedName name="A5_L2510110" localSheetId="33">#REF!</definedName>
    <definedName name="A5_L2510110">#REF!</definedName>
    <definedName name="A5_L2510120" localSheetId="33">#REF!</definedName>
    <definedName name="A5_L2510120">#REF!</definedName>
    <definedName name="A5_L2520090" localSheetId="33">#REF!</definedName>
    <definedName name="A5_L2520090">#REF!</definedName>
    <definedName name="A5_L254010" localSheetId="33">#REF!</definedName>
    <definedName name="A5_L254010">#REF!</definedName>
    <definedName name="A5_L254020" localSheetId="33">#REF!</definedName>
    <definedName name="A5_L254020">#REF!</definedName>
    <definedName name="A5_L254030" localSheetId="33">#REF!</definedName>
    <definedName name="A5_L254030">#REF!</definedName>
    <definedName name="A5_L254031" localSheetId="33">#REF!</definedName>
    <definedName name="A5_L254031">#REF!</definedName>
    <definedName name="A5_L255010" localSheetId="33">#REF!</definedName>
    <definedName name="A5_L255010">#REF!</definedName>
    <definedName name="A5_L255011" localSheetId="33">#REF!</definedName>
    <definedName name="A5_L255011">#REF!</definedName>
    <definedName name="A5_L255020" localSheetId="33">#REF!</definedName>
    <definedName name="A5_L255020">#REF!</definedName>
    <definedName name="A5_L256000" localSheetId="33">#REF!</definedName>
    <definedName name="A5_L256000">#REF!</definedName>
    <definedName name="A5_L256001" localSheetId="33">#REF!</definedName>
    <definedName name="A5_L256001">#REF!</definedName>
    <definedName name="A5_L257010" localSheetId="33">#REF!</definedName>
    <definedName name="A5_L257010">#REF!</definedName>
    <definedName name="A5_L257023" localSheetId="33">#REF!</definedName>
    <definedName name="A5_L257023">#REF!</definedName>
    <definedName name="A5_L257024" localSheetId="33">#REF!</definedName>
    <definedName name="A5_L257024">#REF!</definedName>
    <definedName name="A5_L257027" localSheetId="33">#REF!</definedName>
    <definedName name="A5_L257027">#REF!</definedName>
    <definedName name="A5_L257028" localSheetId="33">#REF!</definedName>
    <definedName name="A5_L257028">#REF!</definedName>
    <definedName name="A5_L257029" localSheetId="33">#REF!</definedName>
    <definedName name="A5_L257029">#REF!</definedName>
    <definedName name="A5_L258010" localSheetId="33">#REF!</definedName>
    <definedName name="A5_L258010">#REF!</definedName>
    <definedName name="A5_L258020" localSheetId="33">#REF!</definedName>
    <definedName name="A5_L258020">#REF!</definedName>
    <definedName name="A5_L258021" localSheetId="33">#REF!</definedName>
    <definedName name="A5_L258021">#REF!</definedName>
    <definedName name="A5_L258030" localSheetId="33">#REF!</definedName>
    <definedName name="A5_L258030">#REF!</definedName>
    <definedName name="A5_L258031" localSheetId="33">#REF!</definedName>
    <definedName name="A5_L258031">#REF!</definedName>
    <definedName name="A5_L259020" localSheetId="33">#REF!</definedName>
    <definedName name="A5_L259020">#REF!</definedName>
    <definedName name="A5_L259021" localSheetId="33">#REF!</definedName>
    <definedName name="A5_L259021">#REF!</definedName>
    <definedName name="A5_L259040" localSheetId="33">#REF!</definedName>
    <definedName name="A5_L259040">#REF!</definedName>
    <definedName name="A5_L259041" localSheetId="33">#REF!</definedName>
    <definedName name="A5_L259041">#REF!</definedName>
    <definedName name="A5_L259042" localSheetId="33">#REF!</definedName>
    <definedName name="A5_L259042">#REF!</definedName>
    <definedName name="A5_L259043" localSheetId="33">#REF!</definedName>
    <definedName name="A5_L259043">#REF!</definedName>
    <definedName name="A5_L259044" localSheetId="33">#REF!</definedName>
    <definedName name="A5_L259044">#REF!</definedName>
    <definedName name="A5_L259045" localSheetId="33">#REF!</definedName>
    <definedName name="A5_L259045">#REF!</definedName>
    <definedName name="A5_L2600005" localSheetId="33">#REF!</definedName>
    <definedName name="A5_L2600005">#REF!</definedName>
    <definedName name="A5_L2600011" localSheetId="33">#REF!</definedName>
    <definedName name="A5_L2600011">#REF!</definedName>
    <definedName name="A5_L2600015" localSheetId="33">#REF!</definedName>
    <definedName name="A5_L2600015">#REF!</definedName>
    <definedName name="A5_L2600020" localSheetId="33">#REF!</definedName>
    <definedName name="A5_L2600020">#REF!</definedName>
    <definedName name="A5_L2600030" localSheetId="33">#REF!</definedName>
    <definedName name="A5_L2600030">#REF!</definedName>
    <definedName name="A5_L2600031" localSheetId="33">#REF!</definedName>
    <definedName name="A5_L2600031">#REF!</definedName>
    <definedName name="A5_L2600040" localSheetId="33">#REF!</definedName>
    <definedName name="A5_L2600040">#REF!</definedName>
    <definedName name="A5_L2600055" localSheetId="33">#REF!</definedName>
    <definedName name="A5_L2600055">#REF!</definedName>
    <definedName name="A5_L2600080" localSheetId="33">#REF!</definedName>
    <definedName name="A5_L2600080">#REF!</definedName>
    <definedName name="A5_L2600090" localSheetId="33">#REF!</definedName>
    <definedName name="A5_L2600090">#REF!</definedName>
    <definedName name="A5_L2600201" localSheetId="33">#REF!</definedName>
    <definedName name="A5_L2600201">#REF!</definedName>
    <definedName name="A5_L2600205" localSheetId="33">#REF!</definedName>
    <definedName name="A5_L2600205">#REF!</definedName>
    <definedName name="A5_L2600207" localSheetId="33">#REF!</definedName>
    <definedName name="A5_L2600207">#REF!</definedName>
    <definedName name="A5_L2600209" localSheetId="33">#REF!</definedName>
    <definedName name="A5_L2600209">#REF!</definedName>
    <definedName name="A5_L2600218" localSheetId="33">#REF!</definedName>
    <definedName name="A5_L2600218">#REF!</definedName>
    <definedName name="A5_L2600220" localSheetId="33">#REF!</definedName>
    <definedName name="A5_L2600220">#REF!</definedName>
    <definedName name="A5_L2600221" localSheetId="33">#REF!</definedName>
    <definedName name="A5_L2600221">#REF!</definedName>
    <definedName name="A5_L2600224" localSheetId="33">#REF!</definedName>
    <definedName name="A5_L2600224">#REF!</definedName>
    <definedName name="A5_L2600226" localSheetId="33">#REF!</definedName>
    <definedName name="A5_L2600226">#REF!</definedName>
    <definedName name="A5_L2600229" localSheetId="33">#REF!</definedName>
    <definedName name="A5_L2600229">#REF!</definedName>
    <definedName name="A5_L2600230" localSheetId="33">#REF!</definedName>
    <definedName name="A5_L2600230">#REF!</definedName>
    <definedName name="A5_L2600231" localSheetId="33">#REF!</definedName>
    <definedName name="A5_L2600231">#REF!</definedName>
    <definedName name="A5_L2600232" localSheetId="33">#REF!</definedName>
    <definedName name="A5_L2600232">#REF!</definedName>
    <definedName name="A5_L262010" localSheetId="33">#REF!</definedName>
    <definedName name="A5_L262010">#REF!</definedName>
    <definedName name="A5_L263010" localSheetId="33">#REF!</definedName>
    <definedName name="A5_L263010">#REF!</definedName>
    <definedName name="A5_L264050" localSheetId="33">#REF!</definedName>
    <definedName name="A5_L264050">#REF!</definedName>
    <definedName name="A5_L265010" localSheetId="33">#REF!</definedName>
    <definedName name="A5_L265010">#REF!</definedName>
    <definedName name="A5_L265020" localSheetId="33">#REF!</definedName>
    <definedName name="A5_L265020">#REF!</definedName>
    <definedName name="A5_L265025" localSheetId="33">#REF!</definedName>
    <definedName name="A5_L265025">#REF!</definedName>
    <definedName name="A5_L265030" localSheetId="33">#REF!</definedName>
    <definedName name="A5_L265030">#REF!</definedName>
    <definedName name="A5_L265035" localSheetId="33">#REF!</definedName>
    <definedName name="A5_L265035">#REF!</definedName>
    <definedName name="A5_L265150" localSheetId="33">#REF!</definedName>
    <definedName name="A5_L265150">#REF!</definedName>
    <definedName name="A5_L265190" localSheetId="33">#REF!</definedName>
    <definedName name="A5_L265190">#REF!</definedName>
    <definedName name="A5_L265192" localSheetId="33">#REF!</definedName>
    <definedName name="A5_L265192">#REF!</definedName>
    <definedName name="A5_L265193" localSheetId="33">#REF!</definedName>
    <definedName name="A5_L265193">#REF!</definedName>
    <definedName name="A5_L265310" localSheetId="33">#REF!</definedName>
    <definedName name="A5_L265310">#REF!</definedName>
    <definedName name="A5_L269010" localSheetId="33">#REF!</definedName>
    <definedName name="A5_L269010">#REF!</definedName>
    <definedName name="A5_L269013" localSheetId="33">#REF!</definedName>
    <definedName name="A5_L269013">#REF!</definedName>
    <definedName name="A5_L269018" localSheetId="33">#REF!</definedName>
    <definedName name="A5_L269018">#REF!</definedName>
    <definedName name="A5_L269020" localSheetId="33">#REF!</definedName>
    <definedName name="A5_L269020">#REF!</definedName>
    <definedName name="A5_L269030" localSheetId="33">#REF!</definedName>
    <definedName name="A5_L269030">#REF!</definedName>
    <definedName name="A5_L269066" localSheetId="33">#REF!</definedName>
    <definedName name="A5_L269066">#REF!</definedName>
    <definedName name="A5_L269068" localSheetId="33">#REF!</definedName>
    <definedName name="A5_L269068">#REF!</definedName>
    <definedName name="A5_L269069" localSheetId="33">#REF!</definedName>
    <definedName name="A5_L269069">#REF!</definedName>
    <definedName name="A5_L269070" localSheetId="33">#REF!</definedName>
    <definedName name="A5_L269070">#REF!</definedName>
    <definedName name="A5_L269071" localSheetId="33">#REF!</definedName>
    <definedName name="A5_L269071">#REF!</definedName>
    <definedName name="A5_L269075" localSheetId="33">#REF!</definedName>
    <definedName name="A5_L269075">#REF!</definedName>
    <definedName name="A5_L269082" localSheetId="33">#REF!</definedName>
    <definedName name="A5_L269082">#REF!</definedName>
    <definedName name="A5_L269084" localSheetId="33">#REF!</definedName>
    <definedName name="A5_L269084">#REF!</definedName>
    <definedName name="A5_L269085" localSheetId="33">#REF!</definedName>
    <definedName name="A5_L269085">#REF!</definedName>
    <definedName name="A5_L275010" localSheetId="33">#REF!</definedName>
    <definedName name="A5_L275010">#REF!</definedName>
    <definedName name="A5_L275020" localSheetId="33">#REF!</definedName>
    <definedName name="A5_L275020">#REF!</definedName>
    <definedName name="A5_L275021" localSheetId="33">#REF!</definedName>
    <definedName name="A5_L275021">#REF!</definedName>
    <definedName name="A5_L275030" localSheetId="33">#REF!</definedName>
    <definedName name="A5_L275030">#REF!</definedName>
    <definedName name="A5_L275040" localSheetId="33">#REF!</definedName>
    <definedName name="A5_L275040">#REF!</definedName>
    <definedName name="A5_L276999" localSheetId="33">#REF!</definedName>
    <definedName name="A5_L276999">#REF!</definedName>
    <definedName name="A5_L277010" localSheetId="33">#REF!</definedName>
    <definedName name="A5_L277010">#REF!</definedName>
    <definedName name="A5_L277018" localSheetId="33">#REF!</definedName>
    <definedName name="A5_L277018">#REF!</definedName>
    <definedName name="A5_L277020" localSheetId="33">#REF!</definedName>
    <definedName name="A5_L277020">#REF!</definedName>
    <definedName name="A5_L277200" localSheetId="33">#REF!</definedName>
    <definedName name="A5_L277200">#REF!</definedName>
    <definedName name="A5_L282010" localSheetId="33">#REF!</definedName>
    <definedName name="A5_L282010">#REF!</definedName>
    <definedName name="A5_L285020" localSheetId="33">#REF!</definedName>
    <definedName name="A5_L285020">#REF!</definedName>
    <definedName name="A5_L285030" localSheetId="33">#REF!</definedName>
    <definedName name="A5_L285030">#REF!</definedName>
    <definedName name="A5_L285031" localSheetId="33">#REF!</definedName>
    <definedName name="A5_L285031">#REF!</definedName>
    <definedName name="A5_L285032" localSheetId="33">#REF!</definedName>
    <definedName name="A5_L285032">#REF!</definedName>
    <definedName name="A5_L285033" localSheetId="33">#REF!</definedName>
    <definedName name="A5_L285033">#REF!</definedName>
    <definedName name="A5_L285034" localSheetId="33">#REF!</definedName>
    <definedName name="A5_L285034">#REF!</definedName>
    <definedName name="A5_L285035" localSheetId="33">#REF!</definedName>
    <definedName name="A5_L285035">#REF!</definedName>
    <definedName name="A5_L285036" localSheetId="33">#REF!</definedName>
    <definedName name="A5_L285036">#REF!</definedName>
    <definedName name="A5_L285050" localSheetId="33">#REF!</definedName>
    <definedName name="A5_L285050">#REF!</definedName>
    <definedName name="A5_L285060" localSheetId="33">#REF!</definedName>
    <definedName name="A5_L285060">#REF!</definedName>
    <definedName name="A5_L285100" localSheetId="33">#REF!</definedName>
    <definedName name="A5_L285100">#REF!</definedName>
    <definedName name="A5_L285150" localSheetId="33">#REF!</definedName>
    <definedName name="A5_L285150">#REF!</definedName>
    <definedName name="A5_L287010" localSheetId="33">#REF!</definedName>
    <definedName name="A5_L287010">#REF!</definedName>
    <definedName name="A5_L289010" localSheetId="33">#REF!</definedName>
    <definedName name="A5_L289010">#REF!</definedName>
    <definedName name="A5_L290010" localSheetId="33">#REF!</definedName>
    <definedName name="A5_L290010">#REF!</definedName>
    <definedName name="A5_L290041" localSheetId="33">#REF!</definedName>
    <definedName name="A5_L290041">#REF!</definedName>
    <definedName name="A5_L290051" localSheetId="33">#REF!</definedName>
    <definedName name="A5_L290051">#REF!</definedName>
    <definedName name="A5_L295010" localSheetId="33">#REF!</definedName>
    <definedName name="A5_L295010">#REF!</definedName>
    <definedName name="A5_L295011" localSheetId="33">#REF!</definedName>
    <definedName name="A5_L295011">#REF!</definedName>
    <definedName name="A5_L297050" localSheetId="33">#REF!</definedName>
    <definedName name="A5_L297050">#REF!</definedName>
    <definedName name="A5_L297090" localSheetId="33">#REF!</definedName>
    <definedName name="A5_L297090">#REF!</definedName>
    <definedName name="A5_L297095" localSheetId="33">#REF!</definedName>
    <definedName name="A5_L297095">#REF!</definedName>
    <definedName name="A5_L297992" localSheetId="33">#REF!</definedName>
    <definedName name="A5_L297992">#REF!</definedName>
    <definedName name="A5_L297993" localSheetId="33">#REF!</definedName>
    <definedName name="A5_L297993">#REF!</definedName>
    <definedName name="A5_L297998" localSheetId="33">#REF!</definedName>
    <definedName name="A5_L297998">#REF!</definedName>
    <definedName name="A5_L297999" localSheetId="33">#REF!</definedName>
    <definedName name="A5_L297999">#REF!</definedName>
    <definedName name="A5_L298012" localSheetId="33">#REF!</definedName>
    <definedName name="A5_L298012">#REF!</definedName>
    <definedName name="A5_L298021" localSheetId="33">#REF!</definedName>
    <definedName name="A5_L298021">#REF!</definedName>
    <definedName name="A5_L298022" localSheetId="33">#REF!</definedName>
    <definedName name="A5_L298022">#REF!</definedName>
    <definedName name="A5_L298030" localSheetId="33">#REF!</definedName>
    <definedName name="A5_L298030">#REF!</definedName>
    <definedName name="A5_L298031" localSheetId="33">#REF!</definedName>
    <definedName name="A5_L298031">#REF!</definedName>
    <definedName name="A5_L298050" localSheetId="33">#REF!</definedName>
    <definedName name="A5_L298050">#REF!</definedName>
    <definedName name="A5_L3100090" localSheetId="33">#REF!</definedName>
    <definedName name="A5_L3100090">#REF!</definedName>
    <definedName name="A5_L3150090" localSheetId="33">#REF!</definedName>
    <definedName name="A5_L3150090">#REF!</definedName>
    <definedName name="A5_L3150092" localSheetId="33">#REF!</definedName>
    <definedName name="A5_L3150092">#REF!</definedName>
    <definedName name="A5_L3200005" localSheetId="33">#REF!</definedName>
    <definedName name="A5_L3200005">#REF!</definedName>
    <definedName name="A5_L3200006" localSheetId="33">#REF!</definedName>
    <definedName name="A5_L3200006">#REF!</definedName>
    <definedName name="A5_L3200008" localSheetId="33">#REF!</definedName>
    <definedName name="A5_L3200008">#REF!</definedName>
    <definedName name="A5_L3200010" localSheetId="33">#REF!</definedName>
    <definedName name="A5_L3200010">#REF!</definedName>
    <definedName name="A5_L3200015" localSheetId="33">#REF!</definedName>
    <definedName name="A5_L3200015">#REF!</definedName>
    <definedName name="A5_L3200016" localSheetId="33">#REF!</definedName>
    <definedName name="A5_L3200016">#REF!</definedName>
    <definedName name="A5_L3200018" localSheetId="33">#REF!</definedName>
    <definedName name="A5_L3200018">#REF!</definedName>
    <definedName name="A5_L3200025" localSheetId="33">#REF!</definedName>
    <definedName name="A5_L3200025">#REF!</definedName>
    <definedName name="A5_L3200027" localSheetId="33">#REF!</definedName>
    <definedName name="A5_L3200027">#REF!</definedName>
    <definedName name="A5_L3200030" localSheetId="33">#REF!</definedName>
    <definedName name="A5_L3200030">#REF!</definedName>
    <definedName name="A5_L3200035" localSheetId="33">#REF!</definedName>
    <definedName name="A5_L3200035">#REF!</definedName>
    <definedName name="A5_L3200040" localSheetId="33">#REF!</definedName>
    <definedName name="A5_L3200040">#REF!</definedName>
    <definedName name="A5_L3200045" localSheetId="33">#REF!</definedName>
    <definedName name="A5_L3200045">#REF!</definedName>
    <definedName name="A5_L3200046" localSheetId="33">#REF!</definedName>
    <definedName name="A5_L3200046">#REF!</definedName>
    <definedName name="A5_L3200055" localSheetId="33">#REF!</definedName>
    <definedName name="A5_L3200055">#REF!</definedName>
    <definedName name="A5_L3200065" localSheetId="33">#REF!</definedName>
    <definedName name="A5_L3200065">#REF!</definedName>
    <definedName name="A5_L3200070" localSheetId="33">#REF!</definedName>
    <definedName name="A5_L3200070">#REF!</definedName>
    <definedName name="A5_L3200071" localSheetId="33">#REF!</definedName>
    <definedName name="A5_L3200071">#REF!</definedName>
    <definedName name="A5_L3200072" localSheetId="33">#REF!</definedName>
    <definedName name="A5_L3200072">#REF!</definedName>
    <definedName name="A5_L3200080" localSheetId="33">#REF!</definedName>
    <definedName name="A5_L3200080">#REF!</definedName>
    <definedName name="A5_L3200090" localSheetId="33">#REF!</definedName>
    <definedName name="A5_L3200090">#REF!</definedName>
    <definedName name="A5_L3200091" localSheetId="33">#REF!</definedName>
    <definedName name="A5_L3200091">#REF!</definedName>
    <definedName name="A5_L3200092" localSheetId="33">#REF!</definedName>
    <definedName name="A5_L3200092">#REF!</definedName>
    <definedName name="A5_L3200120" localSheetId="33">#REF!</definedName>
    <definedName name="A5_L3200120">#REF!</definedName>
    <definedName name="A5_L3200130" localSheetId="33">#REF!</definedName>
    <definedName name="A5_L3200130">#REF!</definedName>
    <definedName name="A5_L3200140" localSheetId="33">#REF!</definedName>
    <definedName name="A5_L3200140">#REF!</definedName>
    <definedName name="A5_L3200201" localSheetId="33">#REF!</definedName>
    <definedName name="A5_L3200201">#REF!</definedName>
    <definedName name="A5_L3200202" localSheetId="33">#REF!</definedName>
    <definedName name="A5_L3200202">#REF!</definedName>
    <definedName name="A5_L3200203" localSheetId="33">#REF!</definedName>
    <definedName name="A5_L3200203">#REF!</definedName>
    <definedName name="A5_L3200206" localSheetId="33">#REF!</definedName>
    <definedName name="A5_L3200206">#REF!</definedName>
    <definedName name="A5_L3200211" localSheetId="33">#REF!</definedName>
    <definedName name="A5_L3200211">#REF!</definedName>
    <definedName name="A5_L3200214" localSheetId="33">#REF!</definedName>
    <definedName name="A5_L3200214">#REF!</definedName>
    <definedName name="A5_L3200215" localSheetId="33">#REF!</definedName>
    <definedName name="A5_L3200215">#REF!</definedName>
    <definedName name="A5_L3200216" localSheetId="33">#REF!</definedName>
    <definedName name="A5_L3200216">#REF!</definedName>
    <definedName name="A5_L3200220" localSheetId="33">#REF!</definedName>
    <definedName name="A5_L3200220">#REF!</definedName>
    <definedName name="A5_L3200225" localSheetId="33">#REF!</definedName>
    <definedName name="A5_L3200225">#REF!</definedName>
    <definedName name="A5_L3200369" localSheetId="33">#REF!</definedName>
    <definedName name="A5_L3200369">#REF!</definedName>
    <definedName name="A5_L3200406" localSheetId="33">#REF!</definedName>
    <definedName name="A5_L3200406">#REF!</definedName>
    <definedName name="A5_L3200502" localSheetId="33">#REF!</definedName>
    <definedName name="A5_L3200502">#REF!</definedName>
    <definedName name="A5_L3200605" localSheetId="33">#REF!</definedName>
    <definedName name="A5_L3200605">#REF!</definedName>
    <definedName name="A5_L3600090" localSheetId="33">#REF!</definedName>
    <definedName name="A5_L3600090">#REF!</definedName>
    <definedName name="A5_L3700005" localSheetId="33">#REF!</definedName>
    <definedName name="A5_L3700005">#REF!</definedName>
    <definedName name="A5_L3700007" localSheetId="33">#REF!</definedName>
    <definedName name="A5_L3700007">#REF!</definedName>
    <definedName name="A5_L3700008" localSheetId="33">#REF!</definedName>
    <definedName name="A5_L3700008">#REF!</definedName>
    <definedName name="A5_L3700010" localSheetId="33">#REF!</definedName>
    <definedName name="A5_L3700010">#REF!</definedName>
    <definedName name="A5_L3700011" localSheetId="33">#REF!</definedName>
    <definedName name="A5_L3700011">#REF!</definedName>
    <definedName name="A5_L3700015" localSheetId="33">#REF!</definedName>
    <definedName name="A5_L3700015">#REF!</definedName>
    <definedName name="A5_L3700020" localSheetId="33">#REF!</definedName>
    <definedName name="A5_L3700020">#REF!</definedName>
    <definedName name="A5_L3700025" localSheetId="33">#REF!</definedName>
    <definedName name="A5_L3700025">#REF!</definedName>
    <definedName name="A5_L3700027" localSheetId="33">#REF!</definedName>
    <definedName name="A5_L3700027">#REF!</definedName>
    <definedName name="A5_L3700035" localSheetId="33">#REF!</definedName>
    <definedName name="A5_L3700035">#REF!</definedName>
    <definedName name="A5_L3700040" localSheetId="33">#REF!</definedName>
    <definedName name="A5_L3700040">#REF!</definedName>
    <definedName name="A5_L3700045" localSheetId="33">#REF!</definedName>
    <definedName name="A5_L3700045">#REF!</definedName>
    <definedName name="A5_L3700046" localSheetId="33">#REF!</definedName>
    <definedName name="A5_L3700046">#REF!</definedName>
    <definedName name="A5_L3700050" localSheetId="33">#REF!</definedName>
    <definedName name="A5_L3700050">#REF!</definedName>
    <definedName name="A5_L3700051" localSheetId="33">#REF!</definedName>
    <definedName name="A5_L3700051">#REF!</definedName>
    <definedName name="A5_L3700060" localSheetId="33">#REF!</definedName>
    <definedName name="A5_L3700060">#REF!</definedName>
    <definedName name="A5_L3700070" localSheetId="33">#REF!</definedName>
    <definedName name="A5_L3700070">#REF!</definedName>
    <definedName name="A5_L3700085" localSheetId="33">#REF!</definedName>
    <definedName name="A5_L3700085">#REF!</definedName>
    <definedName name="A5_L3700090" localSheetId="33">#REF!</definedName>
    <definedName name="A5_L3700090">#REF!</definedName>
    <definedName name="A5_L3700092" localSheetId="33">#REF!</definedName>
    <definedName name="A5_L3700092">#REF!</definedName>
    <definedName name="A5_L3700200" localSheetId="33">#REF!</definedName>
    <definedName name="A5_L3700200">#REF!</definedName>
    <definedName name="A5_L3700201" localSheetId="33">#REF!</definedName>
    <definedName name="A5_L3700201">#REF!</definedName>
    <definedName name="A5_L3700203" localSheetId="33">#REF!</definedName>
    <definedName name="A5_L3700203">#REF!</definedName>
    <definedName name="A5_L3700205" localSheetId="33">#REF!</definedName>
    <definedName name="A5_L3700205">#REF!</definedName>
    <definedName name="A5_L3700206" localSheetId="33">#REF!</definedName>
    <definedName name="A5_L3700206">#REF!</definedName>
    <definedName name="A5_L3700207" localSheetId="33">#REF!</definedName>
    <definedName name="A5_L3700207">#REF!</definedName>
    <definedName name="A5_L3700208" localSheetId="33">#REF!</definedName>
    <definedName name="A5_L3700208">#REF!</definedName>
    <definedName name="A5_L3700209" localSheetId="33">#REF!</definedName>
    <definedName name="A5_L3700209">#REF!</definedName>
    <definedName name="A5_L3700212" localSheetId="33">#REF!</definedName>
    <definedName name="A5_L3700212">#REF!</definedName>
    <definedName name="A5_L3700213" localSheetId="33">#REF!</definedName>
    <definedName name="A5_L3700213">#REF!</definedName>
    <definedName name="A5_L3700215" localSheetId="33">#REF!</definedName>
    <definedName name="A5_L3700215">#REF!</definedName>
    <definedName name="A5_L3700216" localSheetId="33">#REF!</definedName>
    <definedName name="A5_L3700216">#REF!</definedName>
    <definedName name="A5_L3700217" localSheetId="33">#REF!</definedName>
    <definedName name="A5_L3700217">#REF!</definedName>
    <definedName name="A5_L3700218" localSheetId="33">#REF!</definedName>
    <definedName name="A5_L3700218">#REF!</definedName>
    <definedName name="A5_L3700222" localSheetId="33">#REF!</definedName>
    <definedName name="A5_L3700222">#REF!</definedName>
    <definedName name="A5_L3700224" localSheetId="33">#REF!</definedName>
    <definedName name="A5_L3700224">#REF!</definedName>
    <definedName name="A5_L3700227" localSheetId="33">#REF!</definedName>
    <definedName name="A5_L3700227">#REF!</definedName>
    <definedName name="A5_L3700228" localSheetId="33">#REF!</definedName>
    <definedName name="A5_L3700228">#REF!</definedName>
    <definedName name="A5_L3700229" localSheetId="33">#REF!</definedName>
    <definedName name="A5_L3700229">#REF!</definedName>
    <definedName name="A5_L3700235" localSheetId="33">#REF!</definedName>
    <definedName name="A5_L3700235">#REF!</definedName>
    <definedName name="A5_L3700237" localSheetId="33">#REF!</definedName>
    <definedName name="A5_L3700237">#REF!</definedName>
    <definedName name="A5_L3700238" localSheetId="33">#REF!</definedName>
    <definedName name="A5_L3700238">#REF!</definedName>
    <definedName name="A5_L3700239" localSheetId="33">#REF!</definedName>
    <definedName name="A5_L3700239">#REF!</definedName>
    <definedName name="A5_L3700240" localSheetId="33">#REF!</definedName>
    <definedName name="A5_L3700240">#REF!</definedName>
    <definedName name="A5_L3700241" localSheetId="33">#REF!</definedName>
    <definedName name="A5_L3700241">#REF!</definedName>
    <definedName name="A5_L3700242" localSheetId="33">#REF!</definedName>
    <definedName name="A5_L3700242">#REF!</definedName>
    <definedName name="A5_L3700316" localSheetId="33">#REF!</definedName>
    <definedName name="A5_L3700316">#REF!</definedName>
    <definedName name="A5_L3700405" localSheetId="33">#REF!</definedName>
    <definedName name="A5_L3700405">#REF!</definedName>
    <definedName name="A5_L3910090" localSheetId="33">#REF!</definedName>
    <definedName name="A5_L3910090">#REF!</definedName>
    <definedName name="A5_L3920090" localSheetId="33">#REF!</definedName>
    <definedName name="A5_L3920090">#REF!</definedName>
    <definedName name="A5_L3930070" localSheetId="33">#REF!</definedName>
    <definedName name="A5_L3930070">#REF!</definedName>
    <definedName name="A5_L3930090" localSheetId="33">#REF!</definedName>
    <definedName name="A5_L3930090">#REF!</definedName>
    <definedName name="A5_L3933090" localSheetId="33">#REF!</definedName>
    <definedName name="A5_L3933090">#REF!</definedName>
    <definedName name="A5_L3951010" localSheetId="33">#REF!</definedName>
    <definedName name="A5_L3951010">#REF!</definedName>
    <definedName name="A5_L3951090" localSheetId="33">#REF!</definedName>
    <definedName name="A5_L3951090">#REF!</definedName>
    <definedName name="A5_L3951095" localSheetId="33">#REF!</definedName>
    <definedName name="A5_L3951095">#REF!</definedName>
    <definedName name="A5_L3952010" localSheetId="33">#REF!</definedName>
    <definedName name="A5_L3952010">#REF!</definedName>
    <definedName name="A5_L3953025" localSheetId="33">#REF!</definedName>
    <definedName name="A5_L3953025">#REF!</definedName>
    <definedName name="A5_L3953035" localSheetId="33">#REF!</definedName>
    <definedName name="A5_L3953035">#REF!</definedName>
    <definedName name="A5_L3953036" localSheetId="33">#REF!</definedName>
    <definedName name="A5_L3953036">#REF!</definedName>
    <definedName name="A5_L3953045" localSheetId="33">#REF!</definedName>
    <definedName name="A5_L3953045">#REF!</definedName>
    <definedName name="A5_L3953090" localSheetId="33">#REF!</definedName>
    <definedName name="A5_L3953090">#REF!</definedName>
    <definedName name="A5_L3955010" localSheetId="33">#REF!</definedName>
    <definedName name="A5_L3955010">#REF!</definedName>
    <definedName name="A5_L3955020" localSheetId="33">#REF!</definedName>
    <definedName name="A5_L3955020">#REF!</definedName>
    <definedName name="A5_L3958035" localSheetId="33">#REF!</definedName>
    <definedName name="A5_L3958035">#REF!</definedName>
    <definedName name="A5_L3958090" localSheetId="33">#REF!</definedName>
    <definedName name="A5_L3958090">#REF!</definedName>
    <definedName name="A5_L3959020" localSheetId="33">#REF!</definedName>
    <definedName name="A5_L3959020">#REF!</definedName>
    <definedName name="A5_L3959021" localSheetId="33">#REF!</definedName>
    <definedName name="A5_L3959021">#REF!</definedName>
    <definedName name="A5_L3959090" localSheetId="33">#REF!</definedName>
    <definedName name="A5_L3959090">#REF!</definedName>
    <definedName name="A5_L3960090" localSheetId="33">#REF!</definedName>
    <definedName name="A5_L3960090">#REF!</definedName>
    <definedName name="A5_L401001" localSheetId="33">#REF!</definedName>
    <definedName name="A5_L401001">#REF!</definedName>
    <definedName name="A5_L401002" localSheetId="33">#REF!</definedName>
    <definedName name="A5_L401002">#REF!</definedName>
    <definedName name="A5_L401011" localSheetId="33">#REF!</definedName>
    <definedName name="A5_L401011">#REF!</definedName>
    <definedName name="A5_L401015" localSheetId="33">#REF!</definedName>
    <definedName name="A5_L401015">#REF!</definedName>
    <definedName name="A5_L401017" localSheetId="33">#REF!</definedName>
    <definedName name="A5_L401017">#REF!</definedName>
    <definedName name="A5_L401020" localSheetId="33">#REF!</definedName>
    <definedName name="A5_L401020">#REF!</definedName>
    <definedName name="A5_L401022" localSheetId="33">#REF!</definedName>
    <definedName name="A5_L401022">#REF!</definedName>
    <definedName name="A5_L401026" localSheetId="33">#REF!</definedName>
    <definedName name="A5_L401026">#REF!</definedName>
    <definedName name="A5_L401028" localSheetId="33">#REF!</definedName>
    <definedName name="A5_L401028">#REF!</definedName>
    <definedName name="A5_L401030" localSheetId="33">#REF!</definedName>
    <definedName name="A5_L401030">#REF!</definedName>
    <definedName name="A5_L401032" localSheetId="33">#REF!</definedName>
    <definedName name="A5_L401032">#REF!</definedName>
    <definedName name="A5_L401151" localSheetId="33">#REF!</definedName>
    <definedName name="A5_L401151">#REF!</definedName>
    <definedName name="A5_L401153" localSheetId="33">#REF!</definedName>
    <definedName name="A5_L401153">#REF!</definedName>
    <definedName name="A5_L401154" localSheetId="33">#REF!</definedName>
    <definedName name="A5_L401154">#REF!</definedName>
    <definedName name="A5_L401160" localSheetId="33">#REF!</definedName>
    <definedName name="A5_L401160">#REF!</definedName>
    <definedName name="A5_L401162" localSheetId="33">#REF!</definedName>
    <definedName name="A5_L401162">#REF!</definedName>
    <definedName name="A5_L401166" localSheetId="33">#REF!</definedName>
    <definedName name="A5_L401166">#REF!</definedName>
    <definedName name="A5_L401168" localSheetId="33">#REF!</definedName>
    <definedName name="A5_L401168">#REF!</definedName>
    <definedName name="A5_L401170" localSheetId="33">#REF!</definedName>
    <definedName name="A5_L401170">#REF!</definedName>
    <definedName name="A5_L401172" localSheetId="33">#REF!</definedName>
    <definedName name="A5_L401172">#REF!</definedName>
    <definedName name="A5_L401176" localSheetId="33">#REF!</definedName>
    <definedName name="A5_L401176">#REF!</definedName>
    <definedName name="A5_L401178" localSheetId="33">#REF!</definedName>
    <definedName name="A5_L401178">#REF!</definedName>
    <definedName name="A5_L401180" localSheetId="33">#REF!</definedName>
    <definedName name="A5_L401180">#REF!</definedName>
    <definedName name="A5_L401182" localSheetId="33">#REF!</definedName>
    <definedName name="A5_L401182">#REF!</definedName>
    <definedName name="A5_L401320" localSheetId="33">#REF!</definedName>
    <definedName name="A5_L401320">#REF!</definedName>
    <definedName name="A5_L401322" localSheetId="33">#REF!</definedName>
    <definedName name="A5_L401322">#REF!</definedName>
    <definedName name="A5_L401323" localSheetId="33">#REF!</definedName>
    <definedName name="A5_L401323">#REF!</definedName>
    <definedName name="A5_L401326" localSheetId="33">#REF!</definedName>
    <definedName name="A5_L401326">#REF!</definedName>
    <definedName name="A5_L401328" localSheetId="33">#REF!</definedName>
    <definedName name="A5_L401328">#REF!</definedName>
    <definedName name="A5_L401330" localSheetId="33">#REF!</definedName>
    <definedName name="A5_L401330">#REF!</definedName>
    <definedName name="A5_L401332" localSheetId="33">#REF!</definedName>
    <definedName name="A5_L401332">#REF!</definedName>
    <definedName name="A5_L401335" localSheetId="33">#REF!</definedName>
    <definedName name="A5_L401335">#REF!</definedName>
    <definedName name="A5_L401410" localSheetId="33">#REF!</definedName>
    <definedName name="A5_L401410">#REF!</definedName>
    <definedName name="A5_L401411" localSheetId="33">#REF!</definedName>
    <definedName name="A5_L401411">#REF!</definedName>
    <definedName name="A5_L401413" localSheetId="33">#REF!</definedName>
    <definedName name="A5_L401413">#REF!</definedName>
    <definedName name="A5_L401420" localSheetId="33">#REF!</definedName>
    <definedName name="A5_L401420">#REF!</definedName>
    <definedName name="A5_L401422" localSheetId="33">#REF!</definedName>
    <definedName name="A5_L401422">#REF!</definedName>
    <definedName name="A5_L401423" localSheetId="33">#REF!</definedName>
    <definedName name="A5_L401423">#REF!</definedName>
    <definedName name="A5_L401426" localSheetId="33">#REF!</definedName>
    <definedName name="A5_L401426">#REF!</definedName>
    <definedName name="A5_L401428" localSheetId="33">#REF!</definedName>
    <definedName name="A5_L401428">#REF!</definedName>
    <definedName name="A5_L401430" localSheetId="33">#REF!</definedName>
    <definedName name="A5_L401430">#REF!</definedName>
    <definedName name="A5_L401432" localSheetId="33">#REF!</definedName>
    <definedName name="A5_L401432">#REF!</definedName>
    <definedName name="A5_L401436" localSheetId="33">#REF!</definedName>
    <definedName name="A5_L401436">#REF!</definedName>
    <definedName name="A5_L401437" localSheetId="33">#REF!</definedName>
    <definedName name="A5_L401437">#REF!</definedName>
    <definedName name="A5_L401460" localSheetId="33">#REF!</definedName>
    <definedName name="A5_L401460">#REF!</definedName>
    <definedName name="A5_L401462" localSheetId="33">#REF!</definedName>
    <definedName name="A5_L401462">#REF!</definedName>
    <definedName name="A5_L401463" localSheetId="33">#REF!</definedName>
    <definedName name="A5_L401463">#REF!</definedName>
    <definedName name="A5_L401466" localSheetId="33">#REF!</definedName>
    <definedName name="A5_L401466">#REF!</definedName>
    <definedName name="A5_L401468" localSheetId="33">#REF!</definedName>
    <definedName name="A5_L401468">#REF!</definedName>
    <definedName name="A5_L401469" localSheetId="33">#REF!</definedName>
    <definedName name="A5_L401469">#REF!</definedName>
    <definedName name="A5_L401470" localSheetId="33">#REF!</definedName>
    <definedName name="A5_L401470">#REF!</definedName>
    <definedName name="A5_L401472" localSheetId="33">#REF!</definedName>
    <definedName name="A5_L401472">#REF!</definedName>
    <definedName name="A5_L401481" localSheetId="33">#REF!</definedName>
    <definedName name="A5_L401481">#REF!</definedName>
    <definedName name="A5_L401483" localSheetId="33">#REF!</definedName>
    <definedName name="A5_L401483">#REF!</definedName>
    <definedName name="A5_L401485" localSheetId="33">#REF!</definedName>
    <definedName name="A5_L401485">#REF!</definedName>
    <definedName name="A5_L401501" localSheetId="33">#REF!</definedName>
    <definedName name="A5_L401501">#REF!</definedName>
    <definedName name="A5_L401503" localSheetId="33">#REF!</definedName>
    <definedName name="A5_L401503">#REF!</definedName>
    <definedName name="A5_L401511" localSheetId="33">#REF!</definedName>
    <definedName name="A5_L401511">#REF!</definedName>
    <definedName name="A5_L401513" localSheetId="33">#REF!</definedName>
    <definedName name="A5_L401513">#REF!</definedName>
    <definedName name="A5_L401514" localSheetId="33">#REF!</definedName>
    <definedName name="A5_L401514">#REF!</definedName>
    <definedName name="A5_L401515" localSheetId="33">#REF!</definedName>
    <definedName name="A5_L401515">#REF!</definedName>
    <definedName name="A5_L401620" localSheetId="33">#REF!</definedName>
    <definedName name="A5_L401620">#REF!</definedName>
    <definedName name="A5_L401622" localSheetId="33">#REF!</definedName>
    <definedName name="A5_L401622">#REF!</definedName>
    <definedName name="A5_L401626" localSheetId="33">#REF!</definedName>
    <definedName name="A5_L401626">#REF!</definedName>
    <definedName name="A5_L401628" localSheetId="33">#REF!</definedName>
    <definedName name="A5_L401628">#REF!</definedName>
    <definedName name="A5_L401630" localSheetId="33">#REF!</definedName>
    <definedName name="A5_L401630">#REF!</definedName>
    <definedName name="A5_L401632" localSheetId="33">#REF!</definedName>
    <definedName name="A5_L401632">#REF!</definedName>
    <definedName name="A5_L401636" localSheetId="33">#REF!</definedName>
    <definedName name="A5_L401636">#REF!</definedName>
    <definedName name="A5_L401637" localSheetId="33">#REF!</definedName>
    <definedName name="A5_L401637">#REF!</definedName>
    <definedName name="A5_L401820" localSheetId="33">#REF!</definedName>
    <definedName name="A5_L401820">#REF!</definedName>
    <definedName name="A5_L401822" localSheetId="33">#REF!</definedName>
    <definedName name="A5_L401822">#REF!</definedName>
    <definedName name="A5_L401826" localSheetId="33">#REF!</definedName>
    <definedName name="A5_L401826">#REF!</definedName>
    <definedName name="A5_L401828" localSheetId="33">#REF!</definedName>
    <definedName name="A5_L401828">#REF!</definedName>
    <definedName name="A5_L401830" localSheetId="33">#REF!</definedName>
    <definedName name="A5_L401830">#REF!</definedName>
    <definedName name="A5_L401832" localSheetId="33">#REF!</definedName>
    <definedName name="A5_L401832">#REF!</definedName>
    <definedName name="A5_L401850" localSheetId="33">#REF!</definedName>
    <definedName name="A5_L401850">#REF!</definedName>
    <definedName name="A5_L401851" localSheetId="33">#REF!</definedName>
    <definedName name="A5_L401851">#REF!</definedName>
    <definedName name="A5_L402320" localSheetId="33">#REF!</definedName>
    <definedName name="A5_L402320">#REF!</definedName>
    <definedName name="A5_L402322" localSheetId="33">#REF!</definedName>
    <definedName name="A5_L402322">#REF!</definedName>
    <definedName name="A5_L402326" localSheetId="33">#REF!</definedName>
    <definedName name="A5_L402326">#REF!</definedName>
    <definedName name="A5_L402328" localSheetId="33">#REF!</definedName>
    <definedName name="A5_L402328">#REF!</definedName>
    <definedName name="A5_L402330" localSheetId="33">#REF!</definedName>
    <definedName name="A5_L402330">#REF!</definedName>
    <definedName name="A5_L402332" localSheetId="33">#REF!</definedName>
    <definedName name="A5_L402332">#REF!</definedName>
    <definedName name="A5_L402335" localSheetId="33">#REF!</definedName>
    <definedName name="A5_L402335">#REF!</definedName>
    <definedName name="A5_L402350" localSheetId="33">#REF!</definedName>
    <definedName name="A5_L402350">#REF!</definedName>
    <definedName name="A5_L402351" localSheetId="33">#REF!</definedName>
    <definedName name="A5_L402351">#REF!</definedName>
    <definedName name="A5_L402701" localSheetId="33">#REF!</definedName>
    <definedName name="A5_L402701">#REF!</definedName>
    <definedName name="A5_L402720" localSheetId="33">#REF!</definedName>
    <definedName name="A5_L402720">#REF!</definedName>
    <definedName name="A5_L402723" localSheetId="33">#REF!</definedName>
    <definedName name="A5_L402723">#REF!</definedName>
    <definedName name="A5_L402732" localSheetId="33">#REF!</definedName>
    <definedName name="A5_L402732">#REF!</definedName>
    <definedName name="A5_L402825" localSheetId="33">#REF!</definedName>
    <definedName name="A5_L402825">#REF!</definedName>
    <definedName name="A5_L402826" localSheetId="33">#REF!</definedName>
    <definedName name="A5_L402826">#REF!</definedName>
    <definedName name="A5_L402827" localSheetId="33">#REF!</definedName>
    <definedName name="A5_L402827">#REF!</definedName>
    <definedName name="A5_L402828" localSheetId="33">#REF!</definedName>
    <definedName name="A5_L402828">#REF!</definedName>
    <definedName name="A5_L402829" localSheetId="33">#REF!</definedName>
    <definedName name="A5_L402829">#REF!</definedName>
    <definedName name="A5_L402831" localSheetId="33">#REF!</definedName>
    <definedName name="A5_L402831">#REF!</definedName>
    <definedName name="A5_L402840" localSheetId="33">#REF!</definedName>
    <definedName name="A5_L402840">#REF!</definedName>
    <definedName name="A5_L404010" localSheetId="33">#REF!</definedName>
    <definedName name="A5_L404010">#REF!</definedName>
    <definedName name="A5_L405015" localSheetId="33">#REF!</definedName>
    <definedName name="A5_L405015">#REF!</definedName>
    <definedName name="A5_L405025" localSheetId="33">#REF!</definedName>
    <definedName name="A5_L405025">#REF!</definedName>
    <definedName name="A5_L405026" localSheetId="33">#REF!</definedName>
    <definedName name="A5_L405026">#REF!</definedName>
    <definedName name="A5_L405060" localSheetId="33">#REF!</definedName>
    <definedName name="A5_L405060">#REF!</definedName>
    <definedName name="A5_L405070" localSheetId="33">#REF!</definedName>
    <definedName name="A5_L405070">#REF!</definedName>
    <definedName name="A5_L411010" localSheetId="33">#REF!</definedName>
    <definedName name="A5_L411010">#REF!</definedName>
    <definedName name="A5_L411034" localSheetId="33">#REF!</definedName>
    <definedName name="A5_L411034">#REF!</definedName>
    <definedName name="A5_L412002" localSheetId="33">#REF!</definedName>
    <definedName name="A5_L412002">#REF!</definedName>
    <definedName name="A5_L412003" localSheetId="33">#REF!</definedName>
    <definedName name="A5_L412003">#REF!</definedName>
    <definedName name="A5_L412010" localSheetId="33">#REF!</definedName>
    <definedName name="A5_L412010">#REF!</definedName>
    <definedName name="A5_L412011" localSheetId="33">#REF!</definedName>
    <definedName name="A5_L412011">#REF!</definedName>
    <definedName name="A5_L412012" localSheetId="33">#REF!</definedName>
    <definedName name="A5_L412012">#REF!</definedName>
    <definedName name="A5_L412013" localSheetId="33">#REF!</definedName>
    <definedName name="A5_L412013">#REF!</definedName>
    <definedName name="A5_L412014" localSheetId="33">#REF!</definedName>
    <definedName name="A5_L412014">#REF!</definedName>
    <definedName name="A5_L412015" localSheetId="33">#REF!</definedName>
    <definedName name="A5_L412015">#REF!</definedName>
    <definedName name="A5_L412016" localSheetId="33">#REF!</definedName>
    <definedName name="A5_L412016">#REF!</definedName>
    <definedName name="A5_L412017" localSheetId="33">#REF!</definedName>
    <definedName name="A5_L412017">#REF!</definedName>
    <definedName name="A5_L412018" localSheetId="33">#REF!</definedName>
    <definedName name="A5_L412018">#REF!</definedName>
    <definedName name="A5_L412019" localSheetId="33">#REF!</definedName>
    <definedName name="A5_L412019">#REF!</definedName>
    <definedName name="A5_L412020" localSheetId="33">#REF!</definedName>
    <definedName name="A5_L412020">#REF!</definedName>
    <definedName name="A5_L412021" localSheetId="33">#REF!</definedName>
    <definedName name="A5_L412021">#REF!</definedName>
    <definedName name="A5_L412022" localSheetId="33">#REF!</definedName>
    <definedName name="A5_L412022">#REF!</definedName>
    <definedName name="A5_L412023" localSheetId="33">#REF!</definedName>
    <definedName name="A5_L412023">#REF!</definedName>
    <definedName name="A5_L412024" localSheetId="33">#REF!</definedName>
    <definedName name="A5_L412024">#REF!</definedName>
    <definedName name="A5_L412026" localSheetId="33">#REF!</definedName>
    <definedName name="A5_L412026">#REF!</definedName>
    <definedName name="A5_L412027" localSheetId="33">#REF!</definedName>
    <definedName name="A5_L412027">#REF!</definedName>
    <definedName name="A5_L412028" localSheetId="33">#REF!</definedName>
    <definedName name="A5_L412028">#REF!</definedName>
    <definedName name="A5_L412030" localSheetId="33">#REF!</definedName>
    <definedName name="A5_L412030">#REF!</definedName>
    <definedName name="A5_L412031" localSheetId="33">#REF!</definedName>
    <definedName name="A5_L412031">#REF!</definedName>
    <definedName name="A5_L412032" localSheetId="33">#REF!</definedName>
    <definedName name="A5_L412032">#REF!</definedName>
    <definedName name="A5_L412033" localSheetId="33">#REF!</definedName>
    <definedName name="A5_L412033">#REF!</definedName>
    <definedName name="A5_L412034" localSheetId="33">#REF!</definedName>
    <definedName name="A5_L412034">#REF!</definedName>
    <definedName name="A5_L412035" localSheetId="33">#REF!</definedName>
    <definedName name="A5_L412035">#REF!</definedName>
    <definedName name="A5_L412044" localSheetId="33">#REF!</definedName>
    <definedName name="A5_L412044">#REF!</definedName>
    <definedName name="A5_L412045" localSheetId="33">#REF!</definedName>
    <definedName name="A5_L412045">#REF!</definedName>
    <definedName name="A5_L412050" localSheetId="33">#REF!</definedName>
    <definedName name="A5_L412050">#REF!</definedName>
    <definedName name="A5_L412051" localSheetId="33">#REF!</definedName>
    <definedName name="A5_L412051">#REF!</definedName>
    <definedName name="A5_L412052" localSheetId="33">#REF!</definedName>
    <definedName name="A5_L412052">#REF!</definedName>
    <definedName name="A5_L412053" localSheetId="33">#REF!</definedName>
    <definedName name="A5_L412053">#REF!</definedName>
    <definedName name="A5_L412054" localSheetId="33">#REF!</definedName>
    <definedName name="A5_L412054">#REF!</definedName>
    <definedName name="A5_L412055" localSheetId="33">#REF!</definedName>
    <definedName name="A5_L412055">#REF!</definedName>
    <definedName name="A5_L412056" localSheetId="33">#REF!</definedName>
    <definedName name="A5_L412056">#REF!</definedName>
    <definedName name="A5_L412057" localSheetId="33">#REF!</definedName>
    <definedName name="A5_L412057">#REF!</definedName>
    <definedName name="A5_L412058" localSheetId="33">#REF!</definedName>
    <definedName name="A5_L412058">#REF!</definedName>
    <definedName name="A5_L412059" localSheetId="33">#REF!</definedName>
    <definedName name="A5_L412059">#REF!</definedName>
    <definedName name="A5_L412060" localSheetId="33">#REF!</definedName>
    <definedName name="A5_L412060">#REF!</definedName>
    <definedName name="A5_L412061" localSheetId="33">#REF!</definedName>
    <definedName name="A5_L412061">#REF!</definedName>
    <definedName name="A5_L412062" localSheetId="33">#REF!</definedName>
    <definedName name="A5_L412062">#REF!</definedName>
    <definedName name="A5_L412063" localSheetId="33">#REF!</definedName>
    <definedName name="A5_L412063">#REF!</definedName>
    <definedName name="A5_L412070" localSheetId="33">#REF!</definedName>
    <definedName name="A5_L412070">#REF!</definedName>
    <definedName name="A5_L412071" localSheetId="33">#REF!</definedName>
    <definedName name="A5_L412071">#REF!</definedName>
    <definedName name="A5_L412072" localSheetId="33">#REF!</definedName>
    <definedName name="A5_L412072">#REF!</definedName>
    <definedName name="A5_L412073" localSheetId="33">#REF!</definedName>
    <definedName name="A5_L412073">#REF!</definedName>
    <definedName name="A5_L412074" localSheetId="33">#REF!</definedName>
    <definedName name="A5_L412074">#REF!</definedName>
    <definedName name="A5_L412075" localSheetId="33">#REF!</definedName>
    <definedName name="A5_L412075">#REF!</definedName>
    <definedName name="A5_L412076" localSheetId="33">#REF!</definedName>
    <definedName name="A5_L412076">#REF!</definedName>
    <definedName name="A5_L412077" localSheetId="33">#REF!</definedName>
    <definedName name="A5_L412077">#REF!</definedName>
    <definedName name="A5_L412078" localSheetId="33">#REF!</definedName>
    <definedName name="A5_L412078">#REF!</definedName>
    <definedName name="A5_L412079" localSheetId="33">#REF!</definedName>
    <definedName name="A5_L412079">#REF!</definedName>
    <definedName name="A5_L412080" localSheetId="33">#REF!</definedName>
    <definedName name="A5_L412080">#REF!</definedName>
    <definedName name="A5_L412081" localSheetId="33">#REF!</definedName>
    <definedName name="A5_L412081">#REF!</definedName>
    <definedName name="A5_L412082" localSheetId="33">#REF!</definedName>
    <definedName name="A5_L412082">#REF!</definedName>
    <definedName name="A5_L412083" localSheetId="33">#REF!</definedName>
    <definedName name="A5_L412083">#REF!</definedName>
    <definedName name="A5_L412084" localSheetId="33">#REF!</definedName>
    <definedName name="A5_L412084">#REF!</definedName>
    <definedName name="A5_L412085" localSheetId="33">#REF!</definedName>
    <definedName name="A5_L412085">#REF!</definedName>
    <definedName name="A5_L412086" localSheetId="33">#REF!</definedName>
    <definedName name="A5_L412086">#REF!</definedName>
    <definedName name="A5_L412087" localSheetId="33">#REF!</definedName>
    <definedName name="A5_L412087">#REF!</definedName>
    <definedName name="A5_L412088" localSheetId="33">#REF!</definedName>
    <definedName name="A5_L412088">#REF!</definedName>
    <definedName name="A5_L412089" localSheetId="33">#REF!</definedName>
    <definedName name="A5_L412089">#REF!</definedName>
    <definedName name="A5_L412090" localSheetId="33">#REF!</definedName>
    <definedName name="A5_L412090">#REF!</definedName>
    <definedName name="A5_L412091" localSheetId="33">#REF!</definedName>
    <definedName name="A5_L412091">#REF!</definedName>
    <definedName name="A5_L412092" localSheetId="33">#REF!</definedName>
    <definedName name="A5_L412092">#REF!</definedName>
    <definedName name="A5_L412093" localSheetId="33">#REF!</definedName>
    <definedName name="A5_L412093">#REF!</definedName>
    <definedName name="A5_L412094" localSheetId="33">#REF!</definedName>
    <definedName name="A5_L412094">#REF!</definedName>
    <definedName name="A5_L412096" localSheetId="33">#REF!</definedName>
    <definedName name="A5_L412096">#REF!</definedName>
    <definedName name="A5_L412225" localSheetId="33">#REF!</definedName>
    <definedName name="A5_L412225">#REF!</definedName>
    <definedName name="A5_L412230" localSheetId="33">#REF!</definedName>
    <definedName name="A5_L412230">#REF!</definedName>
    <definedName name="A5_L412231" localSheetId="33">#REF!</definedName>
    <definedName name="A5_L412231">#REF!</definedName>
    <definedName name="A5_L412234" localSheetId="33">#REF!</definedName>
    <definedName name="A5_L412234">#REF!</definedName>
    <definedName name="A5_L412235" localSheetId="33">#REF!</definedName>
    <definedName name="A5_L412235">#REF!</definedName>
    <definedName name="A5_L412236" localSheetId="33">#REF!</definedName>
    <definedName name="A5_L412236">#REF!</definedName>
    <definedName name="A5_L412237" localSheetId="33">#REF!</definedName>
    <definedName name="A5_L412237">#REF!</definedName>
    <definedName name="A5_L412238" localSheetId="33">#REF!</definedName>
    <definedName name="A5_L412238">#REF!</definedName>
    <definedName name="A5_L412239" localSheetId="33">#REF!</definedName>
    <definedName name="A5_L412239">#REF!</definedName>
    <definedName name="A5_L412240" localSheetId="33">#REF!</definedName>
    <definedName name="A5_L412240">#REF!</definedName>
    <definedName name="A5_L412241" localSheetId="33">#REF!</definedName>
    <definedName name="A5_L412241">#REF!</definedName>
    <definedName name="A5_L412242" localSheetId="33">#REF!</definedName>
    <definedName name="A5_L412242">#REF!</definedName>
    <definedName name="A5_L412244" localSheetId="33">#REF!</definedName>
    <definedName name="A5_L412244">#REF!</definedName>
    <definedName name="A5_L412245" localSheetId="33">#REF!</definedName>
    <definedName name="A5_L412245">#REF!</definedName>
    <definedName name="A5_L412247" localSheetId="33">#REF!</definedName>
    <definedName name="A5_L412247">#REF!</definedName>
    <definedName name="A5_L412248" localSheetId="33">#REF!</definedName>
    <definedName name="A5_L412248">#REF!</definedName>
    <definedName name="A5_L412249" localSheetId="33">#REF!</definedName>
    <definedName name="A5_L412249">#REF!</definedName>
    <definedName name="A5_L412251" localSheetId="33">#REF!</definedName>
    <definedName name="A5_L412251">#REF!</definedName>
    <definedName name="A5_L412252" localSheetId="33">#REF!</definedName>
    <definedName name="A5_L412252">#REF!</definedName>
    <definedName name="A5_L412253" localSheetId="33">#REF!</definedName>
    <definedName name="A5_L412253">#REF!</definedName>
    <definedName name="A5_L412254" localSheetId="33">#REF!</definedName>
    <definedName name="A5_L412254">#REF!</definedName>
    <definedName name="A5_L412256" localSheetId="33">#REF!</definedName>
    <definedName name="A5_L412256">#REF!</definedName>
    <definedName name="A5_L412257" localSheetId="33">#REF!</definedName>
    <definedName name="A5_L412257">#REF!</definedName>
    <definedName name="A5_L412258" localSheetId="33">#REF!</definedName>
    <definedName name="A5_L412258">#REF!</definedName>
    <definedName name="A5_L412259" localSheetId="33">#REF!</definedName>
    <definedName name="A5_L412259">#REF!</definedName>
    <definedName name="A5_L412260" localSheetId="33">#REF!</definedName>
    <definedName name="A5_L412260">#REF!</definedName>
    <definedName name="A5_L412264" localSheetId="33">#REF!</definedName>
    <definedName name="A5_L412264">#REF!</definedName>
    <definedName name="A5_L412265" localSheetId="33">#REF!</definedName>
    <definedName name="A5_L412265">#REF!</definedName>
    <definedName name="A5_L412300" localSheetId="33">#REF!</definedName>
    <definedName name="A5_L412300">#REF!</definedName>
    <definedName name="A5_L412301" localSheetId="33">#REF!</definedName>
    <definedName name="A5_L412301">#REF!</definedName>
    <definedName name="A5_L412302" localSheetId="33">#REF!</definedName>
    <definedName name="A5_L412302">#REF!</definedName>
    <definedName name="A5_L412303" localSheetId="33">#REF!</definedName>
    <definedName name="A5_L412303">#REF!</definedName>
    <definedName name="A5_L412304" localSheetId="33">#REF!</definedName>
    <definedName name="A5_L412304">#REF!</definedName>
    <definedName name="A5_L412305" localSheetId="33">#REF!</definedName>
    <definedName name="A5_L412305">#REF!</definedName>
    <definedName name="A5_L412306" localSheetId="33">#REF!</definedName>
    <definedName name="A5_L412306">#REF!</definedName>
    <definedName name="A5_L412307" localSheetId="33">#REF!</definedName>
    <definedName name="A5_L412307">#REF!</definedName>
    <definedName name="A5_L412308" localSheetId="33">#REF!</definedName>
    <definedName name="A5_L412308">#REF!</definedName>
    <definedName name="A5_L412309" localSheetId="33">#REF!</definedName>
    <definedName name="A5_L412309">#REF!</definedName>
    <definedName name="A5_L412310" localSheetId="33">#REF!</definedName>
    <definedName name="A5_L412310">#REF!</definedName>
    <definedName name="A5_L412320" localSheetId="33">#REF!</definedName>
    <definedName name="A5_L412320">#REF!</definedName>
    <definedName name="A5_L412322" localSheetId="33">#REF!</definedName>
    <definedName name="A5_L412322">#REF!</definedName>
    <definedName name="A5_L412323" localSheetId="33">#REF!</definedName>
    <definedName name="A5_L412323">#REF!</definedName>
    <definedName name="A5_L412324" localSheetId="33">#REF!</definedName>
    <definedName name="A5_L412324">#REF!</definedName>
    <definedName name="A5_L412325" localSheetId="33">#REF!</definedName>
    <definedName name="A5_L412325">#REF!</definedName>
    <definedName name="A5_L412326" localSheetId="33">#REF!</definedName>
    <definedName name="A5_L412326">#REF!</definedName>
    <definedName name="A5_L412327" localSheetId="33">#REF!</definedName>
    <definedName name="A5_L412327">#REF!</definedName>
    <definedName name="A5_L412328" localSheetId="33">#REF!</definedName>
    <definedName name="A5_L412328">#REF!</definedName>
    <definedName name="A5_L412329" localSheetId="33">#REF!</definedName>
    <definedName name="A5_L412329">#REF!</definedName>
    <definedName name="A5_L412333" localSheetId="33">#REF!</definedName>
    <definedName name="A5_L412333">#REF!</definedName>
    <definedName name="A5_L412334" localSheetId="33">#REF!</definedName>
    <definedName name="A5_L412334">#REF!</definedName>
    <definedName name="A5_L412335" localSheetId="33">#REF!</definedName>
    <definedName name="A5_L412335">#REF!</definedName>
    <definedName name="A5_L412336" localSheetId="33">#REF!</definedName>
    <definedName name="A5_L412336">#REF!</definedName>
    <definedName name="A5_L412337" localSheetId="33">#REF!</definedName>
    <definedName name="A5_L412337">#REF!</definedName>
    <definedName name="A5_L412338" localSheetId="33">#REF!</definedName>
    <definedName name="A5_L412338">#REF!</definedName>
    <definedName name="A5_L412339" localSheetId="33">#REF!</definedName>
    <definedName name="A5_L412339">#REF!</definedName>
    <definedName name="A5_L412340" localSheetId="33">#REF!</definedName>
    <definedName name="A5_L412340">#REF!</definedName>
    <definedName name="A5_L412341" localSheetId="33">#REF!</definedName>
    <definedName name="A5_L412341">#REF!</definedName>
    <definedName name="A5_L412342" localSheetId="33">#REF!</definedName>
    <definedName name="A5_L412342">#REF!</definedName>
    <definedName name="A5_L412343" localSheetId="33">#REF!</definedName>
    <definedName name="A5_L412343">#REF!</definedName>
    <definedName name="A5_L412410" localSheetId="33">#REF!</definedName>
    <definedName name="A5_L412410">#REF!</definedName>
    <definedName name="A5_L412414" localSheetId="33">#REF!</definedName>
    <definedName name="A5_L412414">#REF!</definedName>
    <definedName name="A5_L412422" localSheetId="33">#REF!</definedName>
    <definedName name="A5_L412422">#REF!</definedName>
    <definedName name="A5_L412423" localSheetId="33">#REF!</definedName>
    <definedName name="A5_L412423">#REF!</definedName>
    <definedName name="A5_L412424" localSheetId="33">#REF!</definedName>
    <definedName name="A5_L412424">#REF!</definedName>
    <definedName name="A5_L412426" localSheetId="33">#REF!</definedName>
    <definedName name="A5_L412426">#REF!</definedName>
    <definedName name="A5_L412610" localSheetId="33">#REF!</definedName>
    <definedName name="A5_L412610">#REF!</definedName>
    <definedName name="A5_L412800" localSheetId="33">#REF!</definedName>
    <definedName name="A5_L412800">#REF!</definedName>
    <definedName name="A5_L412801" localSheetId="33">#REF!</definedName>
    <definedName name="A5_L412801">#REF!</definedName>
    <definedName name="A5_L412802" localSheetId="33">#REF!</definedName>
    <definedName name="A5_L412802">#REF!</definedName>
    <definedName name="A5_L412803" localSheetId="33">#REF!</definedName>
    <definedName name="A5_L412803">#REF!</definedName>
    <definedName name="A5_L412804" localSheetId="33">#REF!</definedName>
    <definedName name="A5_L412804">#REF!</definedName>
    <definedName name="A5_L412806" localSheetId="33">#REF!</definedName>
    <definedName name="A5_L412806">#REF!</definedName>
    <definedName name="A5_L412807" localSheetId="33">#REF!</definedName>
    <definedName name="A5_L412807">#REF!</definedName>
    <definedName name="A5_L412808" localSheetId="33">#REF!</definedName>
    <definedName name="A5_L412808">#REF!</definedName>
    <definedName name="A5_L412809" localSheetId="33">#REF!</definedName>
    <definedName name="A5_L412809">#REF!</definedName>
    <definedName name="A5_L412814" localSheetId="33">#REF!</definedName>
    <definedName name="A5_L412814">#REF!</definedName>
    <definedName name="A5_L412816" localSheetId="33">#REF!</definedName>
    <definedName name="A5_L412816">#REF!</definedName>
    <definedName name="A5_L412817" localSheetId="33">#REF!</definedName>
    <definedName name="A5_L412817">#REF!</definedName>
    <definedName name="A5_L412818" localSheetId="33">#REF!</definedName>
    <definedName name="A5_L412818">#REF!</definedName>
    <definedName name="A5_L412819" localSheetId="33">#REF!</definedName>
    <definedName name="A5_L412819">#REF!</definedName>
    <definedName name="A5_L412821" localSheetId="33">#REF!</definedName>
    <definedName name="A5_L412821">#REF!</definedName>
    <definedName name="A5_L412822" localSheetId="33">#REF!</definedName>
    <definedName name="A5_L412822">#REF!</definedName>
    <definedName name="A5_L412823" localSheetId="33">#REF!</definedName>
    <definedName name="A5_L412823">#REF!</definedName>
    <definedName name="A5_L412824" localSheetId="33">#REF!</definedName>
    <definedName name="A5_L412824">#REF!</definedName>
    <definedName name="A5_L412825" localSheetId="33">#REF!</definedName>
    <definedName name="A5_L412825">#REF!</definedName>
    <definedName name="A5_L412826" localSheetId="33">#REF!</definedName>
    <definedName name="A5_L412826">#REF!</definedName>
    <definedName name="A5_L412831" localSheetId="33">#REF!</definedName>
    <definedName name="A5_L412831">#REF!</definedName>
    <definedName name="A5_L412832" localSheetId="33">#REF!</definedName>
    <definedName name="A5_L412832">#REF!</definedName>
    <definedName name="A5_L412833" localSheetId="33">#REF!</definedName>
    <definedName name="A5_L412833">#REF!</definedName>
    <definedName name="A5_L413010" localSheetId="33">#REF!</definedName>
    <definedName name="A5_L413010">#REF!</definedName>
    <definedName name="A5_L413060" localSheetId="33">#REF!</definedName>
    <definedName name="A5_L413060">#REF!</definedName>
    <definedName name="A5_L415010" localSheetId="33">#REF!</definedName>
    <definedName name="A5_L415010">#REF!</definedName>
    <definedName name="A5_L420010" localSheetId="33">#REF!</definedName>
    <definedName name="A5_L420010">#REF!</definedName>
    <definedName name="A5_L420011" localSheetId="33">#REF!</definedName>
    <definedName name="A5_L420011">#REF!</definedName>
    <definedName name="A5_L420012" localSheetId="33">#REF!</definedName>
    <definedName name="A5_L420012">#REF!</definedName>
    <definedName name="A5_L420014" localSheetId="33">#REF!</definedName>
    <definedName name="A5_L420014">#REF!</definedName>
    <definedName name="A5_L420015" localSheetId="33">#REF!</definedName>
    <definedName name="A5_L420015">#REF!</definedName>
    <definedName name="A5_L420016" localSheetId="33">#REF!</definedName>
    <definedName name="A5_L420016">#REF!</definedName>
    <definedName name="A5_L420017" localSheetId="33">#REF!</definedName>
    <definedName name="A5_L420017">#REF!</definedName>
    <definedName name="A5_L420019" localSheetId="33">#REF!</definedName>
    <definedName name="A5_L420019">#REF!</definedName>
    <definedName name="A5_L420020" localSheetId="33">#REF!</definedName>
    <definedName name="A5_L420020">#REF!</definedName>
    <definedName name="A5_L420026" localSheetId="33">#REF!</definedName>
    <definedName name="A5_L420026">#REF!</definedName>
    <definedName name="A5_L420027" localSheetId="33">#REF!</definedName>
    <definedName name="A5_L420027">#REF!</definedName>
    <definedName name="A5_L420028" localSheetId="33">#REF!</definedName>
    <definedName name="A5_L420028">#REF!</definedName>
    <definedName name="A5_L420030" localSheetId="33">#REF!</definedName>
    <definedName name="A5_L420030">#REF!</definedName>
    <definedName name="A5_L420031" localSheetId="33">#REF!</definedName>
    <definedName name="A5_L420031">#REF!</definedName>
    <definedName name="A5_L420032" localSheetId="33">#REF!</definedName>
    <definedName name="A5_L420032">#REF!</definedName>
    <definedName name="A5_L420033" localSheetId="33">#REF!</definedName>
    <definedName name="A5_L420033">#REF!</definedName>
    <definedName name="A5_L421012" localSheetId="33">#REF!</definedName>
    <definedName name="A5_L421012">#REF!</definedName>
    <definedName name="A5_L421016" localSheetId="33">#REF!</definedName>
    <definedName name="A5_L421016">#REF!</definedName>
    <definedName name="A5_L421020" localSheetId="33">#REF!</definedName>
    <definedName name="A5_L421020">#REF!</definedName>
    <definedName name="A5_L421021" localSheetId="33">#REF!</definedName>
    <definedName name="A5_L421021">#REF!</definedName>
    <definedName name="A5_L421022" localSheetId="33">#REF!</definedName>
    <definedName name="A5_L421022">#REF!</definedName>
    <definedName name="A5_L421023" localSheetId="33">#REF!</definedName>
    <definedName name="A5_L421023">#REF!</definedName>
    <definedName name="A5_L421024" localSheetId="33">#REF!</definedName>
    <definedName name="A5_L421024">#REF!</definedName>
    <definedName name="A5_L421027" localSheetId="33">#REF!</definedName>
    <definedName name="A5_L421027">#REF!</definedName>
    <definedName name="A5_L421030" localSheetId="33">#REF!</definedName>
    <definedName name="A5_L421030">#REF!</definedName>
    <definedName name="A5_L421031" localSheetId="33">#REF!</definedName>
    <definedName name="A5_L421031">#REF!</definedName>
    <definedName name="A5_L421032" localSheetId="33">#REF!</definedName>
    <definedName name="A5_L421032">#REF!</definedName>
    <definedName name="A5_L421034" localSheetId="33">#REF!</definedName>
    <definedName name="A5_L421034">#REF!</definedName>
    <definedName name="A5_L421035" localSheetId="33">#REF!</definedName>
    <definedName name="A5_L421035">#REF!</definedName>
    <definedName name="A5_L421038" localSheetId="33">#REF!</definedName>
    <definedName name="A5_L421038">#REF!</definedName>
    <definedName name="A5_L421040" localSheetId="33">#REF!</definedName>
    <definedName name="A5_L421040">#REF!</definedName>
    <definedName name="A5_L421042" localSheetId="33">#REF!</definedName>
    <definedName name="A5_L421042">#REF!</definedName>
    <definedName name="A5_L421060" localSheetId="33">#REF!</definedName>
    <definedName name="A5_L421060">#REF!</definedName>
    <definedName name="A5_L421061" localSheetId="33">#REF!</definedName>
    <definedName name="A5_L421061">#REF!</definedName>
    <definedName name="A5_L421063" localSheetId="33">#REF!</definedName>
    <definedName name="A5_L421063">#REF!</definedName>
    <definedName name="A5_L421064" localSheetId="33">#REF!</definedName>
    <definedName name="A5_L421064">#REF!</definedName>
    <definedName name="A5_L421065" localSheetId="33">#REF!</definedName>
    <definedName name="A5_L421065">#REF!</definedName>
    <definedName name="A5_L421066" localSheetId="33">#REF!</definedName>
    <definedName name="A5_L421066">#REF!</definedName>
    <definedName name="A5_L421067" localSheetId="33">#REF!</definedName>
    <definedName name="A5_L421067">#REF!</definedName>
    <definedName name="A5_L421068" localSheetId="33">#REF!</definedName>
    <definedName name="A5_L421068">#REF!</definedName>
    <definedName name="A5_L421071" localSheetId="33">#REF!</definedName>
    <definedName name="A5_L421071">#REF!</definedName>
    <definedName name="A5_L424020" localSheetId="33">#REF!</definedName>
    <definedName name="A5_L424020">#REF!</definedName>
    <definedName name="A5_L424030" localSheetId="33">#REF!</definedName>
    <definedName name="A5_L424030">#REF!</definedName>
    <definedName name="A5_L430010" localSheetId="33">#REF!</definedName>
    <definedName name="A5_L430010">#REF!</definedName>
    <definedName name="A5_L432010" localSheetId="33">#REF!</definedName>
    <definedName name="A5_L432010">#REF!</definedName>
    <definedName name="A5_L434010" localSheetId="33">#REF!</definedName>
    <definedName name="A5_L434010">#REF!</definedName>
    <definedName name="A5_L434020" localSheetId="33">#REF!</definedName>
    <definedName name="A5_L434020">#REF!</definedName>
    <definedName name="A5_L443010" localSheetId="33">#REF!</definedName>
    <definedName name="A5_L443010">#REF!</definedName>
    <definedName name="A5_L443012" localSheetId="33">#REF!</definedName>
    <definedName name="A5_L443012">#REF!</definedName>
    <definedName name="A5_L443013" localSheetId="33">#REF!</definedName>
    <definedName name="A5_L443013">#REF!</definedName>
    <definedName name="A5_L443014" localSheetId="33">#REF!</definedName>
    <definedName name="A5_L443014">#REF!</definedName>
    <definedName name="A5_L443016" localSheetId="33">#REF!</definedName>
    <definedName name="A5_L443016">#REF!</definedName>
    <definedName name="A5_L443020" localSheetId="33">#REF!</definedName>
    <definedName name="A5_L443020">#REF!</definedName>
    <definedName name="A5_L443021" localSheetId="33">#REF!</definedName>
    <definedName name="A5_L443021">#REF!</definedName>
    <definedName name="A5_L443022" localSheetId="33">#REF!</definedName>
    <definedName name="A5_L443022">#REF!</definedName>
    <definedName name="A5_L443023" localSheetId="33">#REF!</definedName>
    <definedName name="A5_L443023">#REF!</definedName>
    <definedName name="A5_L443024" localSheetId="33">#REF!</definedName>
    <definedName name="A5_L443024">#REF!</definedName>
    <definedName name="A5_L443025" localSheetId="33">#REF!</definedName>
    <definedName name="A5_L443025">#REF!</definedName>
    <definedName name="A5_L443026" localSheetId="33">#REF!</definedName>
    <definedName name="A5_L443026">#REF!</definedName>
    <definedName name="A5_L443027" localSheetId="33">#REF!</definedName>
    <definedName name="A5_L443027">#REF!</definedName>
    <definedName name="A5_L443029" localSheetId="33">#REF!</definedName>
    <definedName name="A5_L443029">#REF!</definedName>
    <definedName name="A5_L443032" localSheetId="33">#REF!</definedName>
    <definedName name="A5_L443032">#REF!</definedName>
    <definedName name="A5_L443033" localSheetId="33">#REF!</definedName>
    <definedName name="A5_L443033">#REF!</definedName>
    <definedName name="A5_L443035" localSheetId="33">#REF!</definedName>
    <definedName name="A5_L443035">#REF!</definedName>
    <definedName name="A5_L443110" localSheetId="33">#REF!</definedName>
    <definedName name="A5_L443110">#REF!</definedName>
    <definedName name="A5_L443120" localSheetId="33">#REF!</definedName>
    <definedName name="A5_L443120">#REF!</definedName>
    <definedName name="A5_L443160" localSheetId="33">#REF!</definedName>
    <definedName name="A5_L443160">#REF!</definedName>
    <definedName name="A5_L443170" localSheetId="33">#REF!</definedName>
    <definedName name="A5_L443170">#REF!</definedName>
    <definedName name="A5_L443180" localSheetId="33">#REF!</definedName>
    <definedName name="A5_L443180">#REF!</definedName>
    <definedName name="A5_L443210" localSheetId="33">#REF!</definedName>
    <definedName name="A5_L443210">#REF!</definedName>
    <definedName name="A5_L443270" localSheetId="33">#REF!</definedName>
    <definedName name="A5_L443270">#REF!</definedName>
    <definedName name="A5_L443280" localSheetId="33">#REF!</definedName>
    <definedName name="A5_L443280">#REF!</definedName>
    <definedName name="A5_L443310" localSheetId="33">#REF!</definedName>
    <definedName name="A5_L443310">#REF!</definedName>
    <definedName name="A5_L444061" localSheetId="33">#REF!</definedName>
    <definedName name="A5_L444061">#REF!</definedName>
    <definedName name="A5_L444310" localSheetId="33">#REF!</definedName>
    <definedName name="A5_L444310">#REF!</definedName>
    <definedName name="A5_L445006" localSheetId="33">#REF!</definedName>
    <definedName name="A5_L445006">#REF!</definedName>
    <definedName name="A5_L445010" localSheetId="33">#REF!</definedName>
    <definedName name="A5_L445010">#REF!</definedName>
    <definedName name="A5_L445011" localSheetId="33">#REF!</definedName>
    <definedName name="A5_L445011">#REF!</definedName>
    <definedName name="A5_L445012" localSheetId="33">#REF!</definedName>
    <definedName name="A5_L445012">#REF!</definedName>
    <definedName name="A5_L445025" localSheetId="33">#REF!</definedName>
    <definedName name="A5_L445025">#REF!</definedName>
    <definedName name="A5_L480010" localSheetId="33">#REF!</definedName>
    <definedName name="A5_L480010">#REF!</definedName>
    <definedName name="A5_L481010" localSheetId="33">#REF!</definedName>
    <definedName name="A5_L481010">#REF!</definedName>
    <definedName name="A5_L482010" localSheetId="33">#REF!</definedName>
    <definedName name="A5_L482010">#REF!</definedName>
    <definedName name="A5_L482012" localSheetId="33">#REF!</definedName>
    <definedName name="A5_L482012">#REF!</definedName>
    <definedName name="A5_L483010" localSheetId="33">#REF!</definedName>
    <definedName name="A5_L483010">#REF!</definedName>
    <definedName name="A5_L483510" localSheetId="33">#REF!</definedName>
    <definedName name="A5_L483510">#REF!</definedName>
    <definedName name="A5_L484010" localSheetId="33">#REF!</definedName>
    <definedName name="A5_L484010">#REF!</definedName>
    <definedName name="A5_L484011" localSheetId="33">#REF!</definedName>
    <definedName name="A5_L484011">#REF!</definedName>
    <definedName name="A5_L484012" localSheetId="33">#REF!</definedName>
    <definedName name="A5_L484012">#REF!</definedName>
    <definedName name="A5_L485010" localSheetId="33">#REF!</definedName>
    <definedName name="A5_L485010">#REF!</definedName>
    <definedName name="A5_L487010" localSheetId="33">#REF!</definedName>
    <definedName name="A5_L487010">#REF!</definedName>
    <definedName name="A5_L488010" localSheetId="33">#REF!</definedName>
    <definedName name="A5_L488010">#REF!</definedName>
    <definedName name="A5_L489010" localSheetId="33">#REF!</definedName>
    <definedName name="A5_L489010">#REF!</definedName>
    <definedName name="A5_L490010" localSheetId="33">#REF!</definedName>
    <definedName name="A5_L490010">#REF!</definedName>
    <definedName name="A5_L491010" localSheetId="33">#REF!</definedName>
    <definedName name="A5_L491010">#REF!</definedName>
    <definedName name="A5_L491011" localSheetId="33">#REF!</definedName>
    <definedName name="A5_L491011">#REF!</definedName>
    <definedName name="A5_L491020" localSheetId="33">#REF!</definedName>
    <definedName name="A5_L491020">#REF!</definedName>
    <definedName name="A5_L491030" localSheetId="33">#REF!</definedName>
    <definedName name="A5_L491030">#REF!</definedName>
    <definedName name="A5_L491040" localSheetId="33">#REF!</definedName>
    <definedName name="A5_L491040">#REF!</definedName>
    <definedName name="A5_L500135" localSheetId="33">#REF!</definedName>
    <definedName name="A5_L500135">#REF!</definedName>
    <definedName name="A5_L500140" localSheetId="33">#REF!</definedName>
    <definedName name="A5_L500140">#REF!</definedName>
    <definedName name="A5_L500150" localSheetId="33">#REF!</definedName>
    <definedName name="A5_L500150">#REF!</definedName>
    <definedName name="A5_L500160" localSheetId="33">#REF!</definedName>
    <definedName name="A5_L500160">#REF!</definedName>
    <definedName name="A5_L500165" localSheetId="33">#REF!</definedName>
    <definedName name="A5_L500165">#REF!</definedName>
    <definedName name="A5_L500170" localSheetId="33">#REF!</definedName>
    <definedName name="A5_L500170">#REF!</definedName>
    <definedName name="A5_L500180" localSheetId="33">#REF!</definedName>
    <definedName name="A5_L500180">#REF!</definedName>
    <definedName name="A5_L501020" localSheetId="33">#REF!</definedName>
    <definedName name="A5_L501020">#REF!</definedName>
    <definedName name="A5_L504010" localSheetId="33">#REF!</definedName>
    <definedName name="A5_L504010">#REF!</definedName>
    <definedName name="A5_L504011" localSheetId="33">#REF!</definedName>
    <definedName name="A5_L504011">#REF!</definedName>
    <definedName name="A5_L504012" localSheetId="33">#REF!</definedName>
    <definedName name="A5_L504012">#REF!</definedName>
    <definedName name="A5_L504013" localSheetId="33">#REF!</definedName>
    <definedName name="A5_L504013">#REF!</definedName>
    <definedName name="A5_L504014" localSheetId="33">#REF!</definedName>
    <definedName name="A5_L504014">#REF!</definedName>
    <definedName name="A5_L504016" localSheetId="33">#REF!</definedName>
    <definedName name="A5_L504016">#REF!</definedName>
    <definedName name="A5_L504019" localSheetId="33">#REF!</definedName>
    <definedName name="A5_L504019">#REF!</definedName>
    <definedName name="A5_L504022" localSheetId="33">#REF!</definedName>
    <definedName name="A5_L504022">#REF!</definedName>
    <definedName name="A5_L504023" localSheetId="33">#REF!</definedName>
    <definedName name="A5_L504023">#REF!</definedName>
    <definedName name="A5_L504024" localSheetId="33">#REF!</definedName>
    <definedName name="A5_L504024">#REF!</definedName>
    <definedName name="A5_L504030" localSheetId="33">#REF!</definedName>
    <definedName name="A5_L504030">#REF!</definedName>
    <definedName name="A5_L504042" localSheetId="33">#REF!</definedName>
    <definedName name="A5_L504042">#REF!</definedName>
    <definedName name="A5_L504044" localSheetId="33">#REF!</definedName>
    <definedName name="A5_L504044">#REF!</definedName>
    <definedName name="A5_L504046" localSheetId="33">#REF!</definedName>
    <definedName name="A5_L504046">#REF!</definedName>
    <definedName name="A5_L504047" localSheetId="33">#REF!</definedName>
    <definedName name="A5_L504047">#REF!</definedName>
    <definedName name="A5_L504054" localSheetId="33">#REF!</definedName>
    <definedName name="A5_L504054">#REF!</definedName>
    <definedName name="A5_L504056" localSheetId="33">#REF!</definedName>
    <definedName name="A5_L504056">#REF!</definedName>
    <definedName name="A5_L505005" localSheetId="33">#REF!</definedName>
    <definedName name="A5_L505005">#REF!</definedName>
    <definedName name="A5_L505007" localSheetId="33">#REF!</definedName>
    <definedName name="A5_L505007">#REF!</definedName>
    <definedName name="A5_L505008" localSheetId="33">#REF!</definedName>
    <definedName name="A5_L505008">#REF!</definedName>
    <definedName name="A5_L505009" localSheetId="33">#REF!</definedName>
    <definedName name="A5_L505009">#REF!</definedName>
    <definedName name="A5_L505010" localSheetId="33">#REF!</definedName>
    <definedName name="A5_L505010">#REF!</definedName>
    <definedName name="A5_L505011" localSheetId="33">#REF!</definedName>
    <definedName name="A5_L505011">#REF!</definedName>
    <definedName name="A5_L505012" localSheetId="33">#REF!</definedName>
    <definedName name="A5_L505012">#REF!</definedName>
    <definedName name="A5_L505013" localSheetId="33">#REF!</definedName>
    <definedName name="A5_L505013">#REF!</definedName>
    <definedName name="A5_L505014" localSheetId="33">#REF!</definedName>
    <definedName name="A5_L505014">#REF!</definedName>
    <definedName name="A5_L505015" localSheetId="33">#REF!</definedName>
    <definedName name="A5_L505015">#REF!</definedName>
    <definedName name="A5_L505016" localSheetId="33">#REF!</definedName>
    <definedName name="A5_L505016">#REF!</definedName>
    <definedName name="A5_L505017" localSheetId="33">#REF!</definedName>
    <definedName name="A5_L505017">#REF!</definedName>
    <definedName name="A5_L505018" localSheetId="33">#REF!</definedName>
    <definedName name="A5_L505018">#REF!</definedName>
    <definedName name="A5_L505020" localSheetId="33">#REF!</definedName>
    <definedName name="A5_L505020">#REF!</definedName>
    <definedName name="A5_L505021" localSheetId="33">#REF!</definedName>
    <definedName name="A5_L505021">#REF!</definedName>
    <definedName name="A5_L505024" localSheetId="33">#REF!</definedName>
    <definedName name="A5_L505024">#REF!</definedName>
    <definedName name="A5_L505026" localSheetId="33">#REF!</definedName>
    <definedName name="A5_L505026">#REF!</definedName>
    <definedName name="A5_L505029" localSheetId="33">#REF!</definedName>
    <definedName name="A5_L505029">#REF!</definedName>
    <definedName name="A5_L505030" localSheetId="33">#REF!</definedName>
    <definedName name="A5_L505030">#REF!</definedName>
    <definedName name="A5_L505040" localSheetId="33">#REF!</definedName>
    <definedName name="A5_L505040">#REF!</definedName>
    <definedName name="A5_L505070" localSheetId="33">#REF!</definedName>
    <definedName name="A5_L505070">#REF!</definedName>
    <definedName name="A5_L505080" localSheetId="33">#REF!</definedName>
    <definedName name="A5_L505080">#REF!</definedName>
    <definedName name="A5_L505081" localSheetId="33">#REF!</definedName>
    <definedName name="A5_L505081">#REF!</definedName>
    <definedName name="A5_L505090" localSheetId="33">#REF!</definedName>
    <definedName name="A5_L505090">#REF!</definedName>
    <definedName name="A5_L505100" localSheetId="33">#REF!</definedName>
    <definedName name="A5_L505100">#REF!</definedName>
    <definedName name="A5_L505110" localSheetId="33">#REF!</definedName>
    <definedName name="A5_L505110">#REF!</definedName>
    <definedName name="A5_L505132" localSheetId="33">#REF!</definedName>
    <definedName name="A5_L505132">#REF!</definedName>
    <definedName name="A5_L505146" localSheetId="33">#REF!</definedName>
    <definedName name="A5_L505146">#REF!</definedName>
    <definedName name="A5_L505163" localSheetId="33">#REF!</definedName>
    <definedName name="A5_L505163">#REF!</definedName>
    <definedName name="A5_L505164" localSheetId="33">#REF!</definedName>
    <definedName name="A5_L505164">#REF!</definedName>
    <definedName name="A5_L505165" localSheetId="33">#REF!</definedName>
    <definedName name="A5_L505165">#REF!</definedName>
    <definedName name="A5_L505166" localSheetId="33">#REF!</definedName>
    <definedName name="A5_L505166">#REF!</definedName>
    <definedName name="A5_L505168" localSheetId="33">#REF!</definedName>
    <definedName name="A5_L505168">#REF!</definedName>
    <definedName name="A5_L505172" localSheetId="33">#REF!</definedName>
    <definedName name="A5_L505172">#REF!</definedName>
    <definedName name="A5_L505184" localSheetId="33">#REF!</definedName>
    <definedName name="A5_L505184">#REF!</definedName>
    <definedName name="A5_L505222" localSheetId="33">#REF!</definedName>
    <definedName name="A5_L505222">#REF!</definedName>
    <definedName name="A5_L505242" localSheetId="33">#REF!</definedName>
    <definedName name="A5_L505242">#REF!</definedName>
    <definedName name="A5_L505246" localSheetId="33">#REF!</definedName>
    <definedName name="A5_L505246">#REF!</definedName>
    <definedName name="A5_L505247" localSheetId="33">#REF!</definedName>
    <definedName name="A5_L505247">#REF!</definedName>
    <definedName name="A5_L506001" localSheetId="33">#REF!</definedName>
    <definedName name="A5_L506001">#REF!</definedName>
    <definedName name="A5_L506002" localSheetId="33">#REF!</definedName>
    <definedName name="A5_L506002">#REF!</definedName>
    <definedName name="A5_L506010" localSheetId="33">#REF!</definedName>
    <definedName name="A5_L506010">#REF!</definedName>
    <definedName name="A5_L506012" localSheetId="33">#REF!</definedName>
    <definedName name="A5_L506012">#REF!</definedName>
    <definedName name="A5_L506013" localSheetId="33">#REF!</definedName>
    <definedName name="A5_L506013">#REF!</definedName>
    <definedName name="A5_L507010" localSheetId="33">#REF!</definedName>
    <definedName name="A5_L507010">#REF!</definedName>
    <definedName name="A5_L507036" localSheetId="33">#REF!</definedName>
    <definedName name="A5_L507036">#REF!</definedName>
    <definedName name="A5_L507510" localSheetId="33">#REF!</definedName>
    <definedName name="A5_L507510">#REF!</definedName>
    <definedName name="A5_L507511" localSheetId="33">#REF!</definedName>
    <definedName name="A5_L507511">#REF!</definedName>
    <definedName name="A5_L507513" localSheetId="33">#REF!</definedName>
    <definedName name="A5_L507513">#REF!</definedName>
    <definedName name="A5_L507514" localSheetId="33">#REF!</definedName>
    <definedName name="A5_L507514">#REF!</definedName>
    <definedName name="A5_L507517" localSheetId="33">#REF!</definedName>
    <definedName name="A5_L507517">#REF!</definedName>
    <definedName name="A5_L507519" localSheetId="33">#REF!</definedName>
    <definedName name="A5_L507519">#REF!</definedName>
    <definedName name="A5_L508010" localSheetId="33">#REF!</definedName>
    <definedName name="A5_L508010">#REF!</definedName>
    <definedName name="A5_L508020" localSheetId="33">#REF!</definedName>
    <definedName name="A5_L508020">#REF!</definedName>
    <definedName name="A5_L508995" localSheetId="33">#REF!</definedName>
    <definedName name="A5_L508995">#REF!</definedName>
    <definedName name="A5_L508998" localSheetId="33">#REF!</definedName>
    <definedName name="A5_L508998">#REF!</definedName>
    <definedName name="A5_L508999" localSheetId="33">#REF!</definedName>
    <definedName name="A5_L508999">#REF!</definedName>
    <definedName name="A5_L509005" localSheetId="33">#REF!</definedName>
    <definedName name="A5_L509005">#REF!</definedName>
    <definedName name="A5_L509040" localSheetId="33">#REF!</definedName>
    <definedName name="A5_L509040">#REF!</definedName>
    <definedName name="A5_L509061" localSheetId="33">#REF!</definedName>
    <definedName name="A5_L509061">#REF!</definedName>
    <definedName name="A5_L510010" localSheetId="33">#REF!</definedName>
    <definedName name="A5_L510010">#REF!</definedName>
    <definedName name="A5_L510020" localSheetId="33">#REF!</definedName>
    <definedName name="A5_L510020">#REF!</definedName>
    <definedName name="A5_L511010" localSheetId="33">#REF!</definedName>
    <definedName name="A5_L511010">#REF!</definedName>
    <definedName name="A5_L513010" localSheetId="33">#REF!</definedName>
    <definedName name="A5_L513010">#REF!</definedName>
    <definedName name="A5_L513030" localSheetId="33">#REF!</definedName>
    <definedName name="A5_L513030">#REF!</definedName>
    <definedName name="A5_L513031" localSheetId="33">#REF!</definedName>
    <definedName name="A5_L513031">#REF!</definedName>
    <definedName name="A5_L515040" localSheetId="33">#REF!</definedName>
    <definedName name="A5_L515040">#REF!</definedName>
    <definedName name="A5_L515042" localSheetId="33">#REF!</definedName>
    <definedName name="A5_L515042">#REF!</definedName>
    <definedName name="A5_L515044" localSheetId="33">#REF!</definedName>
    <definedName name="A5_L515044">#REF!</definedName>
    <definedName name="A5_L515050" localSheetId="33">#REF!</definedName>
    <definedName name="A5_L515050">#REF!</definedName>
    <definedName name="A5_L515052" localSheetId="33">#REF!</definedName>
    <definedName name="A5_L515052">#REF!</definedName>
    <definedName name="A5_L515053" localSheetId="33">#REF!</definedName>
    <definedName name="A5_L515053">#REF!</definedName>
    <definedName name="A5_L515054" localSheetId="33">#REF!</definedName>
    <definedName name="A5_L515054">#REF!</definedName>
    <definedName name="A5_L515055" localSheetId="33">#REF!</definedName>
    <definedName name="A5_L515055">#REF!</definedName>
    <definedName name="A5_L515056" localSheetId="33">#REF!</definedName>
    <definedName name="A5_L515056">#REF!</definedName>
    <definedName name="A5_L515070" localSheetId="33">#REF!</definedName>
    <definedName name="A5_L515070">#REF!</definedName>
    <definedName name="A5_L515080" localSheetId="33">#REF!</definedName>
    <definedName name="A5_L515080">#REF!</definedName>
    <definedName name="A5_L517500" localSheetId="33">#REF!</definedName>
    <definedName name="A5_L517500">#REF!</definedName>
    <definedName name="A5_L517987" localSheetId="33">#REF!</definedName>
    <definedName name="A5_L517987">#REF!</definedName>
    <definedName name="A5_L517988" localSheetId="33">#REF!</definedName>
    <definedName name="A5_L517988">#REF!</definedName>
    <definedName name="A5_L517989" localSheetId="33">#REF!</definedName>
    <definedName name="A5_L517989">#REF!</definedName>
    <definedName name="A5_L517990" localSheetId="33">#REF!</definedName>
    <definedName name="A5_L517990">#REF!</definedName>
    <definedName name="A5_L517991" localSheetId="33">#REF!</definedName>
    <definedName name="A5_L517991">#REF!</definedName>
    <definedName name="A5_L517992" localSheetId="33">#REF!</definedName>
    <definedName name="A5_L517992">#REF!</definedName>
    <definedName name="A5_L517994" localSheetId="33">#REF!</definedName>
    <definedName name="A5_L517994">#REF!</definedName>
    <definedName name="A5_L517995" localSheetId="33">#REF!</definedName>
    <definedName name="A5_L517995">#REF!</definedName>
    <definedName name="A5_L517996" localSheetId="33">#REF!</definedName>
    <definedName name="A5_L517996">#REF!</definedName>
    <definedName name="A5_L517997" localSheetId="33">#REF!</definedName>
    <definedName name="A5_L517997">#REF!</definedName>
    <definedName name="A5_L517998" localSheetId="33">#REF!</definedName>
    <definedName name="A5_L517998">#REF!</definedName>
    <definedName name="A5_L517999" localSheetId="33">#REF!</definedName>
    <definedName name="A5_L517999">#REF!</definedName>
    <definedName name="A5_L518010" localSheetId="33">#REF!</definedName>
    <definedName name="A5_L518010">#REF!</definedName>
    <definedName name="A5_L518015" localSheetId="33">#REF!</definedName>
    <definedName name="A5_L518015">#REF!</definedName>
    <definedName name="A5_L518020" localSheetId="33">#REF!</definedName>
    <definedName name="A5_L518020">#REF!</definedName>
    <definedName name="A5_L518030" localSheetId="33">#REF!</definedName>
    <definedName name="A5_L518030">#REF!</definedName>
    <definedName name="A5_L518070" localSheetId="33">#REF!</definedName>
    <definedName name="A5_L518070">#REF!</definedName>
    <definedName name="A5_L518090" localSheetId="33">#REF!</definedName>
    <definedName name="A5_L518090">#REF!</definedName>
    <definedName name="A5_L518130" localSheetId="33">#REF!</definedName>
    <definedName name="A5_L518130">#REF!</definedName>
    <definedName name="A5_L518160" localSheetId="33">#REF!</definedName>
    <definedName name="A5_L518160">#REF!</definedName>
    <definedName name="A5_L518161" localSheetId="33">#REF!</definedName>
    <definedName name="A5_L518161">#REF!</definedName>
    <definedName name="A5_L518162" localSheetId="33">#REF!</definedName>
    <definedName name="A5_L518162">#REF!</definedName>
    <definedName name="A5_L518163" localSheetId="33">#REF!</definedName>
    <definedName name="A5_L518163">#REF!</definedName>
    <definedName name="A5_L518164" localSheetId="33">#REF!</definedName>
    <definedName name="A5_L518164">#REF!</definedName>
    <definedName name="A5_L518165" localSheetId="33">#REF!</definedName>
    <definedName name="A5_L518165">#REF!</definedName>
    <definedName name="A5_L521989" localSheetId="33">#REF!</definedName>
    <definedName name="A5_L521989">#REF!</definedName>
    <definedName name="A5_L521990" localSheetId="33">#REF!</definedName>
    <definedName name="A5_L521990">#REF!</definedName>
    <definedName name="A5_L521991" localSheetId="33">#REF!</definedName>
    <definedName name="A5_L521991">#REF!</definedName>
    <definedName name="A5_L521994" localSheetId="33">#REF!</definedName>
    <definedName name="A5_L521994">#REF!</definedName>
    <definedName name="A5_L521999" localSheetId="33">#REF!</definedName>
    <definedName name="A5_L521999">#REF!</definedName>
    <definedName name="A5_L522010" localSheetId="33">#REF!</definedName>
    <definedName name="A5_L522010">#REF!</definedName>
    <definedName name="A5_L522020" localSheetId="33">#REF!</definedName>
    <definedName name="A5_L522020">#REF!</definedName>
    <definedName name="A5_L522025" localSheetId="33">#REF!</definedName>
    <definedName name="A5_L522025">#REF!</definedName>
    <definedName name="A5_L522030" localSheetId="33">#REF!</definedName>
    <definedName name="A5_L522030">#REF!</definedName>
    <definedName name="A5_L522040" localSheetId="33">#REF!</definedName>
    <definedName name="A5_L522040">#REF!</definedName>
    <definedName name="A5_L522050" localSheetId="33">#REF!</definedName>
    <definedName name="A5_L522050">#REF!</definedName>
    <definedName name="A5_L522060" localSheetId="33">#REF!</definedName>
    <definedName name="A5_L522060">#REF!</definedName>
    <definedName name="A5_L522062" localSheetId="33">#REF!</definedName>
    <definedName name="A5_L522062">#REF!</definedName>
    <definedName name="A5_L522070" localSheetId="33">#REF!</definedName>
    <definedName name="A5_L522070">#REF!</definedName>
    <definedName name="A5_L522080" localSheetId="33">#REF!</definedName>
    <definedName name="A5_L522080">#REF!</definedName>
    <definedName name="A5_L522090" localSheetId="33">#REF!</definedName>
    <definedName name="A5_L522090">#REF!</definedName>
    <definedName name="A5_L522100" localSheetId="33">#REF!</definedName>
    <definedName name="A5_L522100">#REF!</definedName>
    <definedName name="A5_L522110" localSheetId="33">#REF!</definedName>
    <definedName name="A5_L522110">#REF!</definedName>
    <definedName name="A5_L522120" localSheetId="33">#REF!</definedName>
    <definedName name="A5_L522120">#REF!</definedName>
    <definedName name="A5_L522130" localSheetId="33">#REF!</definedName>
    <definedName name="A5_L522130">#REF!</definedName>
    <definedName name="A5_L522140" localSheetId="33">#REF!</definedName>
    <definedName name="A5_L522140">#REF!</definedName>
    <definedName name="A5_L522150" localSheetId="33">#REF!</definedName>
    <definedName name="A5_L522150">#REF!</definedName>
    <definedName name="A5_L523000" localSheetId="33">#REF!</definedName>
    <definedName name="A5_L523000">#REF!</definedName>
    <definedName name="A5_L530010" localSheetId="33">#REF!</definedName>
    <definedName name="A5_L530010">#REF!</definedName>
    <definedName name="A5_L530011" localSheetId="33">#REF!</definedName>
    <definedName name="A5_L530011">#REF!</definedName>
    <definedName name="A5_L530020" localSheetId="33">#REF!</definedName>
    <definedName name="A5_L530020">#REF!</definedName>
    <definedName name="A5_L530030" localSheetId="33">#REF!</definedName>
    <definedName name="A5_L530030">#REF!</definedName>
    <definedName name="A5_L530050" localSheetId="33">#REF!</definedName>
    <definedName name="A5_L530050">#REF!</definedName>
    <definedName name="A5_L530977" localSheetId="33">#REF!</definedName>
    <definedName name="A5_L530977">#REF!</definedName>
    <definedName name="A5_L530978" localSheetId="33">#REF!</definedName>
    <definedName name="A5_L530978">#REF!</definedName>
    <definedName name="A5_L530979" localSheetId="33">#REF!</definedName>
    <definedName name="A5_L530979">#REF!</definedName>
    <definedName name="A5_L530991" localSheetId="33">#REF!</definedName>
    <definedName name="A5_L530991">#REF!</definedName>
    <definedName name="A5_L530992" localSheetId="33">#REF!</definedName>
    <definedName name="A5_L530992">#REF!</definedName>
    <definedName name="A5_L530995" localSheetId="33">#REF!</definedName>
    <definedName name="A5_L530995">#REF!</definedName>
    <definedName name="A5_L530996" localSheetId="33">#REF!</definedName>
    <definedName name="A5_L530996">#REF!</definedName>
    <definedName name="A5_L530997" localSheetId="33">#REF!</definedName>
    <definedName name="A5_L530997">#REF!</definedName>
    <definedName name="A5_L530998" localSheetId="33">#REF!</definedName>
    <definedName name="A5_L530998">#REF!</definedName>
    <definedName name="A5_L530999" localSheetId="33">#REF!</definedName>
    <definedName name="A5_L530999">#REF!</definedName>
    <definedName name="A5_L531010" localSheetId="33">#REF!</definedName>
    <definedName name="A5_L531010">#REF!</definedName>
    <definedName name="A5_L531020" localSheetId="33">#REF!</definedName>
    <definedName name="A5_L531020">#REF!</definedName>
    <definedName name="A5_L531030" localSheetId="33">#REF!</definedName>
    <definedName name="A5_L531030">#REF!</definedName>
    <definedName name="A5_L531040" localSheetId="33">#REF!</definedName>
    <definedName name="A5_L531040">#REF!</definedName>
    <definedName name="A5_L532010" localSheetId="33">#REF!</definedName>
    <definedName name="A5_L532010">#REF!</definedName>
    <definedName name="A5_L532020" localSheetId="33">#REF!</definedName>
    <definedName name="A5_L532020">#REF!</definedName>
    <definedName name="A5_L532040" localSheetId="33">#REF!</definedName>
    <definedName name="A5_L532040">#REF!</definedName>
    <definedName name="A5_L532041" localSheetId="33">#REF!</definedName>
    <definedName name="A5_L532041">#REF!</definedName>
    <definedName name="A5_L532050" localSheetId="33">#REF!</definedName>
    <definedName name="A5_L532050">#REF!</definedName>
    <definedName name="A5_L532060" localSheetId="33">#REF!</definedName>
    <definedName name="A5_L532060">#REF!</definedName>
    <definedName name="A5_L532070" localSheetId="33">#REF!</definedName>
    <definedName name="A5_L532070">#REF!</definedName>
    <definedName name="A5_L532080" localSheetId="33">#REF!</definedName>
    <definedName name="A5_L532080">#REF!</definedName>
    <definedName name="A5_L532090" localSheetId="33">#REF!</definedName>
    <definedName name="A5_L532090">#REF!</definedName>
    <definedName name="A5_L532130" localSheetId="33">#REF!</definedName>
    <definedName name="A5_L532130">#REF!</definedName>
    <definedName name="A5_L533010" localSheetId="33">#REF!</definedName>
    <definedName name="A5_L533010">#REF!</definedName>
    <definedName name="A5_L533020" localSheetId="33">#REF!</definedName>
    <definedName name="A5_L533020">#REF!</definedName>
    <definedName name="A5_L533030" localSheetId="33">#REF!</definedName>
    <definedName name="A5_L533030">#REF!</definedName>
    <definedName name="A5_L534010" localSheetId="33">#REF!</definedName>
    <definedName name="A5_L534010">#REF!</definedName>
    <definedName name="A5_L535010" localSheetId="33">#REF!</definedName>
    <definedName name="A5_L535010">#REF!</definedName>
    <definedName name="A5_L535016" localSheetId="33">#REF!</definedName>
    <definedName name="A5_L535016">#REF!</definedName>
    <definedName name="A5_L535020" localSheetId="33">#REF!</definedName>
    <definedName name="A5_L535020">#REF!</definedName>
    <definedName name="A5_L540000" localSheetId="33">#REF!</definedName>
    <definedName name="A5_L540000">#REF!</definedName>
    <definedName name="A5_L540010" localSheetId="33">#REF!</definedName>
    <definedName name="A5_L540010">#REF!</definedName>
    <definedName name="A5_L540020" localSheetId="33">#REF!</definedName>
    <definedName name="A5_L540020">#REF!</definedName>
    <definedName name="A5_L540030" localSheetId="33">#REF!</definedName>
    <definedName name="A5_L540030">#REF!</definedName>
    <definedName name="A5_L540040" localSheetId="33">#REF!</definedName>
    <definedName name="A5_L540040">#REF!</definedName>
    <definedName name="A5_L540050" localSheetId="33">#REF!</definedName>
    <definedName name="A5_L540050">#REF!</definedName>
    <definedName name="A5_L540060" localSheetId="33">#REF!</definedName>
    <definedName name="A5_L540060">#REF!</definedName>
    <definedName name="A5_L540070" localSheetId="33">#REF!</definedName>
    <definedName name="A5_L540070">#REF!</definedName>
    <definedName name="A5_L540080" localSheetId="33">#REF!</definedName>
    <definedName name="A5_L540080">#REF!</definedName>
    <definedName name="A5_L540090" localSheetId="33">#REF!</definedName>
    <definedName name="A5_L540090">#REF!</definedName>
    <definedName name="A5_L541530" localSheetId="33">#REF!</definedName>
    <definedName name="A5_L541530">#REF!</definedName>
    <definedName name="A5_L543010" localSheetId="33">#REF!</definedName>
    <definedName name="A5_L543010">#REF!</definedName>
    <definedName name="A5_L543030" localSheetId="33">#REF!</definedName>
    <definedName name="A5_L543030">#REF!</definedName>
    <definedName name="A5_L543040" localSheetId="33">#REF!</definedName>
    <definedName name="A5_L543040">#REF!</definedName>
    <definedName name="A5_L543050" localSheetId="33">#REF!</definedName>
    <definedName name="A5_L543050">#REF!</definedName>
    <definedName name="A5_L543060" localSheetId="33">#REF!</definedName>
    <definedName name="A5_L543060">#REF!</definedName>
    <definedName name="A5_L543070" localSheetId="33">#REF!</definedName>
    <definedName name="A5_L543070">#REF!</definedName>
    <definedName name="A5_L543080" localSheetId="33">#REF!</definedName>
    <definedName name="A5_L543080">#REF!</definedName>
    <definedName name="A5_L543090" localSheetId="33">#REF!</definedName>
    <definedName name="A5_L543090">#REF!</definedName>
    <definedName name="A5_L543110" localSheetId="33">#REF!</definedName>
    <definedName name="A5_L543110">#REF!</definedName>
    <definedName name="A5_L543120" localSheetId="33">#REF!</definedName>
    <definedName name="A5_L543120">#REF!</definedName>
    <definedName name="A5_L543140" localSheetId="33">#REF!</definedName>
    <definedName name="A5_L543140">#REF!</definedName>
    <definedName name="A5_L543150" localSheetId="33">#REF!</definedName>
    <definedName name="A5_L543150">#REF!</definedName>
    <definedName name="A5_L543160" localSheetId="33">#REF!</definedName>
    <definedName name="A5_L543160">#REF!</definedName>
    <definedName name="A5_L545010" localSheetId="33">#REF!</definedName>
    <definedName name="A5_L545010">#REF!</definedName>
    <definedName name="A5_L545040" localSheetId="33">#REF!</definedName>
    <definedName name="A5_L545040">#REF!</definedName>
    <definedName name="A5_L545045" localSheetId="33">#REF!</definedName>
    <definedName name="A5_L545045">#REF!</definedName>
    <definedName name="A5_L545050" localSheetId="33">#REF!</definedName>
    <definedName name="A5_L545050">#REF!</definedName>
    <definedName name="A5_L545060" localSheetId="33">#REF!</definedName>
    <definedName name="A5_L545060">#REF!</definedName>
    <definedName name="A5_L545070" localSheetId="33">#REF!</definedName>
    <definedName name="A5_L545070">#REF!</definedName>
    <definedName name="A5_L545080" localSheetId="33">#REF!</definedName>
    <definedName name="A5_L545080">#REF!</definedName>
    <definedName name="A5_L545090" localSheetId="33">#REF!</definedName>
    <definedName name="A5_L545090">#REF!</definedName>
    <definedName name="A5_L545100" localSheetId="33">#REF!</definedName>
    <definedName name="A5_L545100">#REF!</definedName>
    <definedName name="A5_L545105" localSheetId="33">#REF!</definedName>
    <definedName name="A5_L545105">#REF!</definedName>
    <definedName name="A5_L545110" localSheetId="33">#REF!</definedName>
    <definedName name="A5_L545110">#REF!</definedName>
    <definedName name="A5_L545115" localSheetId="33">#REF!</definedName>
    <definedName name="A5_L545115">#REF!</definedName>
    <definedName name="A5_L545120" localSheetId="33">#REF!</definedName>
    <definedName name="A5_L545120">#REF!</definedName>
    <definedName name="A5_L545130" localSheetId="33">#REF!</definedName>
    <definedName name="A5_L545130">#REF!</definedName>
    <definedName name="A5_L545140" localSheetId="33">#REF!</definedName>
    <definedName name="A5_L545140">#REF!</definedName>
    <definedName name="A5_L545150" localSheetId="33">#REF!</definedName>
    <definedName name="A5_L545150">#REF!</definedName>
    <definedName name="A5_L545160" localSheetId="33">#REF!</definedName>
    <definedName name="A5_L545160">#REF!</definedName>
    <definedName name="A5_L545165" localSheetId="33">#REF!</definedName>
    <definedName name="A5_L545165">#REF!</definedName>
    <definedName name="A5_L545170" localSheetId="33">#REF!</definedName>
    <definedName name="A5_L545170">#REF!</definedName>
    <definedName name="A5_L545510" localSheetId="33">#REF!</definedName>
    <definedName name="A5_L545510">#REF!</definedName>
    <definedName name="A5_L545520" localSheetId="33">#REF!</definedName>
    <definedName name="A5_L545520">#REF!</definedName>
    <definedName name="A5_L545530" localSheetId="33">#REF!</definedName>
    <definedName name="A5_L545530">#REF!</definedName>
    <definedName name="A5_L546010" localSheetId="33">#REF!</definedName>
    <definedName name="A5_L546010">#REF!</definedName>
    <definedName name="A5_L546015" localSheetId="33">#REF!</definedName>
    <definedName name="A5_L546015">#REF!</definedName>
    <definedName name="A5_L550010" localSheetId="33">#REF!</definedName>
    <definedName name="A5_L550010">#REF!</definedName>
    <definedName name="A5_L550011" localSheetId="33">#REF!</definedName>
    <definedName name="A5_L550011">#REF!</definedName>
    <definedName name="A5_L550020" localSheetId="33">#REF!</definedName>
    <definedName name="A5_L550020">#REF!</definedName>
    <definedName name="A5_L550021" localSheetId="33">#REF!</definedName>
    <definedName name="A5_L550021">#REF!</definedName>
    <definedName name="A5_L550022" localSheetId="33">#REF!</definedName>
    <definedName name="A5_L550022">#REF!</definedName>
    <definedName name="A5_L550025" localSheetId="33">#REF!</definedName>
    <definedName name="A5_L550025">#REF!</definedName>
    <definedName name="A5_L550030" localSheetId="33">#REF!</definedName>
    <definedName name="A5_L550030">#REF!</definedName>
    <definedName name="A5_L550040" localSheetId="33">#REF!</definedName>
    <definedName name="A5_L550040">#REF!</definedName>
    <definedName name="A5_L550041" localSheetId="33">#REF!</definedName>
    <definedName name="A5_L550041">#REF!</definedName>
    <definedName name="A5_L550050" localSheetId="33">#REF!</definedName>
    <definedName name="A5_L550050">#REF!</definedName>
    <definedName name="A5_L550053" localSheetId="33">#REF!</definedName>
    <definedName name="A5_L550053">#REF!</definedName>
    <definedName name="A5_L550060" localSheetId="33">#REF!</definedName>
    <definedName name="A5_L550060">#REF!</definedName>
    <definedName name="A5_L550070" localSheetId="33">#REF!</definedName>
    <definedName name="A5_L550070">#REF!</definedName>
    <definedName name="A5_L550075" localSheetId="33">#REF!</definedName>
    <definedName name="A5_L550075">#REF!</definedName>
    <definedName name="A5_L550080" localSheetId="33">#REF!</definedName>
    <definedName name="A5_L550080">#REF!</definedName>
    <definedName name="A5_L550086" localSheetId="33">#REF!</definedName>
    <definedName name="A5_L550086">#REF!</definedName>
    <definedName name="A5_L550087" localSheetId="33">#REF!</definedName>
    <definedName name="A5_L550087">#REF!</definedName>
    <definedName name="A5_L550100" localSheetId="33">#REF!</definedName>
    <definedName name="A5_L550100">#REF!</definedName>
    <definedName name="A5_L550120" localSheetId="33">#REF!</definedName>
    <definedName name="A5_L550120">#REF!</definedName>
    <definedName name="A5_L550130" localSheetId="33">#REF!</definedName>
    <definedName name="A5_L550130">#REF!</definedName>
    <definedName name="A5_L550160" localSheetId="33">#REF!</definedName>
    <definedName name="A5_L550160">#REF!</definedName>
    <definedName name="A5_L550170" localSheetId="33">#REF!</definedName>
    <definedName name="A5_L550170">#REF!</definedName>
    <definedName name="A5_L559950" localSheetId="33">#REF!</definedName>
    <definedName name="A5_L559950">#REF!</definedName>
    <definedName name="A5_L559951" localSheetId="33">#REF!</definedName>
    <definedName name="A5_L559951">#REF!</definedName>
    <definedName name="A5_L559952" localSheetId="33">#REF!</definedName>
    <definedName name="A5_L559952">#REF!</definedName>
    <definedName name="A5_L559953" localSheetId="33">#REF!</definedName>
    <definedName name="A5_L559953">#REF!</definedName>
    <definedName name="A5_L559954" localSheetId="33">#REF!</definedName>
    <definedName name="A5_L559954">#REF!</definedName>
    <definedName name="A5_L559955" localSheetId="33">#REF!</definedName>
    <definedName name="A5_L559955">#REF!</definedName>
    <definedName name="A5_L559956" localSheetId="33">#REF!</definedName>
    <definedName name="A5_L559956">#REF!</definedName>
    <definedName name="A5_L559960" localSheetId="33">#REF!</definedName>
    <definedName name="A5_L559960">#REF!</definedName>
    <definedName name="A5_L559961" localSheetId="33">#REF!</definedName>
    <definedName name="A5_L559961">#REF!</definedName>
    <definedName name="A5_L559962" localSheetId="33">#REF!</definedName>
    <definedName name="A5_L559962">#REF!</definedName>
    <definedName name="A5_L559963" localSheetId="33">#REF!</definedName>
    <definedName name="A5_L559963">#REF!</definedName>
    <definedName name="A5_L559964" localSheetId="33">#REF!</definedName>
    <definedName name="A5_L559964">#REF!</definedName>
    <definedName name="A5_L559966" localSheetId="33">#REF!</definedName>
    <definedName name="A5_L559966">#REF!</definedName>
    <definedName name="A5_L559994" localSheetId="33">#REF!</definedName>
    <definedName name="A5_L559994">#REF!</definedName>
    <definedName name="A5_L559996" localSheetId="33">#REF!</definedName>
    <definedName name="A5_L559996">#REF!</definedName>
    <definedName name="A5_L559999" localSheetId="33">#REF!</definedName>
    <definedName name="A5_L559999">#REF!</definedName>
    <definedName name="A5_L560010" localSheetId="33">#REF!</definedName>
    <definedName name="A5_L560010">#REF!</definedName>
    <definedName name="A5_L560020" localSheetId="33">#REF!</definedName>
    <definedName name="A5_L560020">#REF!</definedName>
    <definedName name="A5_L560030" localSheetId="33">#REF!</definedName>
    <definedName name="A5_L560030">#REF!</definedName>
    <definedName name="A5_L560070" localSheetId="33">#REF!</definedName>
    <definedName name="A5_L560070">#REF!</definedName>
    <definedName name="A5_L560075" localSheetId="33">#REF!</definedName>
    <definedName name="A5_L560075">#REF!</definedName>
    <definedName name="A5_L560080" localSheetId="33">#REF!</definedName>
    <definedName name="A5_L560080">#REF!</definedName>
    <definedName name="A5_L560090" localSheetId="33">#REF!</definedName>
    <definedName name="A5_L560090">#REF!</definedName>
    <definedName name="A5_L560100" localSheetId="33">#REF!</definedName>
    <definedName name="A5_L560100">#REF!</definedName>
    <definedName name="A5_L560110" localSheetId="33">#REF!</definedName>
    <definedName name="A5_L560110">#REF!</definedName>
    <definedName name="A5_L560115" localSheetId="33">#REF!</definedName>
    <definedName name="A5_L560115">#REF!</definedName>
    <definedName name="A5_L560117" localSheetId="33">#REF!</definedName>
    <definedName name="A5_L560117">#REF!</definedName>
    <definedName name="A5_L560120" localSheetId="33">#REF!</definedName>
    <definedName name="A5_L560120">#REF!</definedName>
    <definedName name="A5_L562010" localSheetId="33">#REF!</definedName>
    <definedName name="A5_L562010">#REF!</definedName>
    <definedName name="A5_L562015" localSheetId="33">#REF!</definedName>
    <definedName name="A5_L562015">#REF!</definedName>
    <definedName name="A5_L562016" localSheetId="33">#REF!</definedName>
    <definedName name="A5_L562016">#REF!</definedName>
    <definedName name="A5_L562017" localSheetId="33">#REF!</definedName>
    <definedName name="A5_L562017">#REF!</definedName>
    <definedName name="A5_L562018" localSheetId="33">#REF!</definedName>
    <definedName name="A5_L562018">#REF!</definedName>
    <definedName name="A5_L562020" localSheetId="33">#REF!</definedName>
    <definedName name="A5_L562020">#REF!</definedName>
    <definedName name="A5_L562025" localSheetId="33">#REF!</definedName>
    <definedName name="A5_L562025">#REF!</definedName>
    <definedName name="A5_L562030" localSheetId="33">#REF!</definedName>
    <definedName name="A5_L562030">#REF!</definedName>
    <definedName name="A5_L562040" localSheetId="33">#REF!</definedName>
    <definedName name="A5_L562040">#REF!</definedName>
    <definedName name="A5_L562050" localSheetId="33">#REF!</definedName>
    <definedName name="A5_L562050">#REF!</definedName>
    <definedName name="A5_L562060" localSheetId="33">#REF!</definedName>
    <definedName name="A5_L562060">#REF!</definedName>
    <definedName name="A5_L562070" localSheetId="33">#REF!</definedName>
    <definedName name="A5_L562070">#REF!</definedName>
    <definedName name="A5_L562080" localSheetId="33">#REF!</definedName>
    <definedName name="A5_L562080">#REF!</definedName>
    <definedName name="A5_L562100" localSheetId="33">#REF!</definedName>
    <definedName name="A5_L562100">#REF!</definedName>
    <definedName name="A5_L562110" localSheetId="33">#REF!</definedName>
    <definedName name="A5_L562110">#REF!</definedName>
    <definedName name="A5_L562140" localSheetId="33">#REF!</definedName>
    <definedName name="A5_L562140">#REF!</definedName>
    <definedName name="A5_L562141" localSheetId="33">#REF!</definedName>
    <definedName name="A5_L562141">#REF!</definedName>
    <definedName name="A5_L562142" localSheetId="33">#REF!</definedName>
    <definedName name="A5_L562142">#REF!</definedName>
    <definedName name="A5_L562143" localSheetId="33">#REF!</definedName>
    <definedName name="A5_L562143">#REF!</definedName>
    <definedName name="A5_L562144" localSheetId="33">#REF!</definedName>
    <definedName name="A5_L562144">#REF!</definedName>
    <definedName name="A5_L562145" localSheetId="33">#REF!</definedName>
    <definedName name="A5_L562145">#REF!</definedName>
    <definedName name="A5_L562146" localSheetId="33">#REF!</definedName>
    <definedName name="A5_L562146">#REF!</definedName>
    <definedName name="A5_L562147" localSheetId="33">#REF!</definedName>
    <definedName name="A5_L562147">#REF!</definedName>
    <definedName name="A5_L562148" localSheetId="33">#REF!</definedName>
    <definedName name="A5_L562148">#REF!</definedName>
    <definedName name="A5_L562149" localSheetId="33">#REF!</definedName>
    <definedName name="A5_L562149">#REF!</definedName>
    <definedName name="A5_L562150" localSheetId="33">#REF!</definedName>
    <definedName name="A5_L562150">#REF!</definedName>
    <definedName name="A5_L562151" localSheetId="33">#REF!</definedName>
    <definedName name="A5_L562151">#REF!</definedName>
    <definedName name="A5_L562153" localSheetId="33">#REF!</definedName>
    <definedName name="A5_L562153">#REF!</definedName>
    <definedName name="A5_L562154" localSheetId="33">#REF!</definedName>
    <definedName name="A5_L562154">#REF!</definedName>
    <definedName name="A5_L562155" localSheetId="33">#REF!</definedName>
    <definedName name="A5_L562155">#REF!</definedName>
    <definedName name="A5_L562160" localSheetId="33">#REF!</definedName>
    <definedName name="A5_L562160">#REF!</definedName>
    <definedName name="A5_L562161" localSheetId="33">#REF!</definedName>
    <definedName name="A5_L562161">#REF!</definedName>
    <definedName name="A5_L562163" localSheetId="33">#REF!</definedName>
    <definedName name="A5_L562163">#REF!</definedName>
    <definedName name="A5_L562165" localSheetId="33">#REF!</definedName>
    <definedName name="A5_L562165">#REF!</definedName>
    <definedName name="A5_L562170" localSheetId="33">#REF!</definedName>
    <definedName name="A5_L562170">#REF!</definedName>
    <definedName name="A5_L562180" localSheetId="33">#REF!</definedName>
    <definedName name="A5_L562180">#REF!</definedName>
    <definedName name="A5_L562190" localSheetId="33">#REF!</definedName>
    <definedName name="A5_L562190">#REF!</definedName>
    <definedName name="A5_L562200" localSheetId="33">#REF!</definedName>
    <definedName name="A5_L562200">#REF!</definedName>
    <definedName name="A5_L562210" localSheetId="33">#REF!</definedName>
    <definedName name="A5_L562210">#REF!</definedName>
    <definedName name="A5_L562220" localSheetId="33">#REF!</definedName>
    <definedName name="A5_L562220">#REF!</definedName>
    <definedName name="A5_L562230" localSheetId="33">#REF!</definedName>
    <definedName name="A5_L562230">#REF!</definedName>
    <definedName name="A5_L562235" localSheetId="33">#REF!</definedName>
    <definedName name="A5_L562235">#REF!</definedName>
    <definedName name="A5_L562250" localSheetId="33">#REF!</definedName>
    <definedName name="A5_L562250">#REF!</definedName>
    <definedName name="A5_L565010" localSheetId="33">#REF!</definedName>
    <definedName name="A5_L565010">#REF!</definedName>
    <definedName name="A5_L565030" localSheetId="33">#REF!</definedName>
    <definedName name="A5_L565030">#REF!</definedName>
    <definedName name="A5_L565040" localSheetId="33">#REF!</definedName>
    <definedName name="A5_L565040">#REF!</definedName>
    <definedName name="A5_L566010" localSheetId="33">#REF!</definedName>
    <definedName name="A5_L566010">#REF!</definedName>
    <definedName name="A5_L566020" localSheetId="33">#REF!</definedName>
    <definedName name="A5_L566020">#REF!</definedName>
    <definedName name="A5_L566030" localSheetId="33">#REF!</definedName>
    <definedName name="A5_L566030">#REF!</definedName>
    <definedName name="A5_L566040" localSheetId="33">#REF!</definedName>
    <definedName name="A5_L566040">#REF!</definedName>
    <definedName name="A5_L567000" localSheetId="33">#REF!</definedName>
    <definedName name="A5_L567000">#REF!</definedName>
    <definedName name="A5_L569010" localSheetId="33">#REF!</definedName>
    <definedName name="A5_L569010">#REF!</definedName>
    <definedName name="A5_L569020" localSheetId="33">#REF!</definedName>
    <definedName name="A5_L569020">#REF!</definedName>
    <definedName name="A5_L570010" localSheetId="33">#REF!</definedName>
    <definedName name="A5_L570010">#REF!</definedName>
    <definedName name="A5_L571010" localSheetId="33">#REF!</definedName>
    <definedName name="A5_L571010">#REF!</definedName>
    <definedName name="A5_L571020" localSheetId="33">#REF!</definedName>
    <definedName name="A5_L571020">#REF!</definedName>
    <definedName name="A5_L571030" localSheetId="33">#REF!</definedName>
    <definedName name="A5_L571030">#REF!</definedName>
    <definedName name="A5_L571040" localSheetId="33">#REF!</definedName>
    <definedName name="A5_L571040">#REF!</definedName>
    <definedName name="A5_L571050" localSheetId="33">#REF!</definedName>
    <definedName name="A5_L571050">#REF!</definedName>
    <definedName name="A5_L572010" localSheetId="33">#REF!</definedName>
    <definedName name="A5_L572010">#REF!</definedName>
    <definedName name="A5_L572020" localSheetId="33">#REF!</definedName>
    <definedName name="A5_L572020">#REF!</definedName>
    <definedName name="A5_L572025" localSheetId="33">#REF!</definedName>
    <definedName name="A5_L572025">#REF!</definedName>
    <definedName name="A5_L572027" localSheetId="33">#REF!</definedName>
    <definedName name="A5_L572027">#REF!</definedName>
    <definedName name="A5_L572030" localSheetId="33">#REF!</definedName>
    <definedName name="A5_L572030">#REF!</definedName>
    <definedName name="A5_L572035" localSheetId="33">#REF!</definedName>
    <definedName name="A5_L572035">#REF!</definedName>
    <definedName name="A5_L572040" localSheetId="33">#REF!</definedName>
    <definedName name="A5_L572040">#REF!</definedName>
    <definedName name="A5_L572051" localSheetId="33">#REF!</definedName>
    <definedName name="A5_L572051">#REF!</definedName>
    <definedName name="A5_L572052" localSheetId="33">#REF!</definedName>
    <definedName name="A5_L572052">#REF!</definedName>
    <definedName name="A5_L60100UR" localSheetId="33">#REF!</definedName>
    <definedName name="A5_L60100UR">#REF!</definedName>
    <definedName name="A5_L6011070" localSheetId="33">#REF!</definedName>
    <definedName name="A5_L6011070">#REF!</definedName>
    <definedName name="A5_L6011074" localSheetId="33">#REF!</definedName>
    <definedName name="A5_L6011074">#REF!</definedName>
    <definedName name="A5_L6011090" localSheetId="33">#REF!</definedName>
    <definedName name="A5_L6011090">#REF!</definedName>
    <definedName name="A5_L6013090" localSheetId="33">#REF!</definedName>
    <definedName name="A5_L6013090">#REF!</definedName>
    <definedName name="A5_L6021080" localSheetId="33">#REF!</definedName>
    <definedName name="A5_L6021080">#REF!</definedName>
    <definedName name="A5_L6021090" localSheetId="33">#REF!</definedName>
    <definedName name="A5_L6021090">#REF!</definedName>
    <definedName name="A5_L6023090" localSheetId="33">#REF!</definedName>
    <definedName name="A5_L6023090">#REF!</definedName>
    <definedName name="A5_L6025010" localSheetId="33">#REF!</definedName>
    <definedName name="A5_L6025010">#REF!</definedName>
    <definedName name="A5_L6025050" localSheetId="33">#REF!</definedName>
    <definedName name="A5_L6025050">#REF!</definedName>
    <definedName name="A5_L6025051" localSheetId="33">#REF!</definedName>
    <definedName name="A5_L6025051">#REF!</definedName>
    <definedName name="A5_L6025065" localSheetId="33">#REF!</definedName>
    <definedName name="A5_L6025065">#REF!</definedName>
    <definedName name="A5_L6025091" localSheetId="33">#REF!</definedName>
    <definedName name="A5_L6025091">#REF!</definedName>
    <definedName name="A5_L6025092" localSheetId="33">#REF!</definedName>
    <definedName name="A5_L6025092">#REF!</definedName>
    <definedName name="A5_L6025093" localSheetId="33">#REF!</definedName>
    <definedName name="A5_L6025093">#REF!</definedName>
    <definedName name="A5_L6025095" localSheetId="33">#REF!</definedName>
    <definedName name="A5_L6025095">#REF!</definedName>
    <definedName name="A5_L6025150" localSheetId="33">#REF!</definedName>
    <definedName name="A5_L6025150">#REF!</definedName>
    <definedName name="A5_L6025304" localSheetId="33">#REF!</definedName>
    <definedName name="A5_L6025304">#REF!</definedName>
    <definedName name="A5_L6025306" localSheetId="33">#REF!</definedName>
    <definedName name="A5_L6025306">#REF!</definedName>
    <definedName name="A5_L6026090" localSheetId="33">#REF!</definedName>
    <definedName name="A5_L6026090">#REF!</definedName>
    <definedName name="A5_L6028080" localSheetId="33">#REF!</definedName>
    <definedName name="A5_L6028080">#REF!</definedName>
    <definedName name="A5_L6028090" localSheetId="33">#REF!</definedName>
    <definedName name="A5_L6028090">#REF!</definedName>
    <definedName name="A5_L6040050" localSheetId="33">#REF!</definedName>
    <definedName name="A5_L6040050">#REF!</definedName>
    <definedName name="A5_L6040051" localSheetId="33">#REF!</definedName>
    <definedName name="A5_L6040051">#REF!</definedName>
    <definedName name="A5_L6044090" localSheetId="33">#REF!</definedName>
    <definedName name="A5_L6044090">#REF!</definedName>
    <definedName name="A5_L6047090" localSheetId="33">#REF!</definedName>
    <definedName name="A5_L6047090">#REF!</definedName>
    <definedName name="A5_L6049090" localSheetId="33">#REF!</definedName>
    <definedName name="A5_L6049090">#REF!</definedName>
    <definedName name="A5_L604909D" localSheetId="33">#REF!</definedName>
    <definedName name="A5_L604909D">#REF!</definedName>
    <definedName name="A5_L604909Z" localSheetId="33">#REF!</definedName>
    <definedName name="A5_L604909Z">#REF!</definedName>
    <definedName name="A5_L6061090" localSheetId="33">#REF!</definedName>
    <definedName name="A5_L6061090">#REF!</definedName>
    <definedName name="A5_L6061090F" localSheetId="33">#REF!</definedName>
    <definedName name="A5_L6061090F">#REF!</definedName>
    <definedName name="A5_L606109D" localSheetId="33">#REF!</definedName>
    <definedName name="A5_L606109D">#REF!</definedName>
    <definedName name="A5_L6062090" localSheetId="33">#REF!</definedName>
    <definedName name="A5_L6062090">#REF!</definedName>
    <definedName name="A5_L6071010" localSheetId="33">#REF!</definedName>
    <definedName name="A5_L6071010">#REF!</definedName>
    <definedName name="A5_L607101D" localSheetId="33">#REF!</definedName>
    <definedName name="A5_L607101D">#REF!</definedName>
    <definedName name="A5_L607109D" localSheetId="33">#REF!</definedName>
    <definedName name="A5_L607109D">#REF!</definedName>
    <definedName name="A5_L6090000" localSheetId="33">#REF!</definedName>
    <definedName name="A5_L6090000">#REF!</definedName>
    <definedName name="A5_L6090089" localSheetId="33">#REF!</definedName>
    <definedName name="A5_L6090089">#REF!</definedName>
    <definedName name="A5_L6092086" localSheetId="33">#REF!</definedName>
    <definedName name="A5_L6092086">#REF!</definedName>
    <definedName name="A5_L6092087" localSheetId="33">#REF!</definedName>
    <definedName name="A5_L6092087">#REF!</definedName>
    <definedName name="A5_L6092090" localSheetId="33">#REF!</definedName>
    <definedName name="A5_L6092090">#REF!</definedName>
    <definedName name="A5_L6094090" localSheetId="33">#REF!</definedName>
    <definedName name="A5_L6094090">#REF!</definedName>
    <definedName name="A5_L6094091" localSheetId="33">#REF!</definedName>
    <definedName name="A5_L6094091">#REF!</definedName>
    <definedName name="A5_L60940DG" localSheetId="33">#REF!</definedName>
    <definedName name="A5_L60940DG">#REF!</definedName>
    <definedName name="A5_L60940DL" localSheetId="33">#REF!</definedName>
    <definedName name="A5_L60940DL">#REF!</definedName>
    <definedName name="A5_L6095010" localSheetId="33">#REF!</definedName>
    <definedName name="A5_L6095010">#REF!</definedName>
    <definedName name="A5_L6095090" localSheetId="33">#REF!</definedName>
    <definedName name="A5_L6095090">#REF!</definedName>
    <definedName name="A5_L6097010" localSheetId="33">#REF!</definedName>
    <definedName name="A5_L6097010">#REF!</definedName>
    <definedName name="A5_L6100005" localSheetId="33">#REF!</definedName>
    <definedName name="A5_L6100005">#REF!</definedName>
    <definedName name="A5_L6100030" localSheetId="33">#REF!</definedName>
    <definedName name="A5_L6100030">#REF!</definedName>
    <definedName name="A5_L6100035" localSheetId="33">#REF!</definedName>
    <definedName name="A5_L6100035">#REF!</definedName>
    <definedName name="A5_L6100054" localSheetId="33">#REF!</definedName>
    <definedName name="A5_L6100054">#REF!</definedName>
    <definedName name="A5_L6100055" localSheetId="33">#REF!</definedName>
    <definedName name="A5_L6100055">#REF!</definedName>
    <definedName name="A5_L6100060" localSheetId="33">#REF!</definedName>
    <definedName name="A5_L6100060">#REF!</definedName>
    <definedName name="A5_L6100061" localSheetId="33">#REF!</definedName>
    <definedName name="A5_L6100061">#REF!</definedName>
    <definedName name="A5_L6100062" localSheetId="33">#REF!</definedName>
    <definedName name="A5_L6100062">#REF!</definedName>
    <definedName name="A5_L6100063" localSheetId="33">#REF!</definedName>
    <definedName name="A5_L6100063">#REF!</definedName>
    <definedName name="A5_L6100064" localSheetId="33">#REF!</definedName>
    <definedName name="A5_L6100064">#REF!</definedName>
    <definedName name="A5_L6100071" localSheetId="33">#REF!</definedName>
    <definedName name="A5_L6100071">#REF!</definedName>
    <definedName name="A5_L6100078" localSheetId="33">#REF!</definedName>
    <definedName name="A5_L6100078">#REF!</definedName>
    <definedName name="A5_L6100079" localSheetId="33">#REF!</definedName>
    <definedName name="A5_L6100079">#REF!</definedName>
    <definedName name="A5_L6100089" localSheetId="33">#REF!</definedName>
    <definedName name="A5_L6100089">#REF!</definedName>
    <definedName name="A5_L6100090" localSheetId="33">#REF!</definedName>
    <definedName name="A5_L6100090">#REF!</definedName>
    <definedName name="A5_L6100100" localSheetId="33">#REF!</definedName>
    <definedName name="A5_L6100100">#REF!</definedName>
    <definedName name="A5_L6100140" localSheetId="33">#REF!</definedName>
    <definedName name="A5_L6100140">#REF!</definedName>
    <definedName name="A5_L610017E" localSheetId="33">#REF!</definedName>
    <definedName name="A5_L610017E">#REF!</definedName>
    <definedName name="A5_L610017Z" localSheetId="33">#REF!</definedName>
    <definedName name="A5_L610017Z">#REF!</definedName>
    <definedName name="A5_L6100200" localSheetId="33">#REF!</definedName>
    <definedName name="A5_L6100200">#REF!</definedName>
    <definedName name="A5_L610109D" localSheetId="33">#REF!</definedName>
    <definedName name="A5_L610109D">#REF!</definedName>
    <definedName name="A5_L610110D" localSheetId="33">#REF!</definedName>
    <definedName name="A5_L610110D">#REF!</definedName>
    <definedName name="A5_L6106090" localSheetId="33">#REF!</definedName>
    <definedName name="A5_L6106090">#REF!</definedName>
    <definedName name="A5_L6107055" localSheetId="33">#REF!</definedName>
    <definedName name="A5_L6107055">#REF!</definedName>
    <definedName name="A5_L6107084" localSheetId="33">#REF!</definedName>
    <definedName name="A5_L6107084">#REF!</definedName>
    <definedName name="A5_L6107099" localSheetId="33">#REF!</definedName>
    <definedName name="A5_L6107099">#REF!</definedName>
    <definedName name="A5_L6107106" localSheetId="33">#REF!</definedName>
    <definedName name="A5_L6107106">#REF!</definedName>
    <definedName name="A5_L6107108" localSheetId="33">#REF!</definedName>
    <definedName name="A5_L6107108">#REF!</definedName>
    <definedName name="A5_L6109210" localSheetId="33">#REF!</definedName>
    <definedName name="A5_L6109210">#REF!</definedName>
    <definedName name="A5_L6109300" localSheetId="33">#REF!</definedName>
    <definedName name="A5_L6109300">#REF!</definedName>
    <definedName name="A5_L6120090" localSheetId="33">#REF!</definedName>
    <definedName name="A5_L6120090">#REF!</definedName>
    <definedName name="A5_L6120094" localSheetId="33">#REF!</definedName>
    <definedName name="A5_L6120094">#REF!</definedName>
    <definedName name="A5_L6130070" localSheetId="33">#REF!</definedName>
    <definedName name="A5_L6130070">#REF!</definedName>
    <definedName name="A5_L6130080" localSheetId="33">#REF!</definedName>
    <definedName name="A5_L6130080">#REF!</definedName>
    <definedName name="A5_L6130085" localSheetId="33">#REF!</definedName>
    <definedName name="A5_L6130085">#REF!</definedName>
    <definedName name="A5_L6130090" localSheetId="33">#REF!</definedName>
    <definedName name="A5_L6130090">#REF!</definedName>
    <definedName name="A5_L6130096" localSheetId="33">#REF!</definedName>
    <definedName name="A5_L6130096">#REF!</definedName>
    <definedName name="A5_L6130097" localSheetId="33">#REF!</definedName>
    <definedName name="A5_L6130097">#REF!</definedName>
    <definedName name="A5_L6130098" localSheetId="33">#REF!</definedName>
    <definedName name="A5_L6130098">#REF!</definedName>
    <definedName name="A5_L6140010" localSheetId="33">#REF!</definedName>
    <definedName name="A5_L6140010">#REF!</definedName>
    <definedName name="A5_L6140030" localSheetId="33">#REF!</definedName>
    <definedName name="A5_L6140030">#REF!</definedName>
    <definedName name="A5_L6140090" localSheetId="33">#REF!</definedName>
    <definedName name="A5_L6140090">#REF!</definedName>
    <definedName name="A5_L6150090" localSheetId="33">#REF!</definedName>
    <definedName name="A5_L6150090">#REF!</definedName>
    <definedName name="A5_L6160080" localSheetId="33">#REF!</definedName>
    <definedName name="A5_L6160080">#REF!</definedName>
    <definedName name="A5_L6160090" localSheetId="33">#REF!</definedName>
    <definedName name="A5_L6160090">#REF!</definedName>
    <definedName name="A5_L6160091" localSheetId="33">#REF!</definedName>
    <definedName name="A5_L6160091">#REF!</definedName>
    <definedName name="A5_L6170090" localSheetId="33">#REF!</definedName>
    <definedName name="A5_L6170090">#REF!</definedName>
    <definedName name="A5_L6170093" localSheetId="33">#REF!</definedName>
    <definedName name="A5_L6170093">#REF!</definedName>
    <definedName name="A5_L6170094" localSheetId="33">#REF!</definedName>
    <definedName name="A5_L6170094">#REF!</definedName>
    <definedName name="A5_L6171090" localSheetId="33">#REF!</definedName>
    <definedName name="A5_L6171090">#REF!</definedName>
    <definedName name="A5_L6172090" localSheetId="33">#REF!</definedName>
    <definedName name="A5_L6172090">#REF!</definedName>
    <definedName name="A5_L6172093" localSheetId="33">#REF!</definedName>
    <definedName name="A5_L6172093">#REF!</definedName>
    <definedName name="A5_L6172094" localSheetId="33">#REF!</definedName>
    <definedName name="A5_L6172094">#REF!</definedName>
    <definedName name="A5_L6175010" localSheetId="33">#REF!</definedName>
    <definedName name="A5_L6175010">#REF!</definedName>
    <definedName name="A5_L6175020" localSheetId="33">#REF!</definedName>
    <definedName name="A5_L6175020">#REF!</definedName>
    <definedName name="A5_L6175035" localSheetId="33">#REF!</definedName>
    <definedName name="A5_L6175035">#REF!</definedName>
    <definedName name="A5_L6175040" localSheetId="33">#REF!</definedName>
    <definedName name="A5_L6175040">#REF!</definedName>
    <definedName name="A5_L6175070" localSheetId="33">#REF!</definedName>
    <definedName name="A5_L6175070">#REF!</definedName>
    <definedName name="A5_L6175075" localSheetId="33">#REF!</definedName>
    <definedName name="A5_L6175075">#REF!</definedName>
    <definedName name="A5_L6175080" localSheetId="33">#REF!</definedName>
    <definedName name="A5_L6175080">#REF!</definedName>
    <definedName name="A5_L6175090" localSheetId="33">#REF!</definedName>
    <definedName name="A5_L6175090">#REF!</definedName>
    <definedName name="A5_L6176090" localSheetId="33">#REF!</definedName>
    <definedName name="A5_L6176090">#REF!</definedName>
    <definedName name="A5_L6176100" localSheetId="33">#REF!</definedName>
    <definedName name="A5_L6176100">#REF!</definedName>
    <definedName name="A5_L6181090" localSheetId="33">#REF!</definedName>
    <definedName name="A5_L6181090">#REF!</definedName>
    <definedName name="A5_L6182090" localSheetId="33">#REF!</definedName>
    <definedName name="A5_L6182090">#REF!</definedName>
    <definedName name="A5_L6184090" localSheetId="33">#REF!</definedName>
    <definedName name="A5_L6184090">#REF!</definedName>
    <definedName name="A5_L6190090" localSheetId="33">#REF!</definedName>
    <definedName name="A5_L6190090">#REF!</definedName>
    <definedName name="A5_L6191090" localSheetId="33">#REF!</definedName>
    <definedName name="A5_L6191090">#REF!</definedName>
    <definedName name="A5_L6200090" localSheetId="33">#REF!</definedName>
    <definedName name="A5_L6200090">#REF!</definedName>
    <definedName name="A5_L6202010" localSheetId="33">#REF!</definedName>
    <definedName name="A5_L6202010">#REF!</definedName>
    <definedName name="A5_L6202020" localSheetId="33">#REF!</definedName>
    <definedName name="A5_L6202020">#REF!</definedName>
    <definedName name="A5_L6202030" localSheetId="33">#REF!</definedName>
    <definedName name="A5_L6202030">#REF!</definedName>
    <definedName name="A5_L6202040" localSheetId="33">#REF!</definedName>
    <definedName name="A5_L6202040">#REF!</definedName>
    <definedName name="A5_L6202050" localSheetId="33">#REF!</definedName>
    <definedName name="A5_L6202050">#REF!</definedName>
    <definedName name="A5_L6202060" localSheetId="33">#REF!</definedName>
    <definedName name="A5_L6202060">#REF!</definedName>
    <definedName name="A5_L6202085" localSheetId="33">#REF!</definedName>
    <definedName name="A5_L6202085">#REF!</definedName>
    <definedName name="A5_L6202090" localSheetId="33">#REF!</definedName>
    <definedName name="A5_L6202090">#REF!</definedName>
    <definedName name="A5_L6203090" localSheetId="33">#REF!</definedName>
    <definedName name="A5_L6203090">#REF!</definedName>
    <definedName name="A5_L6203095" localSheetId="33">#REF!</definedName>
    <definedName name="A5_L6203095">#REF!</definedName>
    <definedName name="A5_L6204010" localSheetId="33">#REF!</definedName>
    <definedName name="A5_L6204010">#REF!</definedName>
    <definedName name="A5_L6206090" localSheetId="33">#REF!</definedName>
    <definedName name="A5_L6206090">#REF!</definedName>
    <definedName name="A5_L6208010" localSheetId="33">#REF!</definedName>
    <definedName name="A5_L6208010">#REF!</definedName>
    <definedName name="A5_L6208015" localSheetId="33">#REF!</definedName>
    <definedName name="A5_L6208015">#REF!</definedName>
    <definedName name="A5_L6220090" localSheetId="33">#REF!</definedName>
    <definedName name="A5_L6220090">#REF!</definedName>
    <definedName name="A5_L6230090" localSheetId="33">#REF!</definedName>
    <definedName name="A5_L6230090">#REF!</definedName>
    <definedName name="A5_L6241010" localSheetId="33">#REF!</definedName>
    <definedName name="A5_L6241010">#REF!</definedName>
    <definedName name="A5_L6241020" localSheetId="33">#REF!</definedName>
    <definedName name="A5_L6241020">#REF!</definedName>
    <definedName name="A5_L6250090" localSheetId="33">#REF!</definedName>
    <definedName name="A5_L6250090">#REF!</definedName>
    <definedName name="A5_L6250095" localSheetId="33">#REF!</definedName>
    <definedName name="A5_L6250095">#REF!</definedName>
    <definedName name="A5_L6260002" localSheetId="33">#REF!</definedName>
    <definedName name="A5_L6260002">#REF!</definedName>
    <definedName name="A5_L6260004" localSheetId="33">#REF!</definedName>
    <definedName name="A5_L6260004">#REF!</definedName>
    <definedName name="A5_L6260005" localSheetId="33">#REF!</definedName>
    <definedName name="A5_L6260005">#REF!</definedName>
    <definedName name="A5_L6260007" localSheetId="33">#REF!</definedName>
    <definedName name="A5_L6260007">#REF!</definedName>
    <definedName name="A5_L6260010" localSheetId="33">#REF!</definedName>
    <definedName name="A5_L6260010">#REF!</definedName>
    <definedName name="A5_L6260012" localSheetId="33">#REF!</definedName>
    <definedName name="A5_L6260012">#REF!</definedName>
    <definedName name="A5_L6260016" localSheetId="33">#REF!</definedName>
    <definedName name="A5_L6260016">#REF!</definedName>
    <definedName name="A5_L6260018" localSheetId="33">#REF!</definedName>
    <definedName name="A5_L6260018">#REF!</definedName>
    <definedName name="A5_L6260020" localSheetId="33">#REF!</definedName>
    <definedName name="A5_L6260020">#REF!</definedName>
    <definedName name="A5_L6260021" localSheetId="33">#REF!</definedName>
    <definedName name="A5_L6260021">#REF!</definedName>
    <definedName name="A5_L6260026" localSheetId="33">#REF!</definedName>
    <definedName name="A5_L6260026">#REF!</definedName>
    <definedName name="A5_L6260030" localSheetId="33">#REF!</definedName>
    <definedName name="A5_L6260030">#REF!</definedName>
    <definedName name="A5_L6260031" localSheetId="33">#REF!</definedName>
    <definedName name="A5_L6260031">#REF!</definedName>
    <definedName name="A5_L6260032" localSheetId="33">#REF!</definedName>
    <definedName name="A5_L6260032">#REF!</definedName>
    <definedName name="A5_L6260033" localSheetId="33">#REF!</definedName>
    <definedName name="A5_L6260033">#REF!</definedName>
    <definedName name="A5_L6260034" localSheetId="33">#REF!</definedName>
    <definedName name="A5_L6260034">#REF!</definedName>
    <definedName name="A5_L6260035" localSheetId="33">#REF!</definedName>
    <definedName name="A5_L6260035">#REF!</definedName>
    <definedName name="A5_L6260036" localSheetId="33">#REF!</definedName>
    <definedName name="A5_L6260036">#REF!</definedName>
    <definedName name="A5_L6260038" localSheetId="33">#REF!</definedName>
    <definedName name="A5_L6260038">#REF!</definedName>
    <definedName name="A5_L6260040" localSheetId="33">#REF!</definedName>
    <definedName name="A5_L6260040">#REF!</definedName>
    <definedName name="A5_L6260041" localSheetId="33">#REF!</definedName>
    <definedName name="A5_L6260041">#REF!</definedName>
    <definedName name="A5_L6260045" localSheetId="33">#REF!</definedName>
    <definedName name="A5_L6260045">#REF!</definedName>
    <definedName name="A5_L6260050" localSheetId="33">#REF!</definedName>
    <definedName name="A5_L6260050">#REF!</definedName>
    <definedName name="A5_L6260052" localSheetId="33">#REF!</definedName>
    <definedName name="A5_L6260052">#REF!</definedName>
    <definedName name="A5_L6260054" localSheetId="33">#REF!</definedName>
    <definedName name="A5_L6260054">#REF!</definedName>
    <definedName name="A5_L6260056" localSheetId="33">#REF!</definedName>
    <definedName name="A5_L6260056">#REF!</definedName>
    <definedName name="A5_L6260058" localSheetId="33">#REF!</definedName>
    <definedName name="A5_L6260058">#REF!</definedName>
    <definedName name="A5_L6260064" localSheetId="33">#REF!</definedName>
    <definedName name="A5_L6260064">#REF!</definedName>
    <definedName name="A5_L6260068" localSheetId="33">#REF!</definedName>
    <definedName name="A5_L6260068">#REF!</definedName>
    <definedName name="A5_L6260092" localSheetId="33">#REF!</definedName>
    <definedName name="A5_L6260092">#REF!</definedName>
    <definedName name="A5_L6260094" localSheetId="33">#REF!</definedName>
    <definedName name="A5_L6260094">#REF!</definedName>
    <definedName name="A5_L6260096" localSheetId="33">#REF!</definedName>
    <definedName name="A5_L6260096">#REF!</definedName>
    <definedName name="A5_L6260097" localSheetId="33">#REF!</definedName>
    <definedName name="A5_L6260097">#REF!</definedName>
    <definedName name="A5_L6260200" localSheetId="33">#REF!</definedName>
    <definedName name="A5_L6260200">#REF!</definedName>
    <definedName name="A5_L6260205" localSheetId="33">#REF!</definedName>
    <definedName name="A5_L6260205">#REF!</definedName>
    <definedName name="A5_L6260210" localSheetId="33">#REF!</definedName>
    <definedName name="A5_L6260210">#REF!</definedName>
    <definedName name="A5_L6260220" localSheetId="33">#REF!</definedName>
    <definedName name="A5_L6260220">#REF!</definedName>
    <definedName name="A5_L6260221" localSheetId="33">#REF!</definedName>
    <definedName name="A5_L6260221">#REF!</definedName>
    <definedName name="A5_L6260225" localSheetId="33">#REF!</definedName>
    <definedName name="A5_L6260225">#REF!</definedName>
    <definedName name="A5_L6260230" localSheetId="33">#REF!</definedName>
    <definedName name="A5_L6260230">#REF!</definedName>
    <definedName name="A5_L6260300" localSheetId="33">#REF!</definedName>
    <definedName name="A5_L6260300">#REF!</definedName>
    <definedName name="A5_L6260301" localSheetId="33">#REF!</definedName>
    <definedName name="A5_L6260301">#REF!</definedName>
    <definedName name="A5_L6260302" localSheetId="33">#REF!</definedName>
    <definedName name="A5_L6260302">#REF!</definedName>
    <definedName name="A5_L6260303" localSheetId="33">#REF!</definedName>
    <definedName name="A5_L6260303">#REF!</definedName>
    <definedName name="A5_L6260410" localSheetId="33">#REF!</definedName>
    <definedName name="A5_L6260410">#REF!</definedName>
    <definedName name="A5_L6260435" localSheetId="33">#REF!</definedName>
    <definedName name="A5_L6260435">#REF!</definedName>
    <definedName name="A5_L6260455" localSheetId="33">#REF!</definedName>
    <definedName name="A5_L6260455">#REF!</definedName>
    <definedName name="A5_L6260465" localSheetId="33">#REF!</definedName>
    <definedName name="A5_L6260465">#REF!</definedName>
    <definedName name="A5_L6260515" localSheetId="33">#REF!</definedName>
    <definedName name="A5_L6260515">#REF!</definedName>
    <definedName name="A5_L6260992" localSheetId="33">#REF!</definedName>
    <definedName name="A5_L6260992">#REF!</definedName>
    <definedName name="A5_L6260993" localSheetId="33">#REF!</definedName>
    <definedName name="A5_L6260993">#REF!</definedName>
    <definedName name="A5_L6260999" localSheetId="33">#REF!</definedName>
    <definedName name="A5_L6260999">#REF!</definedName>
    <definedName name="A5_L626409D" localSheetId="33">#REF!</definedName>
    <definedName name="A5_L626409D">#REF!</definedName>
    <definedName name="A5_L6266020" localSheetId="33">#REF!</definedName>
    <definedName name="A5_L6266020">#REF!</definedName>
    <definedName name="A5_L6268050" localSheetId="33">#REF!</definedName>
    <definedName name="A5_L6268050">#REF!</definedName>
    <definedName name="A5_L6268051" localSheetId="33">#REF!</definedName>
    <definedName name="A5_L6268051">#REF!</definedName>
    <definedName name="A5_L6268090" localSheetId="33">#REF!</definedName>
    <definedName name="A5_L6268090">#REF!</definedName>
    <definedName name="A5_L6268100" localSheetId="33">#REF!</definedName>
    <definedName name="A5_L6268100">#REF!</definedName>
    <definedName name="A5_L6268120" localSheetId="33">#REF!</definedName>
    <definedName name="A5_L6268120">#REF!</definedName>
    <definedName name="A5_L6268130" localSheetId="33">#REF!</definedName>
    <definedName name="A5_L6268130">#REF!</definedName>
    <definedName name="A5_L6268150" localSheetId="33">#REF!</definedName>
    <definedName name="A5_L6268150">#REF!</definedName>
    <definedName name="A5_L626F107" localSheetId="33">#REF!</definedName>
    <definedName name="A5_L626F107">#REF!</definedName>
    <definedName name="A5_L700010" localSheetId="33">#REF!</definedName>
    <definedName name="A5_L700010">#REF!</definedName>
    <definedName name="A5_L702010" localSheetId="33">#REF!</definedName>
    <definedName name="A5_L702010">#REF!</definedName>
    <definedName name="A5_L702050" localSheetId="33">#REF!</definedName>
    <definedName name="A5_L702050">#REF!</definedName>
    <definedName name="A5_L702070" localSheetId="33">#REF!</definedName>
    <definedName name="A5_L702070">#REF!</definedName>
    <definedName name="A5_L704010" localSheetId="33">#REF!</definedName>
    <definedName name="A5_L704010">#REF!</definedName>
    <definedName name="A5_L704020" localSheetId="33">#REF!</definedName>
    <definedName name="A5_L704020">#REF!</definedName>
    <definedName name="A5_L704030" localSheetId="33">#REF!</definedName>
    <definedName name="A5_L704030">#REF!</definedName>
    <definedName name="A5_L704031" localSheetId="33">#REF!</definedName>
    <definedName name="A5_L704031">#REF!</definedName>
    <definedName name="A5_L704034" localSheetId="33">#REF!</definedName>
    <definedName name="A5_L704034">#REF!</definedName>
    <definedName name="A5_L704040" localSheetId="33">#REF!</definedName>
    <definedName name="A5_L704040">#REF!</definedName>
    <definedName name="A5_L704090" localSheetId="33">#REF!</definedName>
    <definedName name="A5_L704090">#REF!</definedName>
    <definedName name="A5_L708010" localSheetId="33">#REF!</definedName>
    <definedName name="A5_L708010">#REF!</definedName>
    <definedName name="A5_L708020" localSheetId="33">#REF!</definedName>
    <definedName name="A5_L708020">#REF!</definedName>
    <definedName name="A5_L708030" localSheetId="33">#REF!</definedName>
    <definedName name="A5_L708030">#REF!</definedName>
    <definedName name="A5_L708050" localSheetId="33">#REF!</definedName>
    <definedName name="A5_L708050">#REF!</definedName>
    <definedName name="A5_L708060" localSheetId="33">#REF!</definedName>
    <definedName name="A5_L708060">#REF!</definedName>
    <definedName name="A5_L708062" localSheetId="33">#REF!</definedName>
    <definedName name="A5_L708062">#REF!</definedName>
    <definedName name="A5_L708070" localSheetId="33">#REF!</definedName>
    <definedName name="A5_L708070">#REF!</definedName>
    <definedName name="A5_L708080" localSheetId="33">#REF!</definedName>
    <definedName name="A5_L708080">#REF!</definedName>
    <definedName name="A5_L708085" localSheetId="33">#REF!</definedName>
    <definedName name="A5_L708085">#REF!</definedName>
    <definedName name="A5_L708115" localSheetId="33">#REF!</definedName>
    <definedName name="A5_L708115">#REF!</definedName>
    <definedName name="A5_L708120" localSheetId="33">#REF!</definedName>
    <definedName name="A5_L708120">#REF!</definedName>
    <definedName name="A5_L708130" localSheetId="33">#REF!</definedName>
    <definedName name="A5_L708130">#REF!</definedName>
    <definedName name="A5_L708140" localSheetId="33">#REF!</definedName>
    <definedName name="A5_L708140">#REF!</definedName>
    <definedName name="A5_L708160" localSheetId="33">#REF!</definedName>
    <definedName name="A5_L708160">#REF!</definedName>
    <definedName name="A5_L708165" localSheetId="33">#REF!</definedName>
    <definedName name="A5_L708165">#REF!</definedName>
    <definedName name="A5_L708230" localSheetId="33">#REF!</definedName>
    <definedName name="A5_L708230">#REF!</definedName>
    <definedName name="A5_L708240" localSheetId="33">#REF!</definedName>
    <definedName name="A5_L708240">#REF!</definedName>
    <definedName name="A5_L708280" localSheetId="33">#REF!</definedName>
    <definedName name="A5_L708280">#REF!</definedName>
    <definedName name="A5_L711998" localSheetId="33">#REF!</definedName>
    <definedName name="A5_L711998">#REF!</definedName>
    <definedName name="A5_L711999" localSheetId="33">#REF!</definedName>
    <definedName name="A5_L711999">#REF!</definedName>
    <definedName name="A5_L712015" localSheetId="33">#REF!</definedName>
    <definedName name="A5_L712015">#REF!</definedName>
    <definedName name="A5_L712020" localSheetId="33">#REF!</definedName>
    <definedName name="A5_L712020">#REF!</definedName>
    <definedName name="A5_L712031" localSheetId="33">#REF!</definedName>
    <definedName name="A5_L712031">#REF!</definedName>
    <definedName name="A5_L712040" localSheetId="33">#REF!</definedName>
    <definedName name="A5_L712040">#REF!</definedName>
    <definedName name="A5_L717010" localSheetId="33">#REF!</definedName>
    <definedName name="A5_L717010">#REF!</definedName>
    <definedName name="A5_L717020" localSheetId="33">#REF!</definedName>
    <definedName name="A5_L717020">#REF!</definedName>
    <definedName name="A5_L717025" localSheetId="33">#REF!</definedName>
    <definedName name="A5_L717025">#REF!</definedName>
    <definedName name="A5_L717510" localSheetId="33">#REF!</definedName>
    <definedName name="A5_L717510">#REF!</definedName>
    <definedName name="A5_L717520" localSheetId="33">#REF!</definedName>
    <definedName name="A5_L717520">#REF!</definedName>
    <definedName name="A5_L717545" localSheetId="33">#REF!</definedName>
    <definedName name="A5_L717545">#REF!</definedName>
    <definedName name="A5_L717550" localSheetId="33">#REF!</definedName>
    <definedName name="A5_L717550">#REF!</definedName>
    <definedName name="A5_L720020" localSheetId="33">#REF!</definedName>
    <definedName name="A5_L720020">#REF!</definedName>
    <definedName name="A5_L720040" localSheetId="33">#REF!</definedName>
    <definedName name="A5_L720040">#REF!</definedName>
    <definedName name="A5_L722010" localSheetId="33">#REF!</definedName>
    <definedName name="A5_L722010">#REF!</definedName>
    <definedName name="A5_L722020" localSheetId="33">#REF!</definedName>
    <definedName name="A5_L722020">#REF!</definedName>
    <definedName name="A5_L722080" localSheetId="33">#REF!</definedName>
    <definedName name="A5_L722080">#REF!</definedName>
    <definedName name="A5_L722110" localSheetId="33">#REF!</definedName>
    <definedName name="A5_L722110">#REF!</definedName>
    <definedName name="A5_L722120" localSheetId="33">#REF!</definedName>
    <definedName name="A5_L722120">#REF!</definedName>
    <definedName name="A5_L722130" localSheetId="33">#REF!</definedName>
    <definedName name="A5_L722130">#REF!</definedName>
    <definedName name="A5_L722131" localSheetId="33">#REF!</definedName>
    <definedName name="A5_L722131">#REF!</definedName>
    <definedName name="A5_L722135" localSheetId="33">#REF!</definedName>
    <definedName name="A5_L722135">#REF!</definedName>
    <definedName name="A5_L722140" localSheetId="33">#REF!</definedName>
    <definedName name="A5_L722140">#REF!</definedName>
    <definedName name="A5_L722150" localSheetId="33">#REF!</definedName>
    <definedName name="A5_L722150">#REF!</definedName>
    <definedName name="A5_L722160" localSheetId="33">#REF!</definedName>
    <definedName name="A5_L722160">#REF!</definedName>
    <definedName name="A5_L722170" localSheetId="33">#REF!</definedName>
    <definedName name="A5_L722170">#REF!</definedName>
    <definedName name="A5_L722181" localSheetId="33">#REF!</definedName>
    <definedName name="A5_L722181">#REF!</definedName>
    <definedName name="A5_L722190" localSheetId="33">#REF!</definedName>
    <definedName name="A5_L722190">#REF!</definedName>
    <definedName name="A5_L722200" localSheetId="33">#REF!</definedName>
    <definedName name="A5_L722200">#REF!</definedName>
    <definedName name="A5_L722205" localSheetId="33">#REF!</definedName>
    <definedName name="A5_L722205">#REF!</definedName>
    <definedName name="A5_M1000090" localSheetId="33">#REF!</definedName>
    <definedName name="A5_M1000090">#REF!</definedName>
    <definedName name="A5_M1000091" localSheetId="33">#REF!</definedName>
    <definedName name="A5_M1000091">#REF!</definedName>
    <definedName name="A5_M100030" localSheetId="33">#REF!</definedName>
    <definedName name="A5_M100030">#REF!</definedName>
    <definedName name="A5_M100040" localSheetId="33">#REF!</definedName>
    <definedName name="A5_M100040">#REF!</definedName>
    <definedName name="A5_M100510" localSheetId="33">#REF!</definedName>
    <definedName name="A5_M100510">#REF!</definedName>
    <definedName name="A5_M100520" localSheetId="33">#REF!</definedName>
    <definedName name="A5_M100520">#REF!</definedName>
    <definedName name="A5_M100540" localSheetId="33">#REF!</definedName>
    <definedName name="A5_M100540">#REF!</definedName>
    <definedName name="A5_M101990" localSheetId="33">#REF!</definedName>
    <definedName name="A5_M101990">#REF!</definedName>
    <definedName name="A5_M102000" localSheetId="33">#REF!</definedName>
    <definedName name="A5_M102000">#REF!</definedName>
    <definedName name="A5_M102010" localSheetId="33">#REF!</definedName>
    <definedName name="A5_M102010">#REF!</definedName>
    <definedName name="A5_M102011" localSheetId="33">#REF!</definedName>
    <definedName name="A5_M102011">#REF!</definedName>
    <definedName name="A5_M102017" localSheetId="33">#REF!</definedName>
    <definedName name="A5_M102017">#REF!</definedName>
    <definedName name="A5_M102018" localSheetId="33">#REF!</definedName>
    <definedName name="A5_M102018">#REF!</definedName>
    <definedName name="A5_M102021" localSheetId="33">#REF!</definedName>
    <definedName name="A5_M102021">#REF!</definedName>
    <definedName name="A5_M102050" localSheetId="33">#REF!</definedName>
    <definedName name="A5_M102050">#REF!</definedName>
    <definedName name="A5_M102116" localSheetId="33">#REF!</definedName>
    <definedName name="A5_M102116">#REF!</definedName>
    <definedName name="A5_M102371" localSheetId="33">#REF!</definedName>
    <definedName name="A5_M102371">#REF!</definedName>
    <definedName name="A5_M102372" localSheetId="33">#REF!</definedName>
    <definedName name="A5_M102372">#REF!</definedName>
    <definedName name="A5_M102376" localSheetId="33">#REF!</definedName>
    <definedName name="A5_M102376">#REF!</definedName>
    <definedName name="A5_M102377" localSheetId="33">#REF!</definedName>
    <definedName name="A5_M102377">#REF!</definedName>
    <definedName name="A5_M102379" localSheetId="33">#REF!</definedName>
    <definedName name="A5_M102379">#REF!</definedName>
    <definedName name="A5_M102380" localSheetId="33">#REF!</definedName>
    <definedName name="A5_M102380">#REF!</definedName>
    <definedName name="A5_M102534" localSheetId="33">#REF!</definedName>
    <definedName name="A5_M102534">#REF!</definedName>
    <definedName name="A5_M102536" localSheetId="33">#REF!</definedName>
    <definedName name="A5_M102536">#REF!</definedName>
    <definedName name="A5_M102651" localSheetId="33">#REF!</definedName>
    <definedName name="A5_M102651">#REF!</definedName>
    <definedName name="A5_M102710" localSheetId="33">#REF!</definedName>
    <definedName name="A5_M102710">#REF!</definedName>
    <definedName name="A5_M102813" localSheetId="33">#REF!</definedName>
    <definedName name="A5_M102813">#REF!</definedName>
    <definedName name="A5_M102961" localSheetId="33">#REF!</definedName>
    <definedName name="A5_M102961">#REF!</definedName>
    <definedName name="A5_M111999" localSheetId="33">#REF!</definedName>
    <definedName name="A5_M111999">#REF!</definedName>
    <definedName name="A5_M114010" localSheetId="33">#REF!</definedName>
    <definedName name="A5_M114010">#REF!</definedName>
    <definedName name="A5_M114015" localSheetId="33">#REF!</definedName>
    <definedName name="A5_M114015">#REF!</definedName>
    <definedName name="A5_M116010" localSheetId="33">#REF!</definedName>
    <definedName name="A5_M116010">#REF!</definedName>
    <definedName name="A5_M116020" localSheetId="33">#REF!</definedName>
    <definedName name="A5_M116020">#REF!</definedName>
    <definedName name="A5_M118010" localSheetId="33">#REF!</definedName>
    <definedName name="A5_M118010">#REF!</definedName>
    <definedName name="A5_M120001" localSheetId="33">#REF!</definedName>
    <definedName name="A5_M120001">#REF!</definedName>
    <definedName name="A5_M1200090" localSheetId="33">#REF!</definedName>
    <definedName name="A5_M1200090">#REF!</definedName>
    <definedName name="A5_M120010" localSheetId="33">#REF!</definedName>
    <definedName name="A5_M120010">#REF!</definedName>
    <definedName name="A5_M121018" localSheetId="33">#REF!</definedName>
    <definedName name="A5_M121018">#REF!</definedName>
    <definedName name="A5_M121019" localSheetId="33">#REF!</definedName>
    <definedName name="A5_M121019">#REF!</definedName>
    <definedName name="A5_M121020" localSheetId="33">#REF!</definedName>
    <definedName name="A5_M121020">#REF!</definedName>
    <definedName name="A5_M121022" localSheetId="33">#REF!</definedName>
    <definedName name="A5_M121022">#REF!</definedName>
    <definedName name="A5_M121023" localSheetId="33">#REF!</definedName>
    <definedName name="A5_M121023">#REF!</definedName>
    <definedName name="A5_M121030" localSheetId="33">#REF!</definedName>
    <definedName name="A5_M121030">#REF!</definedName>
    <definedName name="A5_M121040" localSheetId="33">#REF!</definedName>
    <definedName name="A5_M121040">#REF!</definedName>
    <definedName name="A5_M121042" localSheetId="33">#REF!</definedName>
    <definedName name="A5_M121042">#REF!</definedName>
    <definedName name="A5_M121045" localSheetId="33">#REF!</definedName>
    <definedName name="A5_M121045">#REF!</definedName>
    <definedName name="A5_M121049" localSheetId="33">#REF!</definedName>
    <definedName name="A5_M121049">#REF!</definedName>
    <definedName name="A5_M121050" localSheetId="33">#REF!</definedName>
    <definedName name="A5_M121050">#REF!</definedName>
    <definedName name="A5_M121055" localSheetId="33">#REF!</definedName>
    <definedName name="A5_M121055">#REF!</definedName>
    <definedName name="A5_M121060" localSheetId="33">#REF!</definedName>
    <definedName name="A5_M121060">#REF!</definedName>
    <definedName name="A5_M121061" localSheetId="33">#REF!</definedName>
    <definedName name="A5_M121061">#REF!</definedName>
    <definedName name="A5_M121063" localSheetId="33">#REF!</definedName>
    <definedName name="A5_M121063">#REF!</definedName>
    <definedName name="A5_M121064" localSheetId="33">#REF!</definedName>
    <definedName name="A5_M121064">#REF!</definedName>
    <definedName name="A5_M121065" localSheetId="33">#REF!</definedName>
    <definedName name="A5_M121065">#REF!</definedName>
    <definedName name="A5_M121068" localSheetId="33">#REF!</definedName>
    <definedName name="A5_M121068">#REF!</definedName>
    <definedName name="A5_M121070" localSheetId="33">#REF!</definedName>
    <definedName name="A5_M121070">#REF!</definedName>
    <definedName name="A5_M121072" localSheetId="33">#REF!</definedName>
    <definedName name="A5_M121072">#REF!</definedName>
    <definedName name="A5_M121080" localSheetId="33">#REF!</definedName>
    <definedName name="A5_M121080">#REF!</definedName>
    <definedName name="A5_M121081" localSheetId="33">#REF!</definedName>
    <definedName name="A5_M121081">#REF!</definedName>
    <definedName name="A5_M121082" localSheetId="33">#REF!</definedName>
    <definedName name="A5_M121082">#REF!</definedName>
    <definedName name="A5_M121083" localSheetId="33">#REF!</definedName>
    <definedName name="A5_M121083">#REF!</definedName>
    <definedName name="A5_M121084" localSheetId="33">#REF!</definedName>
    <definedName name="A5_M121084">#REF!</definedName>
    <definedName name="A5_M121085" localSheetId="33">#REF!</definedName>
    <definedName name="A5_M121085">#REF!</definedName>
    <definedName name="A5_M121086" localSheetId="33">#REF!</definedName>
    <definedName name="A5_M121086">#REF!</definedName>
    <definedName name="A5_M121090" localSheetId="33">#REF!</definedName>
    <definedName name="A5_M121090">#REF!</definedName>
    <definedName name="A5_M121140" localSheetId="33">#REF!</definedName>
    <definedName name="A5_M121140">#REF!</definedName>
    <definedName name="A5_M121155" localSheetId="33">#REF!</definedName>
    <definedName name="A5_M121155">#REF!</definedName>
    <definedName name="A5_M121156" localSheetId="33">#REF!</definedName>
    <definedName name="A5_M121156">#REF!</definedName>
    <definedName name="A5_M121160" localSheetId="33">#REF!</definedName>
    <definedName name="A5_M121160">#REF!</definedName>
    <definedName name="A5_M121200" localSheetId="33">#REF!</definedName>
    <definedName name="A5_M121200">#REF!</definedName>
    <definedName name="A5_M121205" localSheetId="33">#REF!</definedName>
    <definedName name="A5_M121205">#REF!</definedName>
    <definedName name="A5_M121995" localSheetId="33">#REF!</definedName>
    <definedName name="A5_M121995">#REF!</definedName>
    <definedName name="A5_M121997" localSheetId="33">#REF!</definedName>
    <definedName name="A5_M121997">#REF!</definedName>
    <definedName name="A5_M121998" localSheetId="33">#REF!</definedName>
    <definedName name="A5_M121998">#REF!</definedName>
    <definedName name="A5_M121999" localSheetId="33">#REF!</definedName>
    <definedName name="A5_M121999">#REF!</definedName>
    <definedName name="A5_M123010" localSheetId="33">#REF!</definedName>
    <definedName name="A5_M123010">#REF!</definedName>
    <definedName name="A5_M123030" localSheetId="33">#REF!</definedName>
    <definedName name="A5_M123030">#REF!</definedName>
    <definedName name="A5_M123040" localSheetId="33">#REF!</definedName>
    <definedName name="A5_M123040">#REF!</definedName>
    <definedName name="A5_M123050" localSheetId="33">#REF!</definedName>
    <definedName name="A5_M123050">#REF!</definedName>
    <definedName name="A5_M124030" localSheetId="33">#REF!</definedName>
    <definedName name="A5_M124030">#REF!</definedName>
    <definedName name="A5_M124035" localSheetId="33">#REF!</definedName>
    <definedName name="A5_M124035">#REF!</definedName>
    <definedName name="A5_M124050" localSheetId="33">#REF!</definedName>
    <definedName name="A5_M124050">#REF!</definedName>
    <definedName name="A5_M124060" localSheetId="33">#REF!</definedName>
    <definedName name="A5_M124060">#REF!</definedName>
    <definedName name="A5_M124083" localSheetId="33">#REF!</definedName>
    <definedName name="A5_M124083">#REF!</definedName>
    <definedName name="A5_M126010" localSheetId="33">#REF!</definedName>
    <definedName name="A5_M126010">#REF!</definedName>
    <definedName name="A5_M126030" localSheetId="33">#REF!</definedName>
    <definedName name="A5_M126030">#REF!</definedName>
    <definedName name="A5_M126040" localSheetId="33">#REF!</definedName>
    <definedName name="A5_M126040">#REF!</definedName>
    <definedName name="A5_M126045" localSheetId="33">#REF!</definedName>
    <definedName name="A5_M126045">#REF!</definedName>
    <definedName name="A5_M127010" localSheetId="33">#REF!</definedName>
    <definedName name="A5_M127010">#REF!</definedName>
    <definedName name="A5_M1290090" localSheetId="33">#REF!</definedName>
    <definedName name="A5_M1290090">#REF!</definedName>
    <definedName name="A5_M129010" localSheetId="33">#REF!</definedName>
    <definedName name="A5_M129010">#REF!</definedName>
    <definedName name="A5_M133020" localSheetId="33">#REF!</definedName>
    <definedName name="A5_M133020">#REF!</definedName>
    <definedName name="A5_M133999" localSheetId="33">#REF!</definedName>
    <definedName name="A5_M133999">#REF!</definedName>
    <definedName name="A5_M134999" localSheetId="33">#REF!</definedName>
    <definedName name="A5_M134999">#REF!</definedName>
    <definedName name="A5_M135010" localSheetId="33">#REF!</definedName>
    <definedName name="A5_M135010">#REF!</definedName>
    <definedName name="A5_M135050" localSheetId="33">#REF!</definedName>
    <definedName name="A5_M135050">#REF!</definedName>
    <definedName name="A5_M135060" localSheetId="33">#REF!</definedName>
    <definedName name="A5_M135060">#REF!</definedName>
    <definedName name="A5_M136010" localSheetId="33">#REF!</definedName>
    <definedName name="A5_M136010">#REF!</definedName>
    <definedName name="A5_M137010" localSheetId="33">#REF!</definedName>
    <definedName name="A5_M137010">#REF!</definedName>
    <definedName name="A5_M137011" localSheetId="33">#REF!</definedName>
    <definedName name="A5_M137011">#REF!</definedName>
    <definedName name="A5_M137012" localSheetId="33">#REF!</definedName>
    <definedName name="A5_M137012">#REF!</definedName>
    <definedName name="A5_M137015" localSheetId="33">#REF!</definedName>
    <definedName name="A5_M137015">#REF!</definedName>
    <definedName name="A5_M138010" localSheetId="33">#REF!</definedName>
    <definedName name="A5_M138010">#REF!</definedName>
    <definedName name="A5_M138999" localSheetId="33">#REF!</definedName>
    <definedName name="A5_M138999">#REF!</definedName>
    <definedName name="A5_M139010" localSheetId="33">#REF!</definedName>
    <definedName name="A5_M139010">#REF!</definedName>
    <definedName name="A5_M1400090" localSheetId="33">#REF!</definedName>
    <definedName name="A5_M1400090">#REF!</definedName>
    <definedName name="A5_M141020" localSheetId="33">#REF!</definedName>
    <definedName name="A5_M141020">#REF!</definedName>
    <definedName name="A5_M141050" localSheetId="33">#REF!</definedName>
    <definedName name="A5_M141050">#REF!</definedName>
    <definedName name="A5_M143030" localSheetId="33">#REF!</definedName>
    <definedName name="A5_M143030">#REF!</definedName>
    <definedName name="A5_M143040" localSheetId="33">#REF!</definedName>
    <definedName name="A5_M143040">#REF!</definedName>
    <definedName name="A5_M144010" localSheetId="33">#REF!</definedName>
    <definedName name="A5_M144010">#REF!</definedName>
    <definedName name="A5_M144020" localSheetId="33">#REF!</definedName>
    <definedName name="A5_M144020">#REF!</definedName>
    <definedName name="A5_M144030" localSheetId="33">#REF!</definedName>
    <definedName name="A5_M144030">#REF!</definedName>
    <definedName name="A5_M146020" localSheetId="33">#REF!</definedName>
    <definedName name="A5_M146020">#REF!</definedName>
    <definedName name="A5_M147015" localSheetId="33">#REF!</definedName>
    <definedName name="A5_M147015">#REF!</definedName>
    <definedName name="A5_M147025" localSheetId="33">#REF!</definedName>
    <definedName name="A5_M147025">#REF!</definedName>
    <definedName name="A5_M147026" localSheetId="33">#REF!</definedName>
    <definedName name="A5_M147026">#REF!</definedName>
    <definedName name="A5_M147040" localSheetId="33">#REF!</definedName>
    <definedName name="A5_M147040">#REF!</definedName>
    <definedName name="A5_M147041" localSheetId="33">#REF!</definedName>
    <definedName name="A5_M147041">#REF!</definedName>
    <definedName name="A5_M147060" localSheetId="33">#REF!</definedName>
    <definedName name="A5_M147060">#REF!</definedName>
    <definedName name="A5_M148010" localSheetId="33">#REF!</definedName>
    <definedName name="A5_M148010">#REF!</definedName>
    <definedName name="A5_M150100" localSheetId="33">#REF!</definedName>
    <definedName name="A5_M150100">#REF!</definedName>
    <definedName name="A5_M151010" localSheetId="33">#REF!</definedName>
    <definedName name="A5_M151010">#REF!</definedName>
    <definedName name="A5_M152010" localSheetId="33">#REF!</definedName>
    <definedName name="A5_M152010">#REF!</definedName>
    <definedName name="A5_M153000" localSheetId="33">#REF!</definedName>
    <definedName name="A5_M153000">#REF!</definedName>
    <definedName name="A5_M154070" localSheetId="33">#REF!</definedName>
    <definedName name="A5_M154070">#REF!</definedName>
    <definedName name="A5_M156010" localSheetId="33">#REF!</definedName>
    <definedName name="A5_M156010">#REF!</definedName>
    <definedName name="A5_M157010" localSheetId="33">#REF!</definedName>
    <definedName name="A5_M157010">#REF!</definedName>
    <definedName name="A5_M157020" localSheetId="33">#REF!</definedName>
    <definedName name="A5_M157020">#REF!</definedName>
    <definedName name="A5_M157030" localSheetId="33">#REF!</definedName>
    <definedName name="A5_M157030">#REF!</definedName>
    <definedName name="A5_M157040" localSheetId="33">#REF!</definedName>
    <definedName name="A5_M157040">#REF!</definedName>
    <definedName name="A5_M157050" localSheetId="33">#REF!</definedName>
    <definedName name="A5_M157050">#REF!</definedName>
    <definedName name="A5_M157080" localSheetId="33">#REF!</definedName>
    <definedName name="A5_M157080">#REF!</definedName>
    <definedName name="A5_M161005" localSheetId="33">#REF!</definedName>
    <definedName name="A5_M161005">#REF!</definedName>
    <definedName name="A5_M162010" localSheetId="33">#REF!</definedName>
    <definedName name="A5_M162010">#REF!</definedName>
    <definedName name="A5_M162013" localSheetId="33">#REF!</definedName>
    <definedName name="A5_M162013">#REF!</definedName>
    <definedName name="A5_M162014" localSheetId="33">#REF!</definedName>
    <definedName name="A5_M162014">#REF!</definedName>
    <definedName name="A5_M162015" localSheetId="33">#REF!</definedName>
    <definedName name="A5_M162015">#REF!</definedName>
    <definedName name="A5_M162020" localSheetId="33">#REF!</definedName>
    <definedName name="A5_M162020">#REF!</definedName>
    <definedName name="A5_M162035" localSheetId="33">#REF!</definedName>
    <definedName name="A5_M162035">#REF!</definedName>
    <definedName name="A5_M162036" localSheetId="33">#REF!</definedName>
    <definedName name="A5_M162036">#REF!</definedName>
    <definedName name="A5_M163010" localSheetId="33">#REF!</definedName>
    <definedName name="A5_M163010">#REF!</definedName>
    <definedName name="A5_M163020" localSheetId="33">#REF!</definedName>
    <definedName name="A5_M163020">#REF!</definedName>
    <definedName name="A5_M163030" localSheetId="33">#REF!</definedName>
    <definedName name="A5_M163030">#REF!</definedName>
    <definedName name="A5_M164010" localSheetId="33">#REF!</definedName>
    <definedName name="A5_M164010">#REF!</definedName>
    <definedName name="A5_M166010" localSheetId="33">#REF!</definedName>
    <definedName name="A5_M166010">#REF!</definedName>
    <definedName name="A5_M166011" localSheetId="33">#REF!</definedName>
    <definedName name="A5_M166011">#REF!</definedName>
    <definedName name="A5_M167010" localSheetId="33">#REF!</definedName>
    <definedName name="A5_M167010">#REF!</definedName>
    <definedName name="A5_M169010" localSheetId="33">#REF!</definedName>
    <definedName name="A5_M169010">#REF!</definedName>
    <definedName name="A5_M170010" localSheetId="33">#REF!</definedName>
    <definedName name="A5_M170010">#REF!</definedName>
    <definedName name="A5_M171010" localSheetId="33">#REF!</definedName>
    <definedName name="A5_M171010">#REF!</definedName>
    <definedName name="A5_M171030" localSheetId="33">#REF!</definedName>
    <definedName name="A5_M171030">#REF!</definedName>
    <definedName name="A5_M171040" localSheetId="33">#REF!</definedName>
    <definedName name="A5_M171040">#REF!</definedName>
    <definedName name="A5_M172010" localSheetId="33">#REF!</definedName>
    <definedName name="A5_M172010">#REF!</definedName>
    <definedName name="A5_M172011" localSheetId="33">#REF!</definedName>
    <definedName name="A5_M172011">#REF!</definedName>
    <definedName name="A5_M172030" localSheetId="33">#REF!</definedName>
    <definedName name="A5_M172030">#REF!</definedName>
    <definedName name="A5_M172031" localSheetId="33">#REF!</definedName>
    <definedName name="A5_M172031">#REF!</definedName>
    <definedName name="A5_M172050" localSheetId="33">#REF!</definedName>
    <definedName name="A5_M172050">#REF!</definedName>
    <definedName name="A5_M172080" localSheetId="33">#REF!</definedName>
    <definedName name="A5_M172080">#REF!</definedName>
    <definedName name="A5_M172085" localSheetId="33">#REF!</definedName>
    <definedName name="A5_M172085">#REF!</definedName>
    <definedName name="A5_M172090" localSheetId="33">#REF!</definedName>
    <definedName name="A5_M172090">#REF!</definedName>
    <definedName name="A5_M172115" localSheetId="33">#REF!</definedName>
    <definedName name="A5_M172115">#REF!</definedName>
    <definedName name="A5_M172120" localSheetId="33">#REF!</definedName>
    <definedName name="A5_M172120">#REF!</definedName>
    <definedName name="A5_M173012" localSheetId="33">#REF!</definedName>
    <definedName name="A5_M173012">#REF!</definedName>
    <definedName name="A5_M173013" localSheetId="33">#REF!</definedName>
    <definedName name="A5_M173013">#REF!</definedName>
    <definedName name="A5_M173014" localSheetId="33">#REF!</definedName>
    <definedName name="A5_M173014">#REF!</definedName>
    <definedName name="A5_M173015" localSheetId="33">#REF!</definedName>
    <definedName name="A5_M173015">#REF!</definedName>
    <definedName name="A5_M173017" localSheetId="33">#REF!</definedName>
    <definedName name="A5_M173017">#REF!</definedName>
    <definedName name="A5_M173020" localSheetId="33">#REF!</definedName>
    <definedName name="A5_M173020">#REF!</definedName>
    <definedName name="A5_M174520" localSheetId="33">#REF!</definedName>
    <definedName name="A5_M174520">#REF!</definedName>
    <definedName name="A5_M174992" localSheetId="33">#REF!</definedName>
    <definedName name="A5_M174992">#REF!</definedName>
    <definedName name="A5_M174993" localSheetId="33">#REF!</definedName>
    <definedName name="A5_M174993">#REF!</definedName>
    <definedName name="A5_M174995" localSheetId="33">#REF!</definedName>
    <definedName name="A5_M174995">#REF!</definedName>
    <definedName name="A5_M174996" localSheetId="33">#REF!</definedName>
    <definedName name="A5_M174996">#REF!</definedName>
    <definedName name="A5_M174998" localSheetId="33">#REF!</definedName>
    <definedName name="A5_M174998">#REF!</definedName>
    <definedName name="A5_M174999" localSheetId="33">#REF!</definedName>
    <definedName name="A5_M174999">#REF!</definedName>
    <definedName name="A5_M175030" localSheetId="33">#REF!</definedName>
    <definedName name="A5_M175030">#REF!</definedName>
    <definedName name="A5_M176982" localSheetId="33">#REF!</definedName>
    <definedName name="A5_M176982">#REF!</definedName>
    <definedName name="A5_M176985" localSheetId="33">#REF!</definedName>
    <definedName name="A5_M176985">#REF!</definedName>
    <definedName name="A5_M176986" localSheetId="33">#REF!</definedName>
    <definedName name="A5_M176986">#REF!</definedName>
    <definedName name="A5_M176987" localSheetId="33">#REF!</definedName>
    <definedName name="A5_M176987">#REF!</definedName>
    <definedName name="A5_M176993" localSheetId="33">#REF!</definedName>
    <definedName name="A5_M176993">#REF!</definedName>
    <definedName name="A5_M176995" localSheetId="33">#REF!</definedName>
    <definedName name="A5_M176995">#REF!</definedName>
    <definedName name="A5_M176997" localSheetId="33">#REF!</definedName>
    <definedName name="A5_M176997">#REF!</definedName>
    <definedName name="A5_M176998" localSheetId="33">#REF!</definedName>
    <definedName name="A5_M176998">#REF!</definedName>
    <definedName name="A5_M176999" localSheetId="33">#REF!</definedName>
    <definedName name="A5_M176999">#REF!</definedName>
    <definedName name="A5_M177010" localSheetId="33">#REF!</definedName>
    <definedName name="A5_M177010">#REF!</definedName>
    <definedName name="A5_M177011" localSheetId="33">#REF!</definedName>
    <definedName name="A5_M177011">#REF!</definedName>
    <definedName name="A5_M177015" localSheetId="33">#REF!</definedName>
    <definedName name="A5_M177015">#REF!</definedName>
    <definedName name="A5_M177999" localSheetId="33">#REF!</definedName>
    <definedName name="A5_M177999">#REF!</definedName>
    <definedName name="A5_M179021" localSheetId="33">#REF!</definedName>
    <definedName name="A5_M179021">#REF!</definedName>
    <definedName name="A5_M179022" localSheetId="33">#REF!</definedName>
    <definedName name="A5_M179022">#REF!</definedName>
    <definedName name="A5_M179023" localSheetId="33">#REF!</definedName>
    <definedName name="A5_M179023">#REF!</definedName>
    <definedName name="A5_M179026" localSheetId="33">#REF!</definedName>
    <definedName name="A5_M179026">#REF!</definedName>
    <definedName name="A5_M179030" localSheetId="33">#REF!</definedName>
    <definedName name="A5_M179030">#REF!</definedName>
    <definedName name="A5_M179031" localSheetId="33">#REF!</definedName>
    <definedName name="A5_M179031">#REF!</definedName>
    <definedName name="A5_M179032" localSheetId="33">#REF!</definedName>
    <definedName name="A5_M179032">#REF!</definedName>
    <definedName name="A5_M179033" localSheetId="33">#REF!</definedName>
    <definedName name="A5_M179033">#REF!</definedName>
    <definedName name="A5_M179034" localSheetId="33">#REF!</definedName>
    <definedName name="A5_M179034">#REF!</definedName>
    <definedName name="A5_M179035" localSheetId="33">#REF!</definedName>
    <definedName name="A5_M179035">#REF!</definedName>
    <definedName name="A5_M179036" localSheetId="33">#REF!</definedName>
    <definedName name="A5_M179036">#REF!</definedName>
    <definedName name="A5_M179038" localSheetId="33">#REF!</definedName>
    <definedName name="A5_M179038">#REF!</definedName>
    <definedName name="A5_M179039" localSheetId="33">#REF!</definedName>
    <definedName name="A5_M179039">#REF!</definedName>
    <definedName name="A5_M179041" localSheetId="33">#REF!</definedName>
    <definedName name="A5_M179041">#REF!</definedName>
    <definedName name="A5_M179042" localSheetId="33">#REF!</definedName>
    <definedName name="A5_M179042">#REF!</definedName>
    <definedName name="A5_M179059" localSheetId="33">#REF!</definedName>
    <definedName name="A5_M179059">#REF!</definedName>
    <definedName name="A5_M179060" localSheetId="33">#REF!</definedName>
    <definedName name="A5_M179060">#REF!</definedName>
    <definedName name="A5_M179062" localSheetId="33">#REF!</definedName>
    <definedName name="A5_M179062">#REF!</definedName>
    <definedName name="A5_M179064" localSheetId="33">#REF!</definedName>
    <definedName name="A5_M179064">#REF!</definedName>
    <definedName name="A5_M179070" localSheetId="33">#REF!</definedName>
    <definedName name="A5_M179070">#REF!</definedName>
    <definedName name="A5_M179072" localSheetId="33">#REF!</definedName>
    <definedName name="A5_M179072">#REF!</definedName>
    <definedName name="A5_M179079" localSheetId="33">#REF!</definedName>
    <definedName name="A5_M179079">#REF!</definedName>
    <definedName name="A5_M179080" localSheetId="33">#REF!</definedName>
    <definedName name="A5_M179080">#REF!</definedName>
    <definedName name="A5_M179088" localSheetId="33">#REF!</definedName>
    <definedName name="A5_M179088">#REF!</definedName>
    <definedName name="A5_M179089" localSheetId="33">#REF!</definedName>
    <definedName name="A5_M179089">#REF!</definedName>
    <definedName name="A5_M179090" localSheetId="33">#REF!</definedName>
    <definedName name="A5_M179090">#REF!</definedName>
    <definedName name="A5_M179091" localSheetId="33">#REF!</definedName>
    <definedName name="A5_M179091">#REF!</definedName>
    <definedName name="A5_M179092" localSheetId="33">#REF!</definedName>
    <definedName name="A5_M179092">#REF!</definedName>
    <definedName name="A5_M179093" localSheetId="33">#REF!</definedName>
    <definedName name="A5_M179093">#REF!</definedName>
    <definedName name="A5_M179094" localSheetId="33">#REF!</definedName>
    <definedName name="A5_M179094">#REF!</definedName>
    <definedName name="A5_M179095" localSheetId="33">#REF!</definedName>
    <definedName name="A5_M179095">#REF!</definedName>
    <definedName name="A5_M179096" localSheetId="33">#REF!</definedName>
    <definedName name="A5_M179096">#REF!</definedName>
    <definedName name="A5_M179105" localSheetId="33">#REF!</definedName>
    <definedName name="A5_M179105">#REF!</definedName>
    <definedName name="A5_M179110" localSheetId="33">#REF!</definedName>
    <definedName name="A5_M179110">#REF!</definedName>
    <definedName name="A5_M179120" localSheetId="33">#REF!</definedName>
    <definedName name="A5_M179120">#REF!</definedName>
    <definedName name="A5_M179130" localSheetId="33">#REF!</definedName>
    <definedName name="A5_M179130">#REF!</definedName>
    <definedName name="A5_M179140" localSheetId="33">#REF!</definedName>
    <definedName name="A5_M179140">#REF!</definedName>
    <definedName name="A5_M179150" localSheetId="33">#REF!</definedName>
    <definedName name="A5_M179150">#REF!</definedName>
    <definedName name="A5_M179220" localSheetId="33">#REF!</definedName>
    <definedName name="A5_M179220">#REF!</definedName>
    <definedName name="A5_M179230" localSheetId="33">#REF!</definedName>
    <definedName name="A5_M179230">#REF!</definedName>
    <definedName name="A5_M179240" localSheetId="33">#REF!</definedName>
    <definedName name="A5_M179240">#REF!</definedName>
    <definedName name="A5_M179250" localSheetId="33">#REF!</definedName>
    <definedName name="A5_M179250">#REF!</definedName>
    <definedName name="A5_M179260" localSheetId="33">#REF!</definedName>
    <definedName name="A5_M179260">#REF!</definedName>
    <definedName name="A5_M179270" localSheetId="33">#REF!</definedName>
    <definedName name="A5_M179270">#REF!</definedName>
    <definedName name="A5_M1800001" localSheetId="33">#REF!</definedName>
    <definedName name="A5_M1800001">#REF!</definedName>
    <definedName name="A5_M1800002" localSheetId="33">#REF!</definedName>
    <definedName name="A5_M1800002">#REF!</definedName>
    <definedName name="A5_M1800003" localSheetId="33">#REF!</definedName>
    <definedName name="A5_M1800003">#REF!</definedName>
    <definedName name="A5_M1800004" localSheetId="33">#REF!</definedName>
    <definedName name="A5_M1800004">#REF!</definedName>
    <definedName name="A5_M1800015" localSheetId="33">#REF!</definedName>
    <definedName name="A5_M1800015">#REF!</definedName>
    <definedName name="A5_M1800020" localSheetId="33">#REF!</definedName>
    <definedName name="A5_M1800020">#REF!</definedName>
    <definedName name="A5_M1800025" localSheetId="33">#REF!</definedName>
    <definedName name="A5_M1800025">#REF!</definedName>
    <definedName name="A5_M1800030" localSheetId="33">#REF!</definedName>
    <definedName name="A5_M1800030">#REF!</definedName>
    <definedName name="A5_M1800035" localSheetId="33">#REF!</definedName>
    <definedName name="A5_M1800035">#REF!</definedName>
    <definedName name="A5_M1800040" localSheetId="33">#REF!</definedName>
    <definedName name="A5_M1800040">#REF!</definedName>
    <definedName name="A5_M1800050" localSheetId="33">#REF!</definedName>
    <definedName name="A5_M1800050">#REF!</definedName>
    <definedName name="A5_M1800060" localSheetId="33">#REF!</definedName>
    <definedName name="A5_M1800060">#REF!</definedName>
    <definedName name="A5_M1800070" localSheetId="33">#REF!</definedName>
    <definedName name="A5_M1800070">#REF!</definedName>
    <definedName name="A5_M1800072" localSheetId="33">#REF!</definedName>
    <definedName name="A5_M1800072">#REF!</definedName>
    <definedName name="A5_M1800080" localSheetId="33">#REF!</definedName>
    <definedName name="A5_M1800080">#REF!</definedName>
    <definedName name="A5_M1800086" localSheetId="33">#REF!</definedName>
    <definedName name="A5_M1800086">#REF!</definedName>
    <definedName name="A5_M1800090" localSheetId="33">#REF!</definedName>
    <definedName name="A5_M1800090">#REF!</definedName>
    <definedName name="A5_M1800092" localSheetId="33">#REF!</definedName>
    <definedName name="A5_M1800092">#REF!</definedName>
    <definedName name="A5_M1800202" localSheetId="33">#REF!</definedName>
    <definedName name="A5_M1800202">#REF!</definedName>
    <definedName name="A5_M1800210" localSheetId="33">#REF!</definedName>
    <definedName name="A5_M1800210">#REF!</definedName>
    <definedName name="A5_M1800230" localSheetId="33">#REF!</definedName>
    <definedName name="A5_M1800230">#REF!</definedName>
    <definedName name="A5_M1800605" localSheetId="33">#REF!</definedName>
    <definedName name="A5_M1800605">#REF!</definedName>
    <definedName name="A5_M1800610" localSheetId="33">#REF!</definedName>
    <definedName name="A5_M1800610">#REF!</definedName>
    <definedName name="A5_M183010" localSheetId="33">#REF!</definedName>
    <definedName name="A5_M183010">#REF!</definedName>
    <definedName name="A5_M184025" localSheetId="33">#REF!</definedName>
    <definedName name="A5_M184025">#REF!</definedName>
    <definedName name="A5_M184030" localSheetId="33">#REF!</definedName>
    <definedName name="A5_M184030">#REF!</definedName>
    <definedName name="A5_M184035" localSheetId="33">#REF!</definedName>
    <definedName name="A5_M184035">#REF!</definedName>
    <definedName name="A5_M186010" localSheetId="33">#REF!</definedName>
    <definedName name="A5_M186010">#REF!</definedName>
    <definedName name="A5_M186020" localSheetId="33">#REF!</definedName>
    <definedName name="A5_M186020">#REF!</definedName>
    <definedName name="A5_M188010" localSheetId="33">#REF!</definedName>
    <definedName name="A5_M188010">#REF!</definedName>
    <definedName name="A5_M188085" localSheetId="33">#REF!</definedName>
    <definedName name="A5_M188085">#REF!</definedName>
    <definedName name="A5_M188130" localSheetId="33">#REF!</definedName>
    <definedName name="A5_M188130">#REF!</definedName>
    <definedName name="A5_M193010" localSheetId="33">#REF!</definedName>
    <definedName name="A5_M193010">#REF!</definedName>
    <definedName name="A5_M193020" localSheetId="33">#REF!</definedName>
    <definedName name="A5_M193020">#REF!</definedName>
    <definedName name="A5_M193021" localSheetId="33">#REF!</definedName>
    <definedName name="A5_M193021">#REF!</definedName>
    <definedName name="A5_M193025" localSheetId="33">#REF!</definedName>
    <definedName name="A5_M193025">#REF!</definedName>
    <definedName name="A5_M193026" localSheetId="33">#REF!</definedName>
    <definedName name="A5_M193026">#REF!</definedName>
    <definedName name="A5_M193070" localSheetId="33">#REF!</definedName>
    <definedName name="A5_M193070">#REF!</definedName>
    <definedName name="A5_M193071" localSheetId="33">#REF!</definedName>
    <definedName name="A5_M193071">#REF!</definedName>
    <definedName name="A5_M193072" localSheetId="33">#REF!</definedName>
    <definedName name="A5_M193072">#REF!</definedName>
    <definedName name="A5_M193090" localSheetId="33">#REF!</definedName>
    <definedName name="A5_M193090">#REF!</definedName>
    <definedName name="A5_M193095" localSheetId="33">#REF!</definedName>
    <definedName name="A5_M193095">#REF!</definedName>
    <definedName name="A5_M194010" localSheetId="33">#REF!</definedName>
    <definedName name="A5_M194010">#REF!</definedName>
    <definedName name="A5_M194030" localSheetId="33">#REF!</definedName>
    <definedName name="A5_M194030">#REF!</definedName>
    <definedName name="A5_M1950010" localSheetId="33">#REF!</definedName>
    <definedName name="A5_M1950010">#REF!</definedName>
    <definedName name="A5_M1950082" localSheetId="33">#REF!</definedName>
    <definedName name="A5_M1950082">#REF!</definedName>
    <definedName name="A5_M1950090" localSheetId="33">#REF!</definedName>
    <definedName name="A5_M1950090">#REF!</definedName>
    <definedName name="A5_M1950092" localSheetId="33">#REF!</definedName>
    <definedName name="A5_M1950092">#REF!</definedName>
    <definedName name="A5_M1950336" localSheetId="33">#REF!</definedName>
    <definedName name="A5_M1950336">#REF!</definedName>
    <definedName name="A5_M1950401" localSheetId="33">#REF!</definedName>
    <definedName name="A5_M1950401">#REF!</definedName>
    <definedName name="A5_M1950940" localSheetId="33">#REF!</definedName>
    <definedName name="A5_M1950940">#REF!</definedName>
    <definedName name="A5_M1950990" localSheetId="33">#REF!</definedName>
    <definedName name="A5_M1950990">#REF!</definedName>
    <definedName name="A5_M1951005" localSheetId="33">#REF!</definedName>
    <definedName name="A5_M1951005">#REF!</definedName>
    <definedName name="A5_M1951015" localSheetId="33">#REF!</definedName>
    <definedName name="A5_M1951015">#REF!</definedName>
    <definedName name="A5_M1951020" localSheetId="33">#REF!</definedName>
    <definedName name="A5_M1951020">#REF!</definedName>
    <definedName name="A5_M200001" localSheetId="33">#REF!</definedName>
    <definedName name="A5_M200001">#REF!</definedName>
    <definedName name="A5_M200010" localSheetId="33">#REF!</definedName>
    <definedName name="A5_M200010">#REF!</definedName>
    <definedName name="A5_M201010" localSheetId="33">#REF!</definedName>
    <definedName name="A5_M201010">#REF!</definedName>
    <definedName name="A5_M202015" localSheetId="33">#REF!</definedName>
    <definedName name="A5_M202015">#REF!</definedName>
    <definedName name="A5_M203010" localSheetId="33">#REF!</definedName>
    <definedName name="A5_M203010">#REF!</definedName>
    <definedName name="A5_M203015" localSheetId="33">#REF!</definedName>
    <definedName name="A5_M203015">#REF!</definedName>
    <definedName name="A5_M203020" localSheetId="33">#REF!</definedName>
    <definedName name="A5_M203020">#REF!</definedName>
    <definedName name="A5_M203030" localSheetId="33">#REF!</definedName>
    <definedName name="A5_M203030">#REF!</definedName>
    <definedName name="A5_M203040" localSheetId="33">#REF!</definedName>
    <definedName name="A5_M203040">#REF!</definedName>
    <definedName name="A5_M203050" localSheetId="33">#REF!</definedName>
    <definedName name="A5_M203050">#REF!</definedName>
    <definedName name="A5_M204010" localSheetId="33">#REF!</definedName>
    <definedName name="A5_M204010">#REF!</definedName>
    <definedName name="A5_M204020" localSheetId="33">#REF!</definedName>
    <definedName name="A5_M204020">#REF!</definedName>
    <definedName name="A5_M204110" localSheetId="33">#REF!</definedName>
    <definedName name="A5_M204110">#REF!</definedName>
    <definedName name="A5_M204220" localSheetId="33">#REF!</definedName>
    <definedName name="A5_M204220">#REF!</definedName>
    <definedName name="A5_M204230" localSheetId="33">#REF!</definedName>
    <definedName name="A5_M204230">#REF!</definedName>
    <definedName name="A5_M204260" localSheetId="33">#REF!</definedName>
    <definedName name="A5_M204260">#REF!</definedName>
    <definedName name="A5_M204330" localSheetId="33">#REF!</definedName>
    <definedName name="A5_M204330">#REF!</definedName>
    <definedName name="A5_M204410" localSheetId="33">#REF!</definedName>
    <definedName name="A5_M204410">#REF!</definedName>
    <definedName name="A5_M204420" localSheetId="33">#REF!</definedName>
    <definedName name="A5_M204420">#REF!</definedName>
    <definedName name="A5_M204520" localSheetId="33">#REF!</definedName>
    <definedName name="A5_M204520">#REF!</definedName>
    <definedName name="A5_M204530" localSheetId="33">#REF!</definedName>
    <definedName name="A5_M204530">#REF!</definedName>
    <definedName name="A5_M204720" localSheetId="33">#REF!</definedName>
    <definedName name="A5_M204720">#REF!</definedName>
    <definedName name="A5_M205001" localSheetId="33">#REF!</definedName>
    <definedName name="A5_M205001">#REF!</definedName>
    <definedName name="A5_M205003" localSheetId="33">#REF!</definedName>
    <definedName name="A5_M205003">#REF!</definedName>
    <definedName name="A5_M205005" localSheetId="33">#REF!</definedName>
    <definedName name="A5_M205005">#REF!</definedName>
    <definedName name="A5_M205006" localSheetId="33">#REF!</definedName>
    <definedName name="A5_M205006">#REF!</definedName>
    <definedName name="A5_M205007" localSheetId="33">#REF!</definedName>
    <definedName name="A5_M205007">#REF!</definedName>
    <definedName name="A5_M2091005" localSheetId="33">#REF!</definedName>
    <definedName name="A5_M2091005">#REF!</definedName>
    <definedName name="A5_M2091030" localSheetId="33">#REF!</definedName>
    <definedName name="A5_M2091030">#REF!</definedName>
    <definedName name="A5_M2091070" localSheetId="33">#REF!</definedName>
    <definedName name="A5_M2091070">#REF!</definedName>
    <definedName name="A5_M2091080" localSheetId="33">#REF!</definedName>
    <definedName name="A5_M2091080">#REF!</definedName>
    <definedName name="A5_M2091090" localSheetId="33">#REF!</definedName>
    <definedName name="A5_M2091090">#REF!</definedName>
    <definedName name="A5_M213792" localSheetId="33">#REF!</definedName>
    <definedName name="A5_M213792">#REF!</definedName>
    <definedName name="A5_M213806" localSheetId="33">#REF!</definedName>
    <definedName name="A5_M213806">#REF!</definedName>
    <definedName name="A5_M213813" localSheetId="33">#REF!</definedName>
    <definedName name="A5_M213813">#REF!</definedName>
    <definedName name="A5_M213816" localSheetId="33">#REF!</definedName>
    <definedName name="A5_M213816">#REF!</definedName>
    <definedName name="A5_M213817" localSheetId="33">#REF!</definedName>
    <definedName name="A5_M213817">#REF!</definedName>
    <definedName name="A5_M213818" localSheetId="33">#REF!</definedName>
    <definedName name="A5_M213818">#REF!</definedName>
    <definedName name="A5_M213820" localSheetId="33">#REF!</definedName>
    <definedName name="A5_M213820">#REF!</definedName>
    <definedName name="A5_M213824" localSheetId="33">#REF!</definedName>
    <definedName name="A5_M213824">#REF!</definedName>
    <definedName name="A5_M213825" localSheetId="33">#REF!</definedName>
    <definedName name="A5_M213825">#REF!</definedName>
    <definedName name="A5_M213826" localSheetId="33">#REF!</definedName>
    <definedName name="A5_M213826">#REF!</definedName>
    <definedName name="A5_M213831" localSheetId="33">#REF!</definedName>
    <definedName name="A5_M213831">#REF!</definedName>
    <definedName name="A5_M213832" localSheetId="33">#REF!</definedName>
    <definedName name="A5_M213832">#REF!</definedName>
    <definedName name="A5_M213834" localSheetId="33">#REF!</definedName>
    <definedName name="A5_M213834">#REF!</definedName>
    <definedName name="A5_M213842" localSheetId="33">#REF!</definedName>
    <definedName name="A5_M213842">#REF!</definedName>
    <definedName name="A5_M213893" localSheetId="33">#REF!</definedName>
    <definedName name="A5_M213893">#REF!</definedName>
    <definedName name="A5_M213895" localSheetId="33">#REF!</definedName>
    <definedName name="A5_M213895">#REF!</definedName>
    <definedName name="A5_M213902" localSheetId="33">#REF!</definedName>
    <definedName name="A5_M213902">#REF!</definedName>
    <definedName name="A5_M213918" localSheetId="33">#REF!</definedName>
    <definedName name="A5_M213918">#REF!</definedName>
    <definedName name="A5_M213938" localSheetId="33">#REF!</definedName>
    <definedName name="A5_M213938">#REF!</definedName>
    <definedName name="A5_M213967" localSheetId="33">#REF!</definedName>
    <definedName name="A5_M213967">#REF!</definedName>
    <definedName name="A5_M213988" localSheetId="33">#REF!</definedName>
    <definedName name="A5_M213988">#REF!</definedName>
    <definedName name="A5_M213994" localSheetId="33">#REF!</definedName>
    <definedName name="A5_M213994">#REF!</definedName>
    <definedName name="A5_M213995" localSheetId="33">#REF!</definedName>
    <definedName name="A5_M213995">#REF!</definedName>
    <definedName name="A5_M213997" localSheetId="33">#REF!</definedName>
    <definedName name="A5_M213997">#REF!</definedName>
    <definedName name="A5_M213999" localSheetId="33">#REF!</definedName>
    <definedName name="A5_M213999">#REF!</definedName>
    <definedName name="A5_M214010" localSheetId="33">#REF!</definedName>
    <definedName name="A5_M214010">#REF!</definedName>
    <definedName name="A5_M215010" localSheetId="33">#REF!</definedName>
    <definedName name="A5_M215010">#REF!</definedName>
    <definedName name="A5_M215020" localSheetId="33">#REF!</definedName>
    <definedName name="A5_M215020">#REF!</definedName>
    <definedName name="A5_M216090" localSheetId="33">#REF!</definedName>
    <definedName name="A5_M216090">#REF!</definedName>
    <definedName name="A5_M217010" localSheetId="33">#REF!</definedName>
    <definedName name="A5_M217010">#REF!</definedName>
    <definedName name="A5_M2200070" localSheetId="33">#REF!</definedName>
    <definedName name="A5_M2200070">#REF!</definedName>
    <definedName name="A5_M2200090" localSheetId="33">#REF!</definedName>
    <definedName name="A5_M2200090">#REF!</definedName>
    <definedName name="A5_M220010" localSheetId="33">#REF!</definedName>
    <definedName name="A5_M220010">#REF!</definedName>
    <definedName name="A5_M2200100" localSheetId="33">#REF!</definedName>
    <definedName name="A5_M2200100">#REF!</definedName>
    <definedName name="A5_M2200110" localSheetId="33">#REF!</definedName>
    <definedName name="A5_M2200110">#REF!</definedName>
    <definedName name="A5_M2200120" localSheetId="33">#REF!</definedName>
    <definedName name="A5_M2200120">#REF!</definedName>
    <definedName name="A5_M2200130" localSheetId="33">#REF!</definedName>
    <definedName name="A5_M2200130">#REF!</definedName>
    <definedName name="A5_M2200160" localSheetId="33">#REF!</definedName>
    <definedName name="A5_M2200160">#REF!</definedName>
    <definedName name="A5_M2200170" localSheetId="33">#REF!</definedName>
    <definedName name="A5_M2200170">#REF!</definedName>
    <definedName name="A5_M220020" localSheetId="33">#REF!</definedName>
    <definedName name="A5_M220020">#REF!</definedName>
    <definedName name="A5_M220510" localSheetId="33">#REF!</definedName>
    <definedName name="A5_M220510">#REF!</definedName>
    <definedName name="A5_M220520" localSheetId="33">#REF!</definedName>
    <definedName name="A5_M220520">#REF!</definedName>
    <definedName name="A5_M221050" localSheetId="33">#REF!</definedName>
    <definedName name="A5_M221050">#REF!</definedName>
    <definedName name="A5_M221135" localSheetId="33">#REF!</definedName>
    <definedName name="A5_M221135">#REF!</definedName>
    <definedName name="A5_M221140" localSheetId="33">#REF!</definedName>
    <definedName name="A5_M221140">#REF!</definedName>
    <definedName name="A5_M221142" localSheetId="33">#REF!</definedName>
    <definedName name="A5_M221142">#REF!</definedName>
    <definedName name="A5_M221143" localSheetId="33">#REF!</definedName>
    <definedName name="A5_M221143">#REF!</definedName>
    <definedName name="A5_M221144" localSheetId="33">#REF!</definedName>
    <definedName name="A5_M221144">#REF!</definedName>
    <definedName name="A5_M221146" localSheetId="33">#REF!</definedName>
    <definedName name="A5_M221146">#REF!</definedName>
    <definedName name="A5_M221148" localSheetId="33">#REF!</definedName>
    <definedName name="A5_M221148">#REF!</definedName>
    <definedName name="A5_M221149" localSheetId="33">#REF!</definedName>
    <definedName name="A5_M221149">#REF!</definedName>
    <definedName name="A5_M221151" localSheetId="33">#REF!</definedName>
    <definedName name="A5_M221151">#REF!</definedName>
    <definedName name="A5_M221152" localSheetId="33">#REF!</definedName>
    <definedName name="A5_M221152">#REF!</definedName>
    <definedName name="A5_M221153" localSheetId="33">#REF!</definedName>
    <definedName name="A5_M221153">#REF!</definedName>
    <definedName name="A5_M221160" localSheetId="33">#REF!</definedName>
    <definedName name="A5_M221160">#REF!</definedName>
    <definedName name="A5_M221165" localSheetId="33">#REF!</definedName>
    <definedName name="A5_M221165">#REF!</definedName>
    <definedName name="A5_M221180" localSheetId="33">#REF!</definedName>
    <definedName name="A5_M221180">#REF!</definedName>
    <definedName name="A5_M222010" localSheetId="33">#REF!</definedName>
    <definedName name="A5_M222010">#REF!</definedName>
    <definedName name="A5_M223010" localSheetId="33">#REF!</definedName>
    <definedName name="A5_M223010">#REF!</definedName>
    <definedName name="A5_M223011" localSheetId="33">#REF!</definedName>
    <definedName name="A5_M223011">#REF!</definedName>
    <definedName name="A5_M223015" localSheetId="33">#REF!</definedName>
    <definedName name="A5_M223015">#REF!</definedName>
    <definedName name="A5_M223025" localSheetId="33">#REF!</definedName>
    <definedName name="A5_M223025">#REF!</definedName>
    <definedName name="A5_M223030" localSheetId="33">#REF!</definedName>
    <definedName name="A5_M223030">#REF!</definedName>
    <definedName name="A5_M228011" localSheetId="33">#REF!</definedName>
    <definedName name="A5_M228011">#REF!</definedName>
    <definedName name="A5_M231010" localSheetId="33">#REF!</definedName>
    <definedName name="A5_M231010">#REF!</definedName>
    <definedName name="A5_M231011" localSheetId="33">#REF!</definedName>
    <definedName name="A5_M231011">#REF!</definedName>
    <definedName name="A5_M232001" localSheetId="33">#REF!</definedName>
    <definedName name="A5_M232001">#REF!</definedName>
    <definedName name="A5_M232002" localSheetId="33">#REF!</definedName>
    <definedName name="A5_M232002">#REF!</definedName>
    <definedName name="A5_M232003" localSheetId="33">#REF!</definedName>
    <definedName name="A5_M232003">#REF!</definedName>
    <definedName name="A5_M232010" localSheetId="33">#REF!</definedName>
    <definedName name="A5_M232010">#REF!</definedName>
    <definedName name="A5_M232011" localSheetId="33">#REF!</definedName>
    <definedName name="A5_M232011">#REF!</definedName>
    <definedName name="A5_M232030" localSheetId="33">#REF!</definedName>
    <definedName name="A5_M232030">#REF!</definedName>
    <definedName name="A5_M232050" localSheetId="33">#REF!</definedName>
    <definedName name="A5_M232050">#REF!</definedName>
    <definedName name="A5_M232150" localSheetId="33">#REF!</definedName>
    <definedName name="A5_M232150">#REF!</definedName>
    <definedName name="A5_M240010" localSheetId="33">#REF!</definedName>
    <definedName name="A5_M240010">#REF!</definedName>
    <definedName name="A5_M240035" localSheetId="33">#REF!</definedName>
    <definedName name="A5_M240035">#REF!</definedName>
    <definedName name="A5_M240060" localSheetId="33">#REF!</definedName>
    <definedName name="A5_M240060">#REF!</definedName>
    <definedName name="A5_M240065" localSheetId="33">#REF!</definedName>
    <definedName name="A5_M240065">#REF!</definedName>
    <definedName name="A5_M240066" localSheetId="33">#REF!</definedName>
    <definedName name="A5_M240066">#REF!</definedName>
    <definedName name="A5_M240067" localSheetId="33">#REF!</definedName>
    <definedName name="A5_M240067">#REF!</definedName>
    <definedName name="A5_M240080" localSheetId="33">#REF!</definedName>
    <definedName name="A5_M240080">#REF!</definedName>
    <definedName name="A5_M241140" localSheetId="33">#REF!</definedName>
    <definedName name="A5_M241140">#REF!</definedName>
    <definedName name="A5_M242010" localSheetId="33">#REF!</definedName>
    <definedName name="A5_M242010">#REF!</definedName>
    <definedName name="A5_M242020" localSheetId="33">#REF!</definedName>
    <definedName name="A5_M242020">#REF!</definedName>
    <definedName name="A5_M243010" localSheetId="33">#REF!</definedName>
    <definedName name="A5_M243010">#REF!</definedName>
    <definedName name="A5_M244010" localSheetId="33">#REF!</definedName>
    <definedName name="A5_M244010">#REF!</definedName>
    <definedName name="A5_M244011" localSheetId="33">#REF!</definedName>
    <definedName name="A5_M244011">#REF!</definedName>
    <definedName name="A5_M244015" localSheetId="33">#REF!</definedName>
    <definedName name="A5_M244015">#REF!</definedName>
    <definedName name="A5_M244020" localSheetId="33">#REF!</definedName>
    <definedName name="A5_M244020">#REF!</definedName>
    <definedName name="A5_M244030" localSheetId="33">#REF!</definedName>
    <definedName name="A5_M244030">#REF!</definedName>
    <definedName name="A5_M245010" localSheetId="33">#REF!</definedName>
    <definedName name="A5_M245010">#REF!</definedName>
    <definedName name="A5_M245015" localSheetId="33">#REF!</definedName>
    <definedName name="A5_M245015">#REF!</definedName>
    <definedName name="A5_M246010" localSheetId="33">#REF!</definedName>
    <definedName name="A5_M246010">#REF!</definedName>
    <definedName name="A5_M246020" localSheetId="33">#REF!</definedName>
    <definedName name="A5_M246020">#REF!</definedName>
    <definedName name="A5_M246030" localSheetId="33">#REF!</definedName>
    <definedName name="A5_M246030">#REF!</definedName>
    <definedName name="A5_M247010" localSheetId="33">#REF!</definedName>
    <definedName name="A5_M247010">#REF!</definedName>
    <definedName name="A5_M247030" localSheetId="33">#REF!</definedName>
    <definedName name="A5_M247030">#REF!</definedName>
    <definedName name="A5_M247050" localSheetId="33">#REF!</definedName>
    <definedName name="A5_M247050">#REF!</definedName>
    <definedName name="A5_M248010" localSheetId="33">#REF!</definedName>
    <definedName name="A5_M248010">#REF!</definedName>
    <definedName name="A5_M248500" localSheetId="33">#REF!</definedName>
    <definedName name="A5_M248500">#REF!</definedName>
    <definedName name="A5_M249100" localSheetId="33">#REF!</definedName>
    <definedName name="A5_M249100">#REF!</definedName>
    <definedName name="A5_M2510090" localSheetId="33">#REF!</definedName>
    <definedName name="A5_M2510090">#REF!</definedName>
    <definedName name="A5_M251010" localSheetId="33">#REF!</definedName>
    <definedName name="A5_M251010">#REF!</definedName>
    <definedName name="A5_M2510100" localSheetId="33">#REF!</definedName>
    <definedName name="A5_M2510100">#REF!</definedName>
    <definedName name="A5_M2510110" localSheetId="33">#REF!</definedName>
    <definedName name="A5_M2510110">#REF!</definedName>
    <definedName name="A5_M2510120" localSheetId="33">#REF!</definedName>
    <definedName name="A5_M2510120">#REF!</definedName>
    <definedName name="A5_M2520090" localSheetId="33">#REF!</definedName>
    <definedName name="A5_M2520090">#REF!</definedName>
    <definedName name="A5_M254010" localSheetId="33">#REF!</definedName>
    <definedName name="A5_M254010">#REF!</definedName>
    <definedName name="A5_M254020" localSheetId="33">#REF!</definedName>
    <definedName name="A5_M254020">#REF!</definedName>
    <definedName name="A5_M254030" localSheetId="33">#REF!</definedName>
    <definedName name="A5_M254030">#REF!</definedName>
    <definedName name="A5_M254031" localSheetId="33">#REF!</definedName>
    <definedName name="A5_M254031">#REF!</definedName>
    <definedName name="A5_M255010" localSheetId="33">#REF!</definedName>
    <definedName name="A5_M255010">#REF!</definedName>
    <definedName name="A5_M255011" localSheetId="33">#REF!</definedName>
    <definedName name="A5_M255011">#REF!</definedName>
    <definedName name="A5_M255020" localSheetId="33">#REF!</definedName>
    <definedName name="A5_M255020">#REF!</definedName>
    <definedName name="A5_M256000" localSheetId="33">#REF!</definedName>
    <definedName name="A5_M256000">#REF!</definedName>
    <definedName name="A5_M256001" localSheetId="33">#REF!</definedName>
    <definedName name="A5_M256001">#REF!</definedName>
    <definedName name="A5_M257010" localSheetId="33">#REF!</definedName>
    <definedName name="A5_M257010">#REF!</definedName>
    <definedName name="A5_M257023" localSheetId="33">#REF!</definedName>
    <definedName name="A5_M257023">#REF!</definedName>
    <definedName name="A5_M257024" localSheetId="33">#REF!</definedName>
    <definedName name="A5_M257024">#REF!</definedName>
    <definedName name="A5_M257027" localSheetId="33">#REF!</definedName>
    <definedName name="A5_M257027">#REF!</definedName>
    <definedName name="A5_M257028" localSheetId="33">#REF!</definedName>
    <definedName name="A5_M257028">#REF!</definedName>
    <definedName name="A5_M257029" localSheetId="33">#REF!</definedName>
    <definedName name="A5_M257029">#REF!</definedName>
    <definedName name="A5_M258010" localSheetId="33">#REF!</definedName>
    <definedName name="A5_M258010">#REF!</definedName>
    <definedName name="A5_M258020" localSheetId="33">#REF!</definedName>
    <definedName name="A5_M258020">#REF!</definedName>
    <definedName name="A5_M258021" localSheetId="33">#REF!</definedName>
    <definedName name="A5_M258021">#REF!</definedName>
    <definedName name="A5_M258030" localSheetId="33">#REF!</definedName>
    <definedName name="A5_M258030">#REF!</definedName>
    <definedName name="A5_M258031" localSheetId="33">#REF!</definedName>
    <definedName name="A5_M258031">#REF!</definedName>
    <definedName name="A5_M259020" localSheetId="33">#REF!</definedName>
    <definedName name="A5_M259020">#REF!</definedName>
    <definedName name="A5_M259021" localSheetId="33">#REF!</definedName>
    <definedName name="A5_M259021">#REF!</definedName>
    <definedName name="A5_M259040" localSheetId="33">#REF!</definedName>
    <definedName name="A5_M259040">#REF!</definedName>
    <definedName name="A5_M259041" localSheetId="33">#REF!</definedName>
    <definedName name="A5_M259041">#REF!</definedName>
    <definedName name="A5_M259042" localSheetId="33">#REF!</definedName>
    <definedName name="A5_M259042">#REF!</definedName>
    <definedName name="A5_M259043" localSheetId="33">#REF!</definedName>
    <definedName name="A5_M259043">#REF!</definedName>
    <definedName name="A5_M259044" localSheetId="33">#REF!</definedName>
    <definedName name="A5_M259044">#REF!</definedName>
    <definedName name="A5_M259045" localSheetId="33">#REF!</definedName>
    <definedName name="A5_M259045">#REF!</definedName>
    <definedName name="A5_M2600005" localSheetId="33">#REF!</definedName>
    <definedName name="A5_M2600005">#REF!</definedName>
    <definedName name="A5_M2600011" localSheetId="33">#REF!</definedName>
    <definedName name="A5_M2600011">#REF!</definedName>
    <definedName name="A5_M2600015" localSheetId="33">#REF!</definedName>
    <definedName name="A5_M2600015">#REF!</definedName>
    <definedName name="A5_M2600020" localSheetId="33">#REF!</definedName>
    <definedName name="A5_M2600020">#REF!</definedName>
    <definedName name="A5_M2600030" localSheetId="33">#REF!</definedName>
    <definedName name="A5_M2600030">#REF!</definedName>
    <definedName name="A5_M2600031" localSheetId="33">#REF!</definedName>
    <definedName name="A5_M2600031">#REF!</definedName>
    <definedName name="A5_M2600040" localSheetId="33">#REF!</definedName>
    <definedName name="A5_M2600040">#REF!</definedName>
    <definedName name="A5_M2600055" localSheetId="33">#REF!</definedName>
    <definedName name="A5_M2600055">#REF!</definedName>
    <definedName name="A5_M2600080" localSheetId="33">#REF!</definedName>
    <definedName name="A5_M2600080">#REF!</definedName>
    <definedName name="A5_M2600090" localSheetId="33">#REF!</definedName>
    <definedName name="A5_M2600090">#REF!</definedName>
    <definedName name="A5_M2600201" localSheetId="33">#REF!</definedName>
    <definedName name="A5_M2600201">#REF!</definedName>
    <definedName name="A5_M2600205" localSheetId="33">#REF!</definedName>
    <definedName name="A5_M2600205">#REF!</definedName>
    <definedName name="A5_M2600207" localSheetId="33">#REF!</definedName>
    <definedName name="A5_M2600207">#REF!</definedName>
    <definedName name="A5_M2600209" localSheetId="33">#REF!</definedName>
    <definedName name="A5_M2600209">#REF!</definedName>
    <definedName name="A5_M2600218" localSheetId="33">#REF!</definedName>
    <definedName name="A5_M2600218">#REF!</definedName>
    <definedName name="A5_M2600220" localSheetId="33">#REF!</definedName>
    <definedName name="A5_M2600220">#REF!</definedName>
    <definedName name="A5_M2600221" localSheetId="33">#REF!</definedName>
    <definedName name="A5_M2600221">#REF!</definedName>
    <definedName name="A5_M2600224" localSheetId="33">#REF!</definedName>
    <definedName name="A5_M2600224">#REF!</definedName>
    <definedName name="A5_M2600226" localSheetId="33">#REF!</definedName>
    <definedName name="A5_M2600226">#REF!</definedName>
    <definedName name="A5_M2600229" localSheetId="33">#REF!</definedName>
    <definedName name="A5_M2600229">#REF!</definedName>
    <definedName name="A5_M2600230" localSheetId="33">#REF!</definedName>
    <definedName name="A5_M2600230">#REF!</definedName>
    <definedName name="A5_M2600231" localSheetId="33">#REF!</definedName>
    <definedName name="A5_M2600231">#REF!</definedName>
    <definedName name="A5_M2600232" localSheetId="33">#REF!</definedName>
    <definedName name="A5_M2600232">#REF!</definedName>
    <definedName name="A5_M262010" localSheetId="33">#REF!</definedName>
    <definedName name="A5_M262010">#REF!</definedName>
    <definedName name="A5_M263010" localSheetId="33">#REF!</definedName>
    <definedName name="A5_M263010">#REF!</definedName>
    <definedName name="A5_M264050" localSheetId="33">#REF!</definedName>
    <definedName name="A5_M264050">#REF!</definedName>
    <definedName name="A5_M265010" localSheetId="33">#REF!</definedName>
    <definedName name="A5_M265010">#REF!</definedName>
    <definedName name="A5_M265020" localSheetId="33">#REF!</definedName>
    <definedName name="A5_M265020">#REF!</definedName>
    <definedName name="A5_M265025" localSheetId="33">#REF!</definedName>
    <definedName name="A5_M265025">#REF!</definedName>
    <definedName name="A5_M265030" localSheetId="33">#REF!</definedName>
    <definedName name="A5_M265030">#REF!</definedName>
    <definedName name="A5_M265035" localSheetId="33">#REF!</definedName>
    <definedName name="A5_M265035">#REF!</definedName>
    <definedName name="A5_M265150" localSheetId="33">#REF!</definedName>
    <definedName name="A5_M265150">#REF!</definedName>
    <definedName name="A5_M265190" localSheetId="33">#REF!</definedName>
    <definedName name="A5_M265190">#REF!</definedName>
    <definedName name="A5_M265192" localSheetId="33">#REF!</definedName>
    <definedName name="A5_M265192">#REF!</definedName>
    <definedName name="A5_M265193" localSheetId="33">#REF!</definedName>
    <definedName name="A5_M265193">#REF!</definedName>
    <definedName name="A5_M265310" localSheetId="33">#REF!</definedName>
    <definedName name="A5_M265310">#REF!</definedName>
    <definedName name="A5_M269010" localSheetId="33">#REF!</definedName>
    <definedName name="A5_M269010">#REF!</definedName>
    <definedName name="A5_M269013" localSheetId="33">#REF!</definedName>
    <definedName name="A5_M269013">#REF!</definedName>
    <definedName name="A5_M269018" localSheetId="33">#REF!</definedName>
    <definedName name="A5_M269018">#REF!</definedName>
    <definedName name="A5_M269020" localSheetId="33">#REF!</definedName>
    <definedName name="A5_M269020">#REF!</definedName>
    <definedName name="A5_M269030" localSheetId="33">#REF!</definedName>
    <definedName name="A5_M269030">#REF!</definedName>
    <definedName name="A5_M269066" localSheetId="33">#REF!</definedName>
    <definedName name="A5_M269066">#REF!</definedName>
    <definedName name="A5_M269068" localSheetId="33">#REF!</definedName>
    <definedName name="A5_M269068">#REF!</definedName>
    <definedName name="A5_M269069" localSheetId="33">#REF!</definedName>
    <definedName name="A5_M269069">#REF!</definedName>
    <definedName name="A5_M269070" localSheetId="33">#REF!</definedName>
    <definedName name="A5_M269070">#REF!</definedName>
    <definedName name="A5_M269071" localSheetId="33">#REF!</definedName>
    <definedName name="A5_M269071">#REF!</definedName>
    <definedName name="A5_M269075" localSheetId="33">#REF!</definedName>
    <definedName name="A5_M269075">#REF!</definedName>
    <definedName name="A5_M269082" localSheetId="33">#REF!</definedName>
    <definedName name="A5_M269082">#REF!</definedName>
    <definedName name="A5_M269084" localSheetId="33">#REF!</definedName>
    <definedName name="A5_M269084">#REF!</definedName>
    <definedName name="A5_M269085" localSheetId="33">#REF!</definedName>
    <definedName name="A5_M269085">#REF!</definedName>
    <definedName name="A5_M275010" localSheetId="33">#REF!</definedName>
    <definedName name="A5_M275010">#REF!</definedName>
    <definedName name="A5_M275020" localSheetId="33">#REF!</definedName>
    <definedName name="A5_M275020">#REF!</definedName>
    <definedName name="A5_M275021" localSheetId="33">#REF!</definedName>
    <definedName name="A5_M275021">#REF!</definedName>
    <definedName name="A5_M275030" localSheetId="33">#REF!</definedName>
    <definedName name="A5_M275030">#REF!</definedName>
    <definedName name="A5_M275040" localSheetId="33">#REF!</definedName>
    <definedName name="A5_M275040">#REF!</definedName>
    <definedName name="A5_M276999" localSheetId="33">#REF!</definedName>
    <definedName name="A5_M276999">#REF!</definedName>
    <definedName name="A5_M277010" localSheetId="33">#REF!</definedName>
    <definedName name="A5_M277010">#REF!</definedName>
    <definedName name="A5_M277018" localSheetId="33">#REF!</definedName>
    <definedName name="A5_M277018">#REF!</definedName>
    <definedName name="A5_M277020" localSheetId="33">#REF!</definedName>
    <definedName name="A5_M277020">#REF!</definedName>
    <definedName name="A5_M277200" localSheetId="33">#REF!</definedName>
    <definedName name="A5_M277200">#REF!</definedName>
    <definedName name="A5_M282010" localSheetId="33">#REF!</definedName>
    <definedName name="A5_M282010">#REF!</definedName>
    <definedName name="A5_M285020" localSheetId="33">#REF!</definedName>
    <definedName name="A5_M285020">#REF!</definedName>
    <definedName name="A5_M285030" localSheetId="33">#REF!</definedName>
    <definedName name="A5_M285030">#REF!</definedName>
    <definedName name="A5_M285031" localSheetId="33">#REF!</definedName>
    <definedName name="A5_M285031">#REF!</definedName>
    <definedName name="A5_M285032" localSheetId="33">#REF!</definedName>
    <definedName name="A5_M285032">#REF!</definedName>
    <definedName name="A5_M285033" localSheetId="33">#REF!</definedName>
    <definedName name="A5_M285033">#REF!</definedName>
    <definedName name="A5_M285034" localSheetId="33">#REF!</definedName>
    <definedName name="A5_M285034">#REF!</definedName>
    <definedName name="A5_M285035" localSheetId="33">#REF!</definedName>
    <definedName name="A5_M285035">#REF!</definedName>
    <definedName name="A5_M285036" localSheetId="33">#REF!</definedName>
    <definedName name="A5_M285036">#REF!</definedName>
    <definedName name="A5_M285050" localSheetId="33">#REF!</definedName>
    <definedName name="A5_M285050">#REF!</definedName>
    <definedName name="A5_M285060" localSheetId="33">#REF!</definedName>
    <definedName name="A5_M285060">#REF!</definedName>
    <definedName name="A5_M285100" localSheetId="33">#REF!</definedName>
    <definedName name="A5_M285100">#REF!</definedName>
    <definedName name="A5_M285150" localSheetId="33">#REF!</definedName>
    <definedName name="A5_M285150">#REF!</definedName>
    <definedName name="A5_M287010" localSheetId="33">#REF!</definedName>
    <definedName name="A5_M287010">#REF!</definedName>
    <definedName name="A5_M289010" localSheetId="33">#REF!</definedName>
    <definedName name="A5_M289010">#REF!</definedName>
    <definedName name="A5_M290010" localSheetId="33">#REF!</definedName>
    <definedName name="A5_M290010">#REF!</definedName>
    <definedName name="A5_M290041" localSheetId="33">#REF!</definedName>
    <definedName name="A5_M290041">#REF!</definedName>
    <definedName name="A5_M290051" localSheetId="33">#REF!</definedName>
    <definedName name="A5_M290051">#REF!</definedName>
    <definedName name="A5_M295010" localSheetId="33">#REF!</definedName>
    <definedName name="A5_M295010">#REF!</definedName>
    <definedName name="A5_M295011" localSheetId="33">#REF!</definedName>
    <definedName name="A5_M295011">#REF!</definedName>
    <definedName name="A5_M297050" localSheetId="33">#REF!</definedName>
    <definedName name="A5_M297050">#REF!</definedName>
    <definedName name="A5_M297090" localSheetId="33">#REF!</definedName>
    <definedName name="A5_M297090">#REF!</definedName>
    <definedName name="A5_M297095" localSheetId="33">#REF!</definedName>
    <definedName name="A5_M297095">#REF!</definedName>
    <definedName name="A5_M297992" localSheetId="33">#REF!</definedName>
    <definedName name="A5_M297992">#REF!</definedName>
    <definedName name="A5_M297993" localSheetId="33">#REF!</definedName>
    <definedName name="A5_M297993">#REF!</definedName>
    <definedName name="A5_M297998" localSheetId="33">#REF!</definedName>
    <definedName name="A5_M297998">#REF!</definedName>
    <definedName name="A5_M297999" localSheetId="33">#REF!</definedName>
    <definedName name="A5_M297999">#REF!</definedName>
    <definedName name="A5_M298012" localSheetId="33">#REF!</definedName>
    <definedName name="A5_M298012">#REF!</definedName>
    <definedName name="A5_M298021" localSheetId="33">#REF!</definedName>
    <definedName name="A5_M298021">#REF!</definedName>
    <definedName name="A5_M298022" localSheetId="33">#REF!</definedName>
    <definedName name="A5_M298022">#REF!</definedName>
    <definedName name="A5_M298030" localSheetId="33">#REF!</definedName>
    <definedName name="A5_M298030">#REF!</definedName>
    <definedName name="A5_M298031" localSheetId="33">#REF!</definedName>
    <definedName name="A5_M298031">#REF!</definedName>
    <definedName name="A5_M298050" localSheetId="33">#REF!</definedName>
    <definedName name="A5_M298050">#REF!</definedName>
    <definedName name="A5_M3100090" localSheetId="33">#REF!</definedName>
    <definedName name="A5_M3100090">#REF!</definedName>
    <definedName name="A5_M3150090" localSheetId="33">#REF!</definedName>
    <definedName name="A5_M3150090">#REF!</definedName>
    <definedName name="A5_M3150092" localSheetId="33">#REF!</definedName>
    <definedName name="A5_M3150092">#REF!</definedName>
    <definedName name="A5_M3200005" localSheetId="33">#REF!</definedName>
    <definedName name="A5_M3200005">#REF!</definedName>
    <definedName name="A5_M3200006" localSheetId="33">#REF!</definedName>
    <definedName name="A5_M3200006">#REF!</definedName>
    <definedName name="A5_M3200008" localSheetId="33">#REF!</definedName>
    <definedName name="A5_M3200008">#REF!</definedName>
    <definedName name="A5_M3200010" localSheetId="33">#REF!</definedName>
    <definedName name="A5_M3200010">#REF!</definedName>
    <definedName name="A5_M3200015" localSheetId="33">#REF!</definedName>
    <definedName name="A5_M3200015">#REF!</definedName>
    <definedName name="A5_M3200016" localSheetId="33">#REF!</definedName>
    <definedName name="A5_M3200016">#REF!</definedName>
    <definedName name="A5_M3200018" localSheetId="33">#REF!</definedName>
    <definedName name="A5_M3200018">#REF!</definedName>
    <definedName name="A5_M3200025" localSheetId="33">#REF!</definedName>
    <definedName name="A5_M3200025">#REF!</definedName>
    <definedName name="A5_M3200027" localSheetId="33">#REF!</definedName>
    <definedName name="A5_M3200027">#REF!</definedName>
    <definedName name="A5_M3200030" localSheetId="33">#REF!</definedName>
    <definedName name="A5_M3200030">#REF!</definedName>
    <definedName name="A5_M3200035" localSheetId="33">#REF!</definedName>
    <definedName name="A5_M3200035">#REF!</definedName>
    <definedName name="A5_M3200040" localSheetId="33">#REF!</definedName>
    <definedName name="A5_M3200040">#REF!</definedName>
    <definedName name="A5_M3200045" localSheetId="33">#REF!</definedName>
    <definedName name="A5_M3200045">#REF!</definedName>
    <definedName name="A5_M3200046" localSheetId="33">#REF!</definedName>
    <definedName name="A5_M3200046">#REF!</definedName>
    <definedName name="A5_M3200055" localSheetId="33">#REF!</definedName>
    <definedName name="A5_M3200055">#REF!</definedName>
    <definedName name="A5_M3200065" localSheetId="33">#REF!</definedName>
    <definedName name="A5_M3200065">#REF!</definedName>
    <definedName name="A5_M3200070" localSheetId="33">#REF!</definedName>
    <definedName name="A5_M3200070">#REF!</definedName>
    <definedName name="A5_M3200071" localSheetId="33">#REF!</definedName>
    <definedName name="A5_M3200071">#REF!</definedName>
    <definedName name="A5_M3200072" localSheetId="33">#REF!</definedName>
    <definedName name="A5_M3200072">#REF!</definedName>
    <definedName name="A5_M3200080" localSheetId="33">#REF!</definedName>
    <definedName name="A5_M3200080">#REF!</definedName>
    <definedName name="A5_M3200090" localSheetId="33">#REF!</definedName>
    <definedName name="A5_M3200090">#REF!</definedName>
    <definedName name="A5_M3200091" localSheetId="33">#REF!</definedName>
    <definedName name="A5_M3200091">#REF!</definedName>
    <definedName name="A5_M3200092" localSheetId="33">#REF!</definedName>
    <definedName name="A5_M3200092">#REF!</definedName>
    <definedName name="A5_M3200120" localSheetId="33">#REF!</definedName>
    <definedName name="A5_M3200120">#REF!</definedName>
    <definedName name="A5_M3200130" localSheetId="33">#REF!</definedName>
    <definedName name="A5_M3200130">#REF!</definedName>
    <definedName name="A5_M3200140" localSheetId="33">#REF!</definedName>
    <definedName name="A5_M3200140">#REF!</definedName>
    <definedName name="A5_M3200201" localSheetId="33">#REF!</definedName>
    <definedName name="A5_M3200201">#REF!</definedName>
    <definedName name="A5_M3200202" localSheetId="33">#REF!</definedName>
    <definedName name="A5_M3200202">#REF!</definedName>
    <definedName name="A5_M3200203" localSheetId="33">#REF!</definedName>
    <definedName name="A5_M3200203">#REF!</definedName>
    <definedName name="A5_M3200206" localSheetId="33">#REF!</definedName>
    <definedName name="A5_M3200206">#REF!</definedName>
    <definedName name="A5_M3200211" localSheetId="33">#REF!</definedName>
    <definedName name="A5_M3200211">#REF!</definedName>
    <definedName name="A5_M3200214" localSheetId="33">#REF!</definedName>
    <definedName name="A5_M3200214">#REF!</definedName>
    <definedName name="A5_M3200215" localSheetId="33">#REF!</definedName>
    <definedName name="A5_M3200215">#REF!</definedName>
    <definedName name="A5_M3200216" localSheetId="33">#REF!</definedName>
    <definedName name="A5_M3200216">#REF!</definedName>
    <definedName name="A5_M3200220" localSheetId="33">#REF!</definedName>
    <definedName name="A5_M3200220">#REF!</definedName>
    <definedName name="A5_M3200225" localSheetId="33">#REF!</definedName>
    <definedName name="A5_M3200225">#REF!</definedName>
    <definedName name="A5_M3200369" localSheetId="33">#REF!</definedName>
    <definedName name="A5_M3200369">#REF!</definedName>
    <definedName name="A5_M3200406" localSheetId="33">#REF!</definedName>
    <definedName name="A5_M3200406">#REF!</definedName>
    <definedName name="A5_M3200502" localSheetId="33">#REF!</definedName>
    <definedName name="A5_M3200502">#REF!</definedName>
    <definedName name="A5_M3200605" localSheetId="33">#REF!</definedName>
    <definedName name="A5_M3200605">#REF!</definedName>
    <definedName name="A5_M3600090" localSheetId="33">#REF!</definedName>
    <definedName name="A5_M3600090">#REF!</definedName>
    <definedName name="A5_M3700005" localSheetId="33">#REF!</definedName>
    <definedName name="A5_M3700005">#REF!</definedName>
    <definedName name="A5_M3700007" localSheetId="33">#REF!</definedName>
    <definedName name="A5_M3700007">#REF!</definedName>
    <definedName name="A5_M3700008" localSheetId="33">#REF!</definedName>
    <definedName name="A5_M3700008">#REF!</definedName>
    <definedName name="A5_M3700010" localSheetId="33">#REF!</definedName>
    <definedName name="A5_M3700010">#REF!</definedName>
    <definedName name="A5_M3700011" localSheetId="33">#REF!</definedName>
    <definedName name="A5_M3700011">#REF!</definedName>
    <definedName name="A5_M3700015" localSheetId="33">#REF!</definedName>
    <definedName name="A5_M3700015">#REF!</definedName>
    <definedName name="A5_M3700020" localSheetId="33">#REF!</definedName>
    <definedName name="A5_M3700020">#REF!</definedName>
    <definedName name="A5_M3700025" localSheetId="33">#REF!</definedName>
    <definedName name="A5_M3700025">#REF!</definedName>
    <definedName name="A5_M3700027" localSheetId="33">#REF!</definedName>
    <definedName name="A5_M3700027">#REF!</definedName>
    <definedName name="A5_M3700035" localSheetId="33">#REF!</definedName>
    <definedName name="A5_M3700035">#REF!</definedName>
    <definedName name="A5_M3700040" localSheetId="33">#REF!</definedName>
    <definedName name="A5_M3700040">#REF!</definedName>
    <definedName name="A5_M3700045" localSheetId="33">#REF!</definedName>
    <definedName name="A5_M3700045">#REF!</definedName>
    <definedName name="A5_M3700046" localSheetId="33">#REF!</definedName>
    <definedName name="A5_M3700046">#REF!</definedName>
    <definedName name="A5_M3700050" localSheetId="33">#REF!</definedName>
    <definedName name="A5_M3700050">#REF!</definedName>
    <definedName name="A5_M3700051" localSheetId="33">#REF!</definedName>
    <definedName name="A5_M3700051">#REF!</definedName>
    <definedName name="A5_M3700060" localSheetId="33">#REF!</definedName>
    <definedName name="A5_M3700060">#REF!</definedName>
    <definedName name="A5_M3700070" localSheetId="33">#REF!</definedName>
    <definedName name="A5_M3700070">#REF!</definedName>
    <definedName name="A5_M3700085" localSheetId="33">#REF!</definedName>
    <definedName name="A5_M3700085">#REF!</definedName>
    <definedName name="A5_M3700090" localSheetId="33">#REF!</definedName>
    <definedName name="A5_M3700090">#REF!</definedName>
    <definedName name="A5_M3700092" localSheetId="33">#REF!</definedName>
    <definedName name="A5_M3700092">#REF!</definedName>
    <definedName name="A5_M3700200" localSheetId="33">#REF!</definedName>
    <definedName name="A5_M3700200">#REF!</definedName>
    <definedName name="A5_M3700201" localSheetId="33">#REF!</definedName>
    <definedName name="A5_M3700201">#REF!</definedName>
    <definedName name="A5_M3700203" localSheetId="33">#REF!</definedName>
    <definedName name="A5_M3700203">#REF!</definedName>
    <definedName name="A5_M3700205" localSheetId="33">#REF!</definedName>
    <definedName name="A5_M3700205">#REF!</definedName>
    <definedName name="A5_M3700206" localSheetId="33">#REF!</definedName>
    <definedName name="A5_M3700206">#REF!</definedName>
    <definedName name="A5_M3700207" localSheetId="33">#REF!</definedName>
    <definedName name="A5_M3700207">#REF!</definedName>
    <definedName name="A5_M3700208" localSheetId="33">#REF!</definedName>
    <definedName name="A5_M3700208">#REF!</definedName>
    <definedName name="A5_M3700209" localSheetId="33">#REF!</definedName>
    <definedName name="A5_M3700209">#REF!</definedName>
    <definedName name="A5_M3700212" localSheetId="33">#REF!</definedName>
    <definedName name="A5_M3700212">#REF!</definedName>
    <definedName name="A5_M3700213" localSheetId="33">#REF!</definedName>
    <definedName name="A5_M3700213">#REF!</definedName>
    <definedName name="A5_M3700215" localSheetId="33">#REF!</definedName>
    <definedName name="A5_M3700215">#REF!</definedName>
    <definedName name="A5_M3700216" localSheetId="33">#REF!</definedName>
    <definedName name="A5_M3700216">#REF!</definedName>
    <definedName name="A5_M3700217" localSheetId="33">#REF!</definedName>
    <definedName name="A5_M3700217">#REF!</definedName>
    <definedName name="A5_M3700218" localSheetId="33">#REF!</definedName>
    <definedName name="A5_M3700218">#REF!</definedName>
    <definedName name="A5_M3700222" localSheetId="33">#REF!</definedName>
    <definedName name="A5_M3700222">#REF!</definedName>
    <definedName name="A5_M3700224" localSheetId="33">#REF!</definedName>
    <definedName name="A5_M3700224">#REF!</definedName>
    <definedName name="A5_M3700227" localSheetId="33">#REF!</definedName>
    <definedName name="A5_M3700227">#REF!</definedName>
    <definedName name="A5_M3700228" localSheetId="33">#REF!</definedName>
    <definedName name="A5_M3700228">#REF!</definedName>
    <definedName name="A5_M3700229" localSheetId="33">#REF!</definedName>
    <definedName name="A5_M3700229">#REF!</definedName>
    <definedName name="A5_M3700235" localSheetId="33">#REF!</definedName>
    <definedName name="A5_M3700235">#REF!</definedName>
    <definedName name="A5_M3700237" localSheetId="33">#REF!</definedName>
    <definedName name="A5_M3700237">#REF!</definedName>
    <definedName name="A5_M3700238" localSheetId="33">#REF!</definedName>
    <definedName name="A5_M3700238">#REF!</definedName>
    <definedName name="A5_M3700239" localSheetId="33">#REF!</definedName>
    <definedName name="A5_M3700239">#REF!</definedName>
    <definedName name="A5_M3700240" localSheetId="33">#REF!</definedName>
    <definedName name="A5_M3700240">#REF!</definedName>
    <definedName name="A5_M3700241" localSheetId="33">#REF!</definedName>
    <definedName name="A5_M3700241">#REF!</definedName>
    <definedName name="A5_M3700242" localSheetId="33">#REF!</definedName>
    <definedName name="A5_M3700242">#REF!</definedName>
    <definedName name="A5_M3700316" localSheetId="33">#REF!</definedName>
    <definedName name="A5_M3700316">#REF!</definedName>
    <definedName name="A5_M3700405" localSheetId="33">#REF!</definedName>
    <definedName name="A5_M3700405">#REF!</definedName>
    <definedName name="A5_M3910090" localSheetId="33">#REF!</definedName>
    <definedName name="A5_M3910090">#REF!</definedName>
    <definedName name="A5_M3920090" localSheetId="33">#REF!</definedName>
    <definedName name="A5_M3920090">#REF!</definedName>
    <definedName name="A5_M3930070" localSheetId="33">#REF!</definedName>
    <definedName name="A5_M3930070">#REF!</definedName>
    <definedName name="A5_M3930090" localSheetId="33">#REF!</definedName>
    <definedName name="A5_M3930090">#REF!</definedName>
    <definedName name="A5_M3933090" localSheetId="33">#REF!</definedName>
    <definedName name="A5_M3933090">#REF!</definedName>
    <definedName name="A5_M3951010" localSheetId="33">#REF!</definedName>
    <definedName name="A5_M3951010">#REF!</definedName>
    <definedName name="A5_M3951090" localSheetId="33">#REF!</definedName>
    <definedName name="A5_M3951090">#REF!</definedName>
    <definedName name="A5_M3951095" localSheetId="33">#REF!</definedName>
    <definedName name="A5_M3951095">#REF!</definedName>
    <definedName name="A5_M3952010" localSheetId="33">#REF!</definedName>
    <definedName name="A5_M3952010">#REF!</definedName>
    <definedName name="A5_M3953025" localSheetId="33">#REF!</definedName>
    <definedName name="A5_M3953025">#REF!</definedName>
    <definedName name="A5_M3953035" localSheetId="33">#REF!</definedName>
    <definedName name="A5_M3953035">#REF!</definedName>
    <definedName name="A5_M3953036" localSheetId="33">#REF!</definedName>
    <definedName name="A5_M3953036">#REF!</definedName>
    <definedName name="A5_M3953045" localSheetId="33">#REF!</definedName>
    <definedName name="A5_M3953045">#REF!</definedName>
    <definedName name="A5_M3953090" localSheetId="33">#REF!</definedName>
    <definedName name="A5_M3953090">#REF!</definedName>
    <definedName name="A5_M3955010" localSheetId="33">#REF!</definedName>
    <definedName name="A5_M3955010">#REF!</definedName>
    <definedName name="A5_M3955020" localSheetId="33">#REF!</definedName>
    <definedName name="A5_M3955020">#REF!</definedName>
    <definedName name="A5_M3958035" localSheetId="33">#REF!</definedName>
    <definedName name="A5_M3958035">#REF!</definedName>
    <definedName name="A5_M3958090" localSheetId="33">#REF!</definedName>
    <definedName name="A5_M3958090">#REF!</definedName>
    <definedName name="A5_M3959020" localSheetId="33">#REF!</definedName>
    <definedName name="A5_M3959020">#REF!</definedName>
    <definedName name="A5_M3959021" localSheetId="33">#REF!</definedName>
    <definedName name="A5_M3959021">#REF!</definedName>
    <definedName name="A5_M3959090" localSheetId="33">#REF!</definedName>
    <definedName name="A5_M3959090">#REF!</definedName>
    <definedName name="A5_M3960090" localSheetId="33">#REF!</definedName>
    <definedName name="A5_M3960090">#REF!</definedName>
    <definedName name="A5_M401001" localSheetId="33">#REF!</definedName>
    <definedName name="A5_M401001">#REF!</definedName>
    <definedName name="A5_M401002" localSheetId="33">#REF!</definedName>
    <definedName name="A5_M401002">#REF!</definedName>
    <definedName name="A5_M401011" localSheetId="33">#REF!</definedName>
    <definedName name="A5_M401011">#REF!</definedName>
    <definedName name="A5_M401015" localSheetId="33">#REF!</definedName>
    <definedName name="A5_M401015">#REF!</definedName>
    <definedName name="A5_M401017" localSheetId="33">#REF!</definedName>
    <definedName name="A5_M401017">#REF!</definedName>
    <definedName name="A5_M401020" localSheetId="33">#REF!</definedName>
    <definedName name="A5_M401020">#REF!</definedName>
    <definedName name="A5_M401022" localSheetId="33">#REF!</definedName>
    <definedName name="A5_M401022">#REF!</definedName>
    <definedName name="A5_M401026" localSheetId="33">#REF!</definedName>
    <definedName name="A5_M401026">#REF!</definedName>
    <definedName name="A5_M401028" localSheetId="33">#REF!</definedName>
    <definedName name="A5_M401028">#REF!</definedName>
    <definedName name="A5_M401030" localSheetId="33">#REF!</definedName>
    <definedName name="A5_M401030">#REF!</definedName>
    <definedName name="A5_M401032" localSheetId="33">#REF!</definedName>
    <definedName name="A5_M401032">#REF!</definedName>
    <definedName name="A5_M401151" localSheetId="33">#REF!</definedName>
    <definedName name="A5_M401151">#REF!</definedName>
    <definedName name="A5_M401153" localSheetId="33">#REF!</definedName>
    <definedName name="A5_M401153">#REF!</definedName>
    <definedName name="A5_M401154" localSheetId="33">#REF!</definedName>
    <definedName name="A5_M401154">#REF!</definedName>
    <definedName name="A5_M401160" localSheetId="33">#REF!</definedName>
    <definedName name="A5_M401160">#REF!</definedName>
    <definedName name="A5_M401162" localSheetId="33">#REF!</definedName>
    <definedName name="A5_M401162">#REF!</definedName>
    <definedName name="A5_M401166" localSheetId="33">#REF!</definedName>
    <definedName name="A5_M401166">#REF!</definedName>
    <definedName name="A5_M401168" localSheetId="33">#REF!</definedName>
    <definedName name="A5_M401168">#REF!</definedName>
    <definedName name="A5_M401170" localSheetId="33">#REF!</definedName>
    <definedName name="A5_M401170">#REF!</definedName>
    <definedName name="A5_M401172" localSheetId="33">#REF!</definedName>
    <definedName name="A5_M401172">#REF!</definedName>
    <definedName name="A5_M401176" localSheetId="33">#REF!</definedName>
    <definedName name="A5_M401176">#REF!</definedName>
    <definedName name="A5_M401178" localSheetId="33">#REF!</definedName>
    <definedName name="A5_M401178">#REF!</definedName>
    <definedName name="A5_M401180" localSheetId="33">#REF!</definedName>
    <definedName name="A5_M401180">#REF!</definedName>
    <definedName name="A5_M401182" localSheetId="33">#REF!</definedName>
    <definedName name="A5_M401182">#REF!</definedName>
    <definedName name="A5_M401320" localSheetId="33">#REF!</definedName>
    <definedName name="A5_M401320">#REF!</definedName>
    <definedName name="A5_M401322" localSheetId="33">#REF!</definedName>
    <definedName name="A5_M401322">#REF!</definedName>
    <definedName name="A5_M401323" localSheetId="33">#REF!</definedName>
    <definedName name="A5_M401323">#REF!</definedName>
    <definedName name="A5_M401326" localSheetId="33">#REF!</definedName>
    <definedName name="A5_M401326">#REF!</definedName>
    <definedName name="A5_M401328" localSheetId="33">#REF!</definedName>
    <definedName name="A5_M401328">#REF!</definedName>
    <definedName name="A5_M401330" localSheetId="33">#REF!</definedName>
    <definedName name="A5_M401330">#REF!</definedName>
    <definedName name="A5_M401332" localSheetId="33">#REF!</definedName>
    <definedName name="A5_M401332">#REF!</definedName>
    <definedName name="A5_M401335" localSheetId="33">#REF!</definedName>
    <definedName name="A5_M401335">#REF!</definedName>
    <definedName name="A5_M401410" localSheetId="33">#REF!</definedName>
    <definedName name="A5_M401410">#REF!</definedName>
    <definedName name="A5_M401411" localSheetId="33">#REF!</definedName>
    <definedName name="A5_M401411">#REF!</definedName>
    <definedName name="A5_M401413" localSheetId="33">#REF!</definedName>
    <definedName name="A5_M401413">#REF!</definedName>
    <definedName name="A5_M401420" localSheetId="33">#REF!</definedName>
    <definedName name="A5_M401420">#REF!</definedName>
    <definedName name="A5_M401422" localSheetId="33">#REF!</definedName>
    <definedName name="A5_M401422">#REF!</definedName>
    <definedName name="A5_M401423" localSheetId="33">#REF!</definedName>
    <definedName name="A5_M401423">#REF!</definedName>
    <definedName name="A5_M401426" localSheetId="33">#REF!</definedName>
    <definedName name="A5_M401426">#REF!</definedName>
    <definedName name="A5_M401428" localSheetId="33">#REF!</definedName>
    <definedName name="A5_M401428">#REF!</definedName>
    <definedName name="A5_M401430" localSheetId="33">#REF!</definedName>
    <definedName name="A5_M401430">#REF!</definedName>
    <definedName name="A5_M401432" localSheetId="33">#REF!</definedName>
    <definedName name="A5_M401432">#REF!</definedName>
    <definedName name="A5_M401436" localSheetId="33">#REF!</definedName>
    <definedName name="A5_M401436">#REF!</definedName>
    <definedName name="A5_M401437" localSheetId="33">#REF!</definedName>
    <definedName name="A5_M401437">#REF!</definedName>
    <definedName name="A5_M401460" localSheetId="33">#REF!</definedName>
    <definedName name="A5_M401460">#REF!</definedName>
    <definedName name="A5_M401462" localSheetId="33">#REF!</definedName>
    <definedName name="A5_M401462">#REF!</definedName>
    <definedName name="A5_M401463" localSheetId="33">#REF!</definedName>
    <definedName name="A5_M401463">#REF!</definedName>
    <definedName name="A5_M401466" localSheetId="33">#REF!</definedName>
    <definedName name="A5_M401466">#REF!</definedName>
    <definedName name="A5_M401468" localSheetId="33">#REF!</definedName>
    <definedName name="A5_M401468">#REF!</definedName>
    <definedName name="A5_M401469" localSheetId="33">#REF!</definedName>
    <definedName name="A5_M401469">#REF!</definedName>
    <definedName name="A5_M401470" localSheetId="33">#REF!</definedName>
    <definedName name="A5_M401470">#REF!</definedName>
    <definedName name="A5_M401472" localSheetId="33">#REF!</definedName>
    <definedName name="A5_M401472">#REF!</definedName>
    <definedName name="A5_M401481" localSheetId="33">#REF!</definedName>
    <definedName name="A5_M401481">#REF!</definedName>
    <definedName name="A5_M401483" localSheetId="33">#REF!</definedName>
    <definedName name="A5_M401483">#REF!</definedName>
    <definedName name="A5_M401485" localSheetId="33">#REF!</definedName>
    <definedName name="A5_M401485">#REF!</definedName>
    <definedName name="A5_M401501" localSheetId="33">#REF!</definedName>
    <definedName name="A5_M401501">#REF!</definedName>
    <definedName name="A5_M401503" localSheetId="33">#REF!</definedName>
    <definedName name="A5_M401503">#REF!</definedName>
    <definedName name="A5_M401511" localSheetId="33">#REF!</definedName>
    <definedName name="A5_M401511">#REF!</definedName>
    <definedName name="A5_M401513" localSheetId="33">#REF!</definedName>
    <definedName name="A5_M401513">#REF!</definedName>
    <definedName name="A5_M401514" localSheetId="33">#REF!</definedName>
    <definedName name="A5_M401514">#REF!</definedName>
    <definedName name="A5_M401515" localSheetId="33">#REF!</definedName>
    <definedName name="A5_M401515">#REF!</definedName>
    <definedName name="A5_M401620" localSheetId="33">#REF!</definedName>
    <definedName name="A5_M401620">#REF!</definedName>
    <definedName name="A5_M401622" localSheetId="33">#REF!</definedName>
    <definedName name="A5_M401622">#REF!</definedName>
    <definedName name="A5_M401626" localSheetId="33">#REF!</definedName>
    <definedName name="A5_M401626">#REF!</definedName>
    <definedName name="A5_M401628" localSheetId="33">#REF!</definedName>
    <definedName name="A5_M401628">#REF!</definedName>
    <definedName name="A5_M401630" localSheetId="33">#REF!</definedName>
    <definedName name="A5_M401630">#REF!</definedName>
    <definedName name="A5_M401632" localSheetId="33">#REF!</definedName>
    <definedName name="A5_M401632">#REF!</definedName>
    <definedName name="A5_M401636" localSheetId="33">#REF!</definedName>
    <definedName name="A5_M401636">#REF!</definedName>
    <definedName name="A5_M401637" localSheetId="33">#REF!</definedName>
    <definedName name="A5_M401637">#REF!</definedName>
    <definedName name="A5_M401820" localSheetId="33">#REF!</definedName>
    <definedName name="A5_M401820">#REF!</definedName>
    <definedName name="A5_M401822" localSheetId="33">#REF!</definedName>
    <definedName name="A5_M401822">#REF!</definedName>
    <definedName name="A5_M401826" localSheetId="33">#REF!</definedName>
    <definedName name="A5_M401826">#REF!</definedName>
    <definedName name="A5_M401828" localSheetId="33">#REF!</definedName>
    <definedName name="A5_M401828">#REF!</definedName>
    <definedName name="A5_M401830" localSheetId="33">#REF!</definedName>
    <definedName name="A5_M401830">#REF!</definedName>
    <definedName name="A5_M401832" localSheetId="33">#REF!</definedName>
    <definedName name="A5_M401832">#REF!</definedName>
    <definedName name="A5_M401850" localSheetId="33">#REF!</definedName>
    <definedName name="A5_M401850">#REF!</definedName>
    <definedName name="A5_M401851" localSheetId="33">#REF!</definedName>
    <definedName name="A5_M401851">#REF!</definedName>
    <definedName name="A5_M402320" localSheetId="33">#REF!</definedName>
    <definedName name="A5_M402320">#REF!</definedName>
    <definedName name="A5_M402322" localSheetId="33">#REF!</definedName>
    <definedName name="A5_M402322">#REF!</definedName>
    <definedName name="A5_M402326" localSheetId="33">#REF!</definedName>
    <definedName name="A5_M402326">#REF!</definedName>
    <definedName name="A5_M402328" localSheetId="33">#REF!</definedName>
    <definedName name="A5_M402328">#REF!</definedName>
    <definedName name="A5_M402330" localSheetId="33">#REF!</definedName>
    <definedName name="A5_M402330">#REF!</definedName>
    <definedName name="A5_M402332" localSheetId="33">#REF!</definedName>
    <definedName name="A5_M402332">#REF!</definedName>
    <definedName name="A5_M402335" localSheetId="33">#REF!</definedName>
    <definedName name="A5_M402335">#REF!</definedName>
    <definedName name="A5_M402350" localSheetId="33">#REF!</definedName>
    <definedName name="A5_M402350">#REF!</definedName>
    <definedName name="A5_M402351" localSheetId="33">#REF!</definedName>
    <definedName name="A5_M402351">#REF!</definedName>
    <definedName name="A5_M402701" localSheetId="33">#REF!</definedName>
    <definedName name="A5_M402701">#REF!</definedName>
    <definedName name="A5_M402720" localSheetId="33">#REF!</definedName>
    <definedName name="A5_M402720">#REF!</definedName>
    <definedName name="A5_M402723" localSheetId="33">#REF!</definedName>
    <definedName name="A5_M402723">#REF!</definedName>
    <definedName name="A5_M402732" localSheetId="33">#REF!</definedName>
    <definedName name="A5_M402732">#REF!</definedName>
    <definedName name="A5_M402825" localSheetId="33">#REF!</definedName>
    <definedName name="A5_M402825">#REF!</definedName>
    <definedName name="A5_M402826" localSheetId="33">#REF!</definedName>
    <definedName name="A5_M402826">#REF!</definedName>
    <definedName name="A5_M402827" localSheetId="33">#REF!</definedName>
    <definedName name="A5_M402827">#REF!</definedName>
    <definedName name="A5_M402828" localSheetId="33">#REF!</definedName>
    <definedName name="A5_M402828">#REF!</definedName>
    <definedName name="A5_M402829" localSheetId="33">#REF!</definedName>
    <definedName name="A5_M402829">#REF!</definedName>
    <definedName name="A5_M402831" localSheetId="33">#REF!</definedName>
    <definedName name="A5_M402831">#REF!</definedName>
    <definedName name="A5_M402840" localSheetId="33">#REF!</definedName>
    <definedName name="A5_M402840">#REF!</definedName>
    <definedName name="A5_M404010" localSheetId="33">#REF!</definedName>
    <definedName name="A5_M404010">#REF!</definedName>
    <definedName name="A5_M405015" localSheetId="33">#REF!</definedName>
    <definedName name="A5_M405015">#REF!</definedName>
    <definedName name="A5_M405025" localSheetId="33">#REF!</definedName>
    <definedName name="A5_M405025">#REF!</definedName>
    <definedName name="A5_M405026" localSheetId="33">#REF!</definedName>
    <definedName name="A5_M405026">#REF!</definedName>
    <definedName name="A5_M405060" localSheetId="33">#REF!</definedName>
    <definedName name="A5_M405060">#REF!</definedName>
    <definedName name="A5_M405070" localSheetId="33">#REF!</definedName>
    <definedName name="A5_M405070">#REF!</definedName>
    <definedName name="A5_M411010" localSheetId="33">#REF!</definedName>
    <definedName name="A5_M411010">#REF!</definedName>
    <definedName name="A5_M411034" localSheetId="33">#REF!</definedName>
    <definedName name="A5_M411034">#REF!</definedName>
    <definedName name="A5_M412002" localSheetId="33">#REF!</definedName>
    <definedName name="A5_M412002">#REF!</definedName>
    <definedName name="A5_M412003" localSheetId="33">#REF!</definedName>
    <definedName name="A5_M412003">#REF!</definedName>
    <definedName name="A5_M412010" localSheetId="33">#REF!</definedName>
    <definedName name="A5_M412010">#REF!</definedName>
    <definedName name="A5_M412011" localSheetId="33">#REF!</definedName>
    <definedName name="A5_M412011">#REF!</definedName>
    <definedName name="A5_M412012" localSheetId="33">#REF!</definedName>
    <definedName name="A5_M412012">#REF!</definedName>
    <definedName name="A5_M412013" localSheetId="33">#REF!</definedName>
    <definedName name="A5_M412013">#REF!</definedName>
    <definedName name="A5_M412014" localSheetId="33">#REF!</definedName>
    <definedName name="A5_M412014">#REF!</definedName>
    <definedName name="A5_M412015" localSheetId="33">#REF!</definedName>
    <definedName name="A5_M412015">#REF!</definedName>
    <definedName name="A5_M412016" localSheetId="33">#REF!</definedName>
    <definedName name="A5_M412016">#REF!</definedName>
    <definedName name="A5_M412017" localSheetId="33">#REF!</definedName>
    <definedName name="A5_M412017">#REF!</definedName>
    <definedName name="A5_M412018" localSheetId="33">#REF!</definedName>
    <definedName name="A5_M412018">#REF!</definedName>
    <definedName name="A5_M412019" localSheetId="33">#REF!</definedName>
    <definedName name="A5_M412019">#REF!</definedName>
    <definedName name="A5_M412020" localSheetId="33">#REF!</definedName>
    <definedName name="A5_M412020">#REF!</definedName>
    <definedName name="A5_M412021" localSheetId="33">#REF!</definedName>
    <definedName name="A5_M412021">#REF!</definedName>
    <definedName name="A5_M412022" localSheetId="33">#REF!</definedName>
    <definedName name="A5_M412022">#REF!</definedName>
    <definedName name="A5_M412023" localSheetId="33">#REF!</definedName>
    <definedName name="A5_M412023">#REF!</definedName>
    <definedName name="A5_M412024" localSheetId="33">#REF!</definedName>
    <definedName name="A5_M412024">#REF!</definedName>
    <definedName name="A5_M412026" localSheetId="33">#REF!</definedName>
    <definedName name="A5_M412026">#REF!</definedName>
    <definedName name="A5_M412027" localSheetId="33">#REF!</definedName>
    <definedName name="A5_M412027">#REF!</definedName>
    <definedName name="A5_M412028" localSheetId="33">#REF!</definedName>
    <definedName name="A5_M412028">#REF!</definedName>
    <definedName name="A5_M412030" localSheetId="33">#REF!</definedName>
    <definedName name="A5_M412030">#REF!</definedName>
    <definedName name="A5_M412031" localSheetId="33">#REF!</definedName>
    <definedName name="A5_M412031">#REF!</definedName>
    <definedName name="A5_M412032" localSheetId="33">#REF!</definedName>
    <definedName name="A5_M412032">#REF!</definedName>
    <definedName name="A5_M412033" localSheetId="33">#REF!</definedName>
    <definedName name="A5_M412033">#REF!</definedName>
    <definedName name="A5_M412034" localSheetId="33">#REF!</definedName>
    <definedName name="A5_M412034">#REF!</definedName>
    <definedName name="A5_M412035" localSheetId="33">#REF!</definedName>
    <definedName name="A5_M412035">#REF!</definedName>
    <definedName name="A5_M412044" localSheetId="33">#REF!</definedName>
    <definedName name="A5_M412044">#REF!</definedName>
    <definedName name="A5_M412045" localSheetId="33">#REF!</definedName>
    <definedName name="A5_M412045">#REF!</definedName>
    <definedName name="A5_M412050" localSheetId="33">#REF!</definedName>
    <definedName name="A5_M412050">#REF!</definedName>
    <definedName name="A5_M412051" localSheetId="33">#REF!</definedName>
    <definedName name="A5_M412051">#REF!</definedName>
    <definedName name="A5_M412052" localSheetId="33">#REF!</definedName>
    <definedName name="A5_M412052">#REF!</definedName>
    <definedName name="A5_M412053" localSheetId="33">#REF!</definedName>
    <definedName name="A5_M412053">#REF!</definedName>
    <definedName name="A5_M412054" localSheetId="33">#REF!</definedName>
    <definedName name="A5_M412054">#REF!</definedName>
    <definedName name="A5_M412055" localSheetId="33">#REF!</definedName>
    <definedName name="A5_M412055">#REF!</definedName>
    <definedName name="A5_M412056" localSheetId="33">#REF!</definedName>
    <definedName name="A5_M412056">#REF!</definedName>
    <definedName name="A5_M412057" localSheetId="33">#REF!</definedName>
    <definedName name="A5_M412057">#REF!</definedName>
    <definedName name="A5_M412058" localSheetId="33">#REF!</definedName>
    <definedName name="A5_M412058">#REF!</definedName>
    <definedName name="A5_M412059" localSheetId="33">#REF!</definedName>
    <definedName name="A5_M412059">#REF!</definedName>
    <definedName name="A5_M412060" localSheetId="33">#REF!</definedName>
    <definedName name="A5_M412060">#REF!</definedName>
    <definedName name="A5_M412061" localSheetId="33">#REF!</definedName>
    <definedName name="A5_M412061">#REF!</definedName>
    <definedName name="A5_M412062" localSheetId="33">#REF!</definedName>
    <definedName name="A5_M412062">#REF!</definedName>
    <definedName name="A5_M412063" localSheetId="33">#REF!</definedName>
    <definedName name="A5_M412063">#REF!</definedName>
    <definedName name="A5_M412070" localSheetId="33">#REF!</definedName>
    <definedName name="A5_M412070">#REF!</definedName>
    <definedName name="A5_M412071" localSheetId="33">#REF!</definedName>
    <definedName name="A5_M412071">#REF!</definedName>
    <definedName name="A5_M412072" localSheetId="33">#REF!</definedName>
    <definedName name="A5_M412072">#REF!</definedName>
    <definedName name="A5_M412073" localSheetId="33">#REF!</definedName>
    <definedName name="A5_M412073">#REF!</definedName>
    <definedName name="A5_M412074" localSheetId="33">#REF!</definedName>
    <definedName name="A5_M412074">#REF!</definedName>
    <definedName name="A5_M412075" localSheetId="33">#REF!</definedName>
    <definedName name="A5_M412075">#REF!</definedName>
    <definedName name="A5_M412076" localSheetId="33">#REF!</definedName>
    <definedName name="A5_M412076">#REF!</definedName>
    <definedName name="A5_M412077" localSheetId="33">#REF!</definedName>
    <definedName name="A5_M412077">#REF!</definedName>
    <definedName name="A5_M412078" localSheetId="33">#REF!</definedName>
    <definedName name="A5_M412078">#REF!</definedName>
    <definedName name="A5_M412079" localSheetId="33">#REF!</definedName>
    <definedName name="A5_M412079">#REF!</definedName>
    <definedName name="A5_M412080" localSheetId="33">#REF!</definedName>
    <definedName name="A5_M412080">#REF!</definedName>
    <definedName name="A5_M412081" localSheetId="33">#REF!</definedName>
    <definedName name="A5_M412081">#REF!</definedName>
    <definedName name="A5_M412082" localSheetId="33">#REF!</definedName>
    <definedName name="A5_M412082">#REF!</definedName>
    <definedName name="A5_M412083" localSheetId="33">#REF!</definedName>
    <definedName name="A5_M412083">#REF!</definedName>
    <definedName name="A5_M412084" localSheetId="33">#REF!</definedName>
    <definedName name="A5_M412084">#REF!</definedName>
    <definedName name="A5_M412085" localSheetId="33">#REF!</definedName>
    <definedName name="A5_M412085">#REF!</definedName>
    <definedName name="A5_M412086" localSheetId="33">#REF!</definedName>
    <definedName name="A5_M412086">#REF!</definedName>
    <definedName name="A5_M412087" localSheetId="33">#REF!</definedName>
    <definedName name="A5_M412087">#REF!</definedName>
    <definedName name="A5_M412088" localSheetId="33">#REF!</definedName>
    <definedName name="A5_M412088">#REF!</definedName>
    <definedName name="A5_M412089" localSheetId="33">#REF!</definedName>
    <definedName name="A5_M412089">#REF!</definedName>
    <definedName name="A5_M412090" localSheetId="33">#REF!</definedName>
    <definedName name="A5_M412090">#REF!</definedName>
    <definedName name="A5_M412091" localSheetId="33">#REF!</definedName>
    <definedName name="A5_M412091">#REF!</definedName>
    <definedName name="A5_M412092" localSheetId="33">#REF!</definedName>
    <definedName name="A5_M412092">#REF!</definedName>
    <definedName name="A5_M412093" localSheetId="33">#REF!</definedName>
    <definedName name="A5_M412093">#REF!</definedName>
    <definedName name="A5_M412094" localSheetId="33">#REF!</definedName>
    <definedName name="A5_M412094">#REF!</definedName>
    <definedName name="A5_M412096" localSheetId="33">#REF!</definedName>
    <definedName name="A5_M412096">#REF!</definedName>
    <definedName name="A5_M412225" localSheetId="33">#REF!</definedName>
    <definedName name="A5_M412225">#REF!</definedName>
    <definedName name="A5_M412230" localSheetId="33">#REF!</definedName>
    <definedName name="A5_M412230">#REF!</definedName>
    <definedName name="A5_M412231" localSheetId="33">#REF!</definedName>
    <definedName name="A5_M412231">#REF!</definedName>
    <definedName name="A5_M412234" localSheetId="33">#REF!</definedName>
    <definedName name="A5_M412234">#REF!</definedName>
    <definedName name="A5_M412235" localSheetId="33">#REF!</definedName>
    <definedName name="A5_M412235">#REF!</definedName>
    <definedName name="A5_M412236" localSheetId="33">#REF!</definedName>
    <definedName name="A5_M412236">#REF!</definedName>
    <definedName name="A5_M412237" localSheetId="33">#REF!</definedName>
    <definedName name="A5_M412237">#REF!</definedName>
    <definedName name="A5_M412238" localSheetId="33">#REF!</definedName>
    <definedName name="A5_M412238">#REF!</definedName>
    <definedName name="A5_M412239" localSheetId="33">#REF!</definedName>
    <definedName name="A5_M412239">#REF!</definedName>
    <definedName name="A5_M412240" localSheetId="33">#REF!</definedName>
    <definedName name="A5_M412240">#REF!</definedName>
    <definedName name="A5_M412241" localSheetId="33">#REF!</definedName>
    <definedName name="A5_M412241">#REF!</definedName>
    <definedName name="A5_M412242" localSheetId="33">#REF!</definedName>
    <definedName name="A5_M412242">#REF!</definedName>
    <definedName name="A5_M412244" localSheetId="33">#REF!</definedName>
    <definedName name="A5_M412244">#REF!</definedName>
    <definedName name="A5_M412245" localSheetId="33">#REF!</definedName>
    <definedName name="A5_M412245">#REF!</definedName>
    <definedName name="A5_M412247" localSheetId="33">#REF!</definedName>
    <definedName name="A5_M412247">#REF!</definedName>
    <definedName name="A5_M412248" localSheetId="33">#REF!</definedName>
    <definedName name="A5_M412248">#REF!</definedName>
    <definedName name="A5_M412249" localSheetId="33">#REF!</definedName>
    <definedName name="A5_M412249">#REF!</definedName>
    <definedName name="A5_M412251" localSheetId="33">#REF!</definedName>
    <definedName name="A5_M412251">#REF!</definedName>
    <definedName name="A5_M412252" localSheetId="33">#REF!</definedName>
    <definedName name="A5_M412252">#REF!</definedName>
    <definedName name="A5_M412253" localSheetId="33">#REF!</definedName>
    <definedName name="A5_M412253">#REF!</definedName>
    <definedName name="A5_M412254" localSheetId="33">#REF!</definedName>
    <definedName name="A5_M412254">#REF!</definedName>
    <definedName name="A5_M412256" localSheetId="33">#REF!</definedName>
    <definedName name="A5_M412256">#REF!</definedName>
    <definedName name="A5_M412257" localSheetId="33">#REF!</definedName>
    <definedName name="A5_M412257">#REF!</definedName>
    <definedName name="A5_M412258" localSheetId="33">#REF!</definedName>
    <definedName name="A5_M412258">#REF!</definedName>
    <definedName name="A5_M412259" localSheetId="33">#REF!</definedName>
    <definedName name="A5_M412259">#REF!</definedName>
    <definedName name="A5_M412260" localSheetId="33">#REF!</definedName>
    <definedName name="A5_M412260">#REF!</definedName>
    <definedName name="A5_M412264" localSheetId="33">#REF!</definedName>
    <definedName name="A5_M412264">#REF!</definedName>
    <definedName name="A5_M412265" localSheetId="33">#REF!</definedName>
    <definedName name="A5_M412265">#REF!</definedName>
    <definedName name="A5_M412300" localSheetId="33">#REF!</definedName>
    <definedName name="A5_M412300">#REF!</definedName>
    <definedName name="A5_M412301" localSheetId="33">#REF!</definedName>
    <definedName name="A5_M412301">#REF!</definedName>
    <definedName name="A5_M412302" localSheetId="33">#REF!</definedName>
    <definedName name="A5_M412302">#REF!</definedName>
    <definedName name="A5_M412303" localSheetId="33">#REF!</definedName>
    <definedName name="A5_M412303">#REF!</definedName>
    <definedName name="A5_M412304" localSheetId="33">#REF!</definedName>
    <definedName name="A5_M412304">#REF!</definedName>
    <definedName name="A5_M412305" localSheetId="33">#REF!</definedName>
    <definedName name="A5_M412305">#REF!</definedName>
    <definedName name="A5_M412306" localSheetId="33">#REF!</definedName>
    <definedName name="A5_M412306">#REF!</definedName>
    <definedName name="A5_M412307" localSheetId="33">#REF!</definedName>
    <definedName name="A5_M412307">#REF!</definedName>
    <definedName name="A5_M412308" localSheetId="33">#REF!</definedName>
    <definedName name="A5_M412308">#REF!</definedName>
    <definedName name="A5_M412309" localSheetId="33">#REF!</definedName>
    <definedName name="A5_M412309">#REF!</definedName>
    <definedName name="A5_M412310" localSheetId="33">#REF!</definedName>
    <definedName name="A5_M412310">#REF!</definedName>
    <definedName name="A5_M412320" localSheetId="33">#REF!</definedName>
    <definedName name="A5_M412320">#REF!</definedName>
    <definedName name="A5_M412322" localSheetId="33">#REF!</definedName>
    <definedName name="A5_M412322">#REF!</definedName>
    <definedName name="A5_M412323" localSheetId="33">#REF!</definedName>
    <definedName name="A5_M412323">#REF!</definedName>
    <definedName name="A5_M412324" localSheetId="33">#REF!</definedName>
    <definedName name="A5_M412324">#REF!</definedName>
    <definedName name="A5_M412325" localSheetId="33">#REF!</definedName>
    <definedName name="A5_M412325">#REF!</definedName>
    <definedName name="A5_M412326" localSheetId="33">#REF!</definedName>
    <definedName name="A5_M412326">#REF!</definedName>
    <definedName name="A5_M412327" localSheetId="33">#REF!</definedName>
    <definedName name="A5_M412327">#REF!</definedName>
    <definedName name="A5_M412328" localSheetId="33">#REF!</definedName>
    <definedName name="A5_M412328">#REF!</definedName>
    <definedName name="A5_M412329" localSheetId="33">#REF!</definedName>
    <definedName name="A5_M412329">#REF!</definedName>
    <definedName name="A5_M412333" localSheetId="33">#REF!</definedName>
    <definedName name="A5_M412333">#REF!</definedName>
    <definedName name="A5_M412334" localSheetId="33">#REF!</definedName>
    <definedName name="A5_M412334">#REF!</definedName>
    <definedName name="A5_M412335" localSheetId="33">#REF!</definedName>
    <definedName name="A5_M412335">#REF!</definedName>
    <definedName name="A5_M412336" localSheetId="33">#REF!</definedName>
    <definedName name="A5_M412336">#REF!</definedName>
    <definedName name="A5_M412337" localSheetId="33">#REF!</definedName>
    <definedName name="A5_M412337">#REF!</definedName>
    <definedName name="A5_M412338" localSheetId="33">#REF!</definedName>
    <definedName name="A5_M412338">#REF!</definedName>
    <definedName name="A5_M412339" localSheetId="33">#REF!</definedName>
    <definedName name="A5_M412339">#REF!</definedName>
    <definedName name="A5_M412340" localSheetId="33">#REF!</definedName>
    <definedName name="A5_M412340">#REF!</definedName>
    <definedName name="A5_M412341" localSheetId="33">#REF!</definedName>
    <definedName name="A5_M412341">#REF!</definedName>
    <definedName name="A5_M412342" localSheetId="33">#REF!</definedName>
    <definedName name="A5_M412342">#REF!</definedName>
    <definedName name="A5_M412343" localSheetId="33">#REF!</definedName>
    <definedName name="A5_M412343">#REF!</definedName>
    <definedName name="A5_M412410" localSheetId="33">#REF!</definedName>
    <definedName name="A5_M412410">#REF!</definedName>
    <definedName name="A5_M412414" localSheetId="33">#REF!</definedName>
    <definedName name="A5_M412414">#REF!</definedName>
    <definedName name="A5_M412422" localSheetId="33">#REF!</definedName>
    <definedName name="A5_M412422">#REF!</definedName>
    <definedName name="A5_M412423" localSheetId="33">#REF!</definedName>
    <definedName name="A5_M412423">#REF!</definedName>
    <definedName name="A5_M412424" localSheetId="33">#REF!</definedName>
    <definedName name="A5_M412424">#REF!</definedName>
    <definedName name="A5_M412426" localSheetId="33">#REF!</definedName>
    <definedName name="A5_M412426">#REF!</definedName>
    <definedName name="A5_M412610" localSheetId="33">#REF!</definedName>
    <definedName name="A5_M412610">#REF!</definedName>
    <definedName name="A5_M412800" localSheetId="33">#REF!</definedName>
    <definedName name="A5_M412800">#REF!</definedName>
    <definedName name="A5_M412801" localSheetId="33">#REF!</definedName>
    <definedName name="A5_M412801">#REF!</definedName>
    <definedName name="A5_M412802" localSheetId="33">#REF!</definedName>
    <definedName name="A5_M412802">#REF!</definedName>
    <definedName name="A5_M412803" localSheetId="33">#REF!</definedName>
    <definedName name="A5_M412803">#REF!</definedName>
    <definedName name="A5_M412804" localSheetId="33">#REF!</definedName>
    <definedName name="A5_M412804">#REF!</definedName>
    <definedName name="A5_M412806" localSheetId="33">#REF!</definedName>
    <definedName name="A5_M412806">#REF!</definedName>
    <definedName name="A5_M412807" localSheetId="33">#REF!</definedName>
    <definedName name="A5_M412807">#REF!</definedName>
    <definedName name="A5_M412808" localSheetId="33">#REF!</definedName>
    <definedName name="A5_M412808">#REF!</definedName>
    <definedName name="A5_M412809" localSheetId="33">#REF!</definedName>
    <definedName name="A5_M412809">#REF!</definedName>
    <definedName name="A5_M412814" localSheetId="33">#REF!</definedName>
    <definedName name="A5_M412814">#REF!</definedName>
    <definedName name="A5_M412816" localSheetId="33">#REF!</definedName>
    <definedName name="A5_M412816">#REF!</definedName>
    <definedName name="A5_M412817" localSheetId="33">#REF!</definedName>
    <definedName name="A5_M412817">#REF!</definedName>
    <definedName name="A5_M412818" localSheetId="33">#REF!</definedName>
    <definedName name="A5_M412818">#REF!</definedName>
    <definedName name="A5_M412819" localSheetId="33">#REF!</definedName>
    <definedName name="A5_M412819">#REF!</definedName>
    <definedName name="A5_M412821" localSheetId="33">#REF!</definedName>
    <definedName name="A5_M412821">#REF!</definedName>
    <definedName name="A5_M412822" localSheetId="33">#REF!</definedName>
    <definedName name="A5_M412822">#REF!</definedName>
    <definedName name="A5_M412823" localSheetId="33">#REF!</definedName>
    <definedName name="A5_M412823">#REF!</definedName>
    <definedName name="A5_M412824" localSheetId="33">#REF!</definedName>
    <definedName name="A5_M412824">#REF!</definedName>
    <definedName name="A5_M412825" localSheetId="33">#REF!</definedName>
    <definedName name="A5_M412825">#REF!</definedName>
    <definedName name="A5_M412826" localSheetId="33">#REF!</definedName>
    <definedName name="A5_M412826">#REF!</definedName>
    <definedName name="A5_M412831" localSheetId="33">#REF!</definedName>
    <definedName name="A5_M412831">#REF!</definedName>
    <definedName name="A5_M412832" localSheetId="33">#REF!</definedName>
    <definedName name="A5_M412832">#REF!</definedName>
    <definedName name="A5_M412833" localSheetId="33">#REF!</definedName>
    <definedName name="A5_M412833">#REF!</definedName>
    <definedName name="A5_M413010" localSheetId="33">#REF!</definedName>
    <definedName name="A5_M413010">#REF!</definedName>
    <definedName name="A5_M413060" localSheetId="33">#REF!</definedName>
    <definedName name="A5_M413060">#REF!</definedName>
    <definedName name="A5_M415010" localSheetId="33">#REF!</definedName>
    <definedName name="A5_M415010">#REF!</definedName>
    <definedName name="A5_M420010" localSheetId="33">#REF!</definedName>
    <definedName name="A5_M420010">#REF!</definedName>
    <definedName name="A5_M420011" localSheetId="33">#REF!</definedName>
    <definedName name="A5_M420011">#REF!</definedName>
    <definedName name="A5_M420012" localSheetId="33">#REF!</definedName>
    <definedName name="A5_M420012">#REF!</definedName>
    <definedName name="A5_M420014" localSheetId="33">#REF!</definedName>
    <definedName name="A5_M420014">#REF!</definedName>
    <definedName name="A5_M420015" localSheetId="33">#REF!</definedName>
    <definedName name="A5_M420015">#REF!</definedName>
    <definedName name="A5_M420016" localSheetId="33">#REF!</definedName>
    <definedName name="A5_M420016">#REF!</definedName>
    <definedName name="A5_M420017" localSheetId="33">#REF!</definedName>
    <definedName name="A5_M420017">#REF!</definedName>
    <definedName name="A5_M420019" localSheetId="33">#REF!</definedName>
    <definedName name="A5_M420019">#REF!</definedName>
    <definedName name="A5_M420020" localSheetId="33">#REF!</definedName>
    <definedName name="A5_M420020">#REF!</definedName>
    <definedName name="A5_M420026" localSheetId="33">#REF!</definedName>
    <definedName name="A5_M420026">#REF!</definedName>
    <definedName name="A5_M420027" localSheetId="33">#REF!</definedName>
    <definedName name="A5_M420027">#REF!</definedName>
    <definedName name="A5_M420028" localSheetId="33">#REF!</definedName>
    <definedName name="A5_M420028">#REF!</definedName>
    <definedName name="A5_M420030" localSheetId="33">#REF!</definedName>
    <definedName name="A5_M420030">#REF!</definedName>
    <definedName name="A5_M420031" localSheetId="33">#REF!</definedName>
    <definedName name="A5_M420031">#REF!</definedName>
    <definedName name="A5_M420032" localSheetId="33">#REF!</definedName>
    <definedName name="A5_M420032">#REF!</definedName>
    <definedName name="A5_M420033" localSheetId="33">#REF!</definedName>
    <definedName name="A5_M420033">#REF!</definedName>
    <definedName name="A5_M421012" localSheetId="33">#REF!</definedName>
    <definedName name="A5_M421012">#REF!</definedName>
    <definedName name="A5_M421016" localSheetId="33">#REF!</definedName>
    <definedName name="A5_M421016">#REF!</definedName>
    <definedName name="A5_M421020" localSheetId="33">#REF!</definedName>
    <definedName name="A5_M421020">#REF!</definedName>
    <definedName name="A5_M421021" localSheetId="33">#REF!</definedName>
    <definedName name="A5_M421021">#REF!</definedName>
    <definedName name="A5_M421022" localSheetId="33">#REF!</definedName>
    <definedName name="A5_M421022">#REF!</definedName>
    <definedName name="A5_M421023" localSheetId="33">#REF!</definedName>
    <definedName name="A5_M421023">#REF!</definedName>
    <definedName name="A5_M421024" localSheetId="33">#REF!</definedName>
    <definedName name="A5_M421024">#REF!</definedName>
    <definedName name="A5_M421027" localSheetId="33">#REF!</definedName>
    <definedName name="A5_M421027">#REF!</definedName>
    <definedName name="A5_M421030" localSheetId="33">#REF!</definedName>
    <definedName name="A5_M421030">#REF!</definedName>
    <definedName name="A5_M421031" localSheetId="33">#REF!</definedName>
    <definedName name="A5_M421031">#REF!</definedName>
    <definedName name="A5_M421032" localSheetId="33">#REF!</definedName>
    <definedName name="A5_M421032">#REF!</definedName>
    <definedName name="A5_M421034" localSheetId="33">#REF!</definedName>
    <definedName name="A5_M421034">#REF!</definedName>
    <definedName name="A5_M421035" localSheetId="33">#REF!</definedName>
    <definedName name="A5_M421035">#REF!</definedName>
    <definedName name="A5_M421038" localSheetId="33">#REF!</definedName>
    <definedName name="A5_M421038">#REF!</definedName>
    <definedName name="A5_M421040" localSheetId="33">#REF!</definedName>
    <definedName name="A5_M421040">#REF!</definedName>
    <definedName name="A5_M421042" localSheetId="33">#REF!</definedName>
    <definedName name="A5_M421042">#REF!</definedName>
    <definedName name="A5_M421060" localSheetId="33">#REF!</definedName>
    <definedName name="A5_M421060">#REF!</definedName>
    <definedName name="A5_M421061" localSheetId="33">#REF!</definedName>
    <definedName name="A5_M421061">#REF!</definedName>
    <definedName name="A5_M421063" localSheetId="33">#REF!</definedName>
    <definedName name="A5_M421063">#REF!</definedName>
    <definedName name="A5_M421064" localSheetId="33">#REF!</definedName>
    <definedName name="A5_M421064">#REF!</definedName>
    <definedName name="A5_M421065" localSheetId="33">#REF!</definedName>
    <definedName name="A5_M421065">#REF!</definedName>
    <definedName name="A5_M421066" localSheetId="33">#REF!</definedName>
    <definedName name="A5_M421066">#REF!</definedName>
    <definedName name="A5_M421067" localSheetId="33">#REF!</definedName>
    <definedName name="A5_M421067">#REF!</definedName>
    <definedName name="A5_M421068" localSheetId="33">#REF!</definedName>
    <definedName name="A5_M421068">#REF!</definedName>
    <definedName name="A5_M421071" localSheetId="33">#REF!</definedName>
    <definedName name="A5_M421071">#REF!</definedName>
    <definedName name="A5_M424020" localSheetId="33">#REF!</definedName>
    <definedName name="A5_M424020">#REF!</definedName>
    <definedName name="A5_M424030" localSheetId="33">#REF!</definedName>
    <definedName name="A5_M424030">#REF!</definedName>
    <definedName name="A5_M430010" localSheetId="33">#REF!</definedName>
    <definedName name="A5_M430010">#REF!</definedName>
    <definedName name="A5_M432010" localSheetId="33">#REF!</definedName>
    <definedName name="A5_M432010">#REF!</definedName>
    <definedName name="A5_M434010" localSheetId="33">#REF!</definedName>
    <definedName name="A5_M434010">#REF!</definedName>
    <definedName name="A5_M434020" localSheetId="33">#REF!</definedName>
    <definedName name="A5_M434020">#REF!</definedName>
    <definedName name="A5_M443010" localSheetId="33">#REF!</definedName>
    <definedName name="A5_M443010">#REF!</definedName>
    <definedName name="A5_M443012" localSheetId="33">#REF!</definedName>
    <definedName name="A5_M443012">#REF!</definedName>
    <definedName name="A5_M443013" localSheetId="33">#REF!</definedName>
    <definedName name="A5_M443013">#REF!</definedName>
    <definedName name="A5_M443014" localSheetId="33">#REF!</definedName>
    <definedName name="A5_M443014">#REF!</definedName>
    <definedName name="A5_M443016" localSheetId="33">#REF!</definedName>
    <definedName name="A5_M443016">#REF!</definedName>
    <definedName name="A5_M443020" localSheetId="33">#REF!</definedName>
    <definedName name="A5_M443020">#REF!</definedName>
    <definedName name="A5_M443021" localSheetId="33">#REF!</definedName>
    <definedName name="A5_M443021">#REF!</definedName>
    <definedName name="A5_M443022" localSheetId="33">#REF!</definedName>
    <definedName name="A5_M443022">#REF!</definedName>
    <definedName name="A5_M443023" localSheetId="33">#REF!</definedName>
    <definedName name="A5_M443023">#REF!</definedName>
    <definedName name="A5_M443024" localSheetId="33">#REF!</definedName>
    <definedName name="A5_M443024">#REF!</definedName>
    <definedName name="A5_M443025" localSheetId="33">#REF!</definedName>
    <definedName name="A5_M443025">#REF!</definedName>
    <definedName name="A5_M443026" localSheetId="33">#REF!</definedName>
    <definedName name="A5_M443026">#REF!</definedName>
    <definedName name="A5_M443027" localSheetId="33">#REF!</definedName>
    <definedName name="A5_M443027">#REF!</definedName>
    <definedName name="A5_M443029" localSheetId="33">#REF!</definedName>
    <definedName name="A5_M443029">#REF!</definedName>
    <definedName name="A5_M443032" localSheetId="33">#REF!</definedName>
    <definedName name="A5_M443032">#REF!</definedName>
    <definedName name="A5_M443033" localSheetId="33">#REF!</definedName>
    <definedName name="A5_M443033">#REF!</definedName>
    <definedName name="A5_M443035" localSheetId="33">#REF!</definedName>
    <definedName name="A5_M443035">#REF!</definedName>
    <definedName name="A5_M443110" localSheetId="33">#REF!</definedName>
    <definedName name="A5_M443110">#REF!</definedName>
    <definedName name="A5_M443120" localSheetId="33">#REF!</definedName>
    <definedName name="A5_M443120">#REF!</definedName>
    <definedName name="A5_M443160" localSheetId="33">#REF!</definedName>
    <definedName name="A5_M443160">#REF!</definedName>
    <definedName name="A5_M443170" localSheetId="33">#REF!</definedName>
    <definedName name="A5_M443170">#REF!</definedName>
    <definedName name="A5_M443180" localSheetId="33">#REF!</definedName>
    <definedName name="A5_M443180">#REF!</definedName>
    <definedName name="A5_M443210" localSheetId="33">#REF!</definedName>
    <definedName name="A5_M443210">#REF!</definedName>
    <definedName name="A5_M443270" localSheetId="33">#REF!</definedName>
    <definedName name="A5_M443270">#REF!</definedName>
    <definedName name="A5_M443280" localSheetId="33">#REF!</definedName>
    <definedName name="A5_M443280">#REF!</definedName>
    <definedName name="A5_M443310" localSheetId="33">#REF!</definedName>
    <definedName name="A5_M443310">#REF!</definedName>
    <definedName name="A5_M444061" localSheetId="33">#REF!</definedName>
    <definedName name="A5_M444061">#REF!</definedName>
    <definedName name="A5_M444310" localSheetId="33">#REF!</definedName>
    <definedName name="A5_M444310">#REF!</definedName>
    <definedName name="A5_M445006" localSheetId="33">#REF!</definedName>
    <definedName name="A5_M445006">#REF!</definedName>
    <definedName name="A5_M445010" localSheetId="33">#REF!</definedName>
    <definedName name="A5_M445010">#REF!</definedName>
    <definedName name="A5_M445011" localSheetId="33">#REF!</definedName>
    <definedName name="A5_M445011">#REF!</definedName>
    <definedName name="A5_M445012" localSheetId="33">#REF!</definedName>
    <definedName name="A5_M445012">#REF!</definedName>
    <definedName name="A5_M445025" localSheetId="33">#REF!</definedName>
    <definedName name="A5_M445025">#REF!</definedName>
    <definedName name="A5_M480010" localSheetId="33">#REF!</definedName>
    <definedName name="A5_M480010">#REF!</definedName>
    <definedName name="A5_M481010" localSheetId="33">#REF!</definedName>
    <definedName name="A5_M481010">#REF!</definedName>
    <definedName name="A5_M482010" localSheetId="33">#REF!</definedName>
    <definedName name="A5_M482010">#REF!</definedName>
    <definedName name="A5_M482012" localSheetId="33">#REF!</definedName>
    <definedName name="A5_M482012">#REF!</definedName>
    <definedName name="A5_M483010" localSheetId="33">#REF!</definedName>
    <definedName name="A5_M483010">#REF!</definedName>
    <definedName name="A5_M483510" localSheetId="33">#REF!</definedName>
    <definedName name="A5_M483510">#REF!</definedName>
    <definedName name="A5_M484010" localSheetId="33">#REF!</definedName>
    <definedName name="A5_M484010">#REF!</definedName>
    <definedName name="A5_M484011" localSheetId="33">#REF!</definedName>
    <definedName name="A5_M484011">#REF!</definedName>
    <definedName name="A5_M484012" localSheetId="33">#REF!</definedName>
    <definedName name="A5_M484012">#REF!</definedName>
    <definedName name="A5_M485010" localSheetId="33">#REF!</definedName>
    <definedName name="A5_M485010">#REF!</definedName>
    <definedName name="A5_M487010" localSheetId="33">#REF!</definedName>
    <definedName name="A5_M487010">#REF!</definedName>
    <definedName name="A5_M488010" localSheetId="33">#REF!</definedName>
    <definedName name="A5_M488010">#REF!</definedName>
    <definedName name="A5_M489010" localSheetId="33">#REF!</definedName>
    <definedName name="A5_M489010">#REF!</definedName>
    <definedName name="A5_M490010" localSheetId="33">#REF!</definedName>
    <definedName name="A5_M490010">#REF!</definedName>
    <definedName name="A5_M491010" localSheetId="33">#REF!</definedName>
    <definedName name="A5_M491010">#REF!</definedName>
    <definedName name="A5_M491011" localSheetId="33">#REF!</definedName>
    <definedName name="A5_M491011">#REF!</definedName>
    <definedName name="A5_M491020" localSheetId="33">#REF!</definedName>
    <definedName name="A5_M491020">#REF!</definedName>
    <definedName name="A5_M491030" localSheetId="33">#REF!</definedName>
    <definedName name="A5_M491030">#REF!</definedName>
    <definedName name="A5_M491040" localSheetId="33">#REF!</definedName>
    <definedName name="A5_M491040">#REF!</definedName>
    <definedName name="A5_M500135" localSheetId="33">#REF!</definedName>
    <definedName name="A5_M500135">#REF!</definedName>
    <definedName name="A5_M500140" localSheetId="33">#REF!</definedName>
    <definedName name="A5_M500140">#REF!</definedName>
    <definedName name="A5_M500150" localSheetId="33">#REF!</definedName>
    <definedName name="A5_M500150">#REF!</definedName>
    <definedName name="A5_M500160" localSheetId="33">#REF!</definedName>
    <definedName name="A5_M500160">#REF!</definedName>
    <definedName name="A5_M500165" localSheetId="33">#REF!</definedName>
    <definedName name="A5_M500165">#REF!</definedName>
    <definedName name="A5_M500170" localSheetId="33">#REF!</definedName>
    <definedName name="A5_M500170">#REF!</definedName>
    <definedName name="A5_M500180" localSheetId="33">#REF!</definedName>
    <definedName name="A5_M500180">#REF!</definedName>
    <definedName name="A5_M501020" localSheetId="33">#REF!</definedName>
    <definedName name="A5_M501020">#REF!</definedName>
    <definedName name="A5_M504010" localSheetId="33">#REF!</definedName>
    <definedName name="A5_M504010">#REF!</definedName>
    <definedName name="A5_M504011" localSheetId="33">#REF!</definedName>
    <definedName name="A5_M504011">#REF!</definedName>
    <definedName name="A5_M504012" localSheetId="33">#REF!</definedName>
    <definedName name="A5_M504012">#REF!</definedName>
    <definedName name="A5_M504013" localSheetId="33">#REF!</definedName>
    <definedName name="A5_M504013">#REF!</definedName>
    <definedName name="A5_M504014" localSheetId="33">#REF!</definedName>
    <definedName name="A5_M504014">#REF!</definedName>
    <definedName name="A5_M504016" localSheetId="33">#REF!</definedName>
    <definedName name="A5_M504016">#REF!</definedName>
    <definedName name="A5_M504019" localSheetId="33">#REF!</definedName>
    <definedName name="A5_M504019">#REF!</definedName>
    <definedName name="A5_M504022" localSheetId="33">#REF!</definedName>
    <definedName name="A5_M504022">#REF!</definedName>
    <definedName name="A5_M504023" localSheetId="33">#REF!</definedName>
    <definedName name="A5_M504023">#REF!</definedName>
    <definedName name="A5_M504024" localSheetId="33">#REF!</definedName>
    <definedName name="A5_M504024">#REF!</definedName>
    <definedName name="A5_M504030" localSheetId="33">#REF!</definedName>
    <definedName name="A5_M504030">#REF!</definedName>
    <definedName name="A5_M504042" localSheetId="33">#REF!</definedName>
    <definedName name="A5_M504042">#REF!</definedName>
    <definedName name="A5_M504044" localSheetId="33">#REF!</definedName>
    <definedName name="A5_M504044">#REF!</definedName>
    <definedName name="A5_M504046" localSheetId="33">#REF!</definedName>
    <definedName name="A5_M504046">#REF!</definedName>
    <definedName name="A5_M504047" localSheetId="33">#REF!</definedName>
    <definedName name="A5_M504047">#REF!</definedName>
    <definedName name="A5_M504054" localSheetId="33">#REF!</definedName>
    <definedName name="A5_M504054">#REF!</definedName>
    <definedName name="A5_M504056" localSheetId="33">#REF!</definedName>
    <definedName name="A5_M504056">#REF!</definedName>
    <definedName name="A5_M505005" localSheetId="33">#REF!</definedName>
    <definedName name="A5_M505005">#REF!</definedName>
    <definedName name="A5_M505007" localSheetId="33">#REF!</definedName>
    <definedName name="A5_M505007">#REF!</definedName>
    <definedName name="A5_M505008" localSheetId="33">#REF!</definedName>
    <definedName name="A5_M505008">#REF!</definedName>
    <definedName name="A5_M505009" localSheetId="33">#REF!</definedName>
    <definedName name="A5_M505009">#REF!</definedName>
    <definedName name="A5_M505010" localSheetId="33">#REF!</definedName>
    <definedName name="A5_M505010">#REF!</definedName>
    <definedName name="A5_M505011" localSheetId="33">#REF!</definedName>
    <definedName name="A5_M505011">#REF!</definedName>
    <definedName name="A5_M505012" localSheetId="33">#REF!</definedName>
    <definedName name="A5_M505012">#REF!</definedName>
    <definedName name="A5_M505013" localSheetId="33">#REF!</definedName>
    <definedName name="A5_M505013">#REF!</definedName>
    <definedName name="A5_M505014" localSheetId="33">#REF!</definedName>
    <definedName name="A5_M505014">#REF!</definedName>
    <definedName name="A5_M505015" localSheetId="33">#REF!</definedName>
    <definedName name="A5_M505015">#REF!</definedName>
    <definedName name="A5_M505016" localSheetId="33">#REF!</definedName>
    <definedName name="A5_M505016">#REF!</definedName>
    <definedName name="A5_M505017" localSheetId="33">#REF!</definedName>
    <definedName name="A5_M505017">#REF!</definedName>
    <definedName name="A5_M505018" localSheetId="33">#REF!</definedName>
    <definedName name="A5_M505018">#REF!</definedName>
    <definedName name="A5_M505020" localSheetId="33">#REF!</definedName>
    <definedName name="A5_M505020">#REF!</definedName>
    <definedName name="A5_M505021" localSheetId="33">#REF!</definedName>
    <definedName name="A5_M505021">#REF!</definedName>
    <definedName name="A5_M505024" localSheetId="33">#REF!</definedName>
    <definedName name="A5_M505024">#REF!</definedName>
    <definedName name="A5_M505026" localSheetId="33">#REF!</definedName>
    <definedName name="A5_M505026">#REF!</definedName>
    <definedName name="A5_M505029" localSheetId="33">#REF!</definedName>
    <definedName name="A5_M505029">#REF!</definedName>
    <definedName name="A5_M505030" localSheetId="33">#REF!</definedName>
    <definedName name="A5_M505030">#REF!</definedName>
    <definedName name="A5_M505040" localSheetId="33">#REF!</definedName>
    <definedName name="A5_M505040">#REF!</definedName>
    <definedName name="A5_M505070" localSheetId="33">#REF!</definedName>
    <definedName name="A5_M505070">#REF!</definedName>
    <definedName name="A5_M505080" localSheetId="33">#REF!</definedName>
    <definedName name="A5_M505080">#REF!</definedName>
    <definedName name="A5_M505081" localSheetId="33">#REF!</definedName>
    <definedName name="A5_M505081">#REF!</definedName>
    <definedName name="A5_M505090" localSheetId="33">#REF!</definedName>
    <definedName name="A5_M505090">#REF!</definedName>
    <definedName name="A5_M505100" localSheetId="33">#REF!</definedName>
    <definedName name="A5_M505100">#REF!</definedName>
    <definedName name="A5_M505110" localSheetId="33">#REF!</definedName>
    <definedName name="A5_M505110">#REF!</definedName>
    <definedName name="A5_M505132" localSheetId="33">#REF!</definedName>
    <definedName name="A5_M505132">#REF!</definedName>
    <definedName name="A5_M505146" localSheetId="33">#REF!</definedName>
    <definedName name="A5_M505146">#REF!</definedName>
    <definedName name="A5_M505163" localSheetId="33">#REF!</definedName>
    <definedName name="A5_M505163">#REF!</definedName>
    <definedName name="A5_M505164" localSheetId="33">#REF!</definedName>
    <definedName name="A5_M505164">#REF!</definedName>
    <definedName name="A5_M505165" localSheetId="33">#REF!</definedName>
    <definedName name="A5_M505165">#REF!</definedName>
    <definedName name="A5_M505166" localSheetId="33">#REF!</definedName>
    <definedName name="A5_M505166">#REF!</definedName>
    <definedName name="A5_M505168" localSheetId="33">#REF!</definedName>
    <definedName name="A5_M505168">#REF!</definedName>
    <definedName name="A5_M505172" localSheetId="33">#REF!</definedName>
    <definedName name="A5_M505172">#REF!</definedName>
    <definedName name="A5_M505184" localSheetId="33">#REF!</definedName>
    <definedName name="A5_M505184">#REF!</definedName>
    <definedName name="A5_M505222" localSheetId="33">#REF!</definedName>
    <definedName name="A5_M505222">#REF!</definedName>
    <definedName name="A5_M505242" localSheetId="33">#REF!</definedName>
    <definedName name="A5_M505242">#REF!</definedName>
    <definedName name="A5_M505246" localSheetId="33">#REF!</definedName>
    <definedName name="A5_M505246">#REF!</definedName>
    <definedName name="A5_M505247" localSheetId="33">#REF!</definedName>
    <definedName name="A5_M505247">#REF!</definedName>
    <definedName name="A5_M506001" localSheetId="33">#REF!</definedName>
    <definedName name="A5_M506001">#REF!</definedName>
    <definedName name="A5_M506002" localSheetId="33">#REF!</definedName>
    <definedName name="A5_M506002">#REF!</definedName>
    <definedName name="A5_M506010" localSheetId="33">#REF!</definedName>
    <definedName name="A5_M506010">#REF!</definedName>
    <definedName name="A5_M506012" localSheetId="33">#REF!</definedName>
    <definedName name="A5_M506012">#REF!</definedName>
    <definedName name="A5_M506013" localSheetId="33">#REF!</definedName>
    <definedName name="A5_M506013">#REF!</definedName>
    <definedName name="A5_M507010" localSheetId="33">#REF!</definedName>
    <definedName name="A5_M507010">#REF!</definedName>
    <definedName name="A5_M507036" localSheetId="33">#REF!</definedName>
    <definedName name="A5_M507036">#REF!</definedName>
    <definedName name="A5_M507510" localSheetId="33">#REF!</definedName>
    <definedName name="A5_M507510">#REF!</definedName>
    <definedName name="A5_M507511" localSheetId="33">#REF!</definedName>
    <definedName name="A5_M507511">#REF!</definedName>
    <definedName name="A5_M507513" localSheetId="33">#REF!</definedName>
    <definedName name="A5_M507513">#REF!</definedName>
    <definedName name="A5_M507514" localSheetId="33">#REF!</definedName>
    <definedName name="A5_M507514">#REF!</definedName>
    <definedName name="A5_M507517" localSheetId="33">#REF!</definedName>
    <definedName name="A5_M507517">#REF!</definedName>
    <definedName name="A5_M507519" localSheetId="33">#REF!</definedName>
    <definedName name="A5_M507519">#REF!</definedName>
    <definedName name="A5_M508010" localSheetId="33">#REF!</definedName>
    <definedName name="A5_M508010">#REF!</definedName>
    <definedName name="A5_M508020" localSheetId="33">#REF!</definedName>
    <definedName name="A5_M508020">#REF!</definedName>
    <definedName name="A5_M508995" localSheetId="33">#REF!</definedName>
    <definedName name="A5_M508995">#REF!</definedName>
    <definedName name="A5_M508998" localSheetId="33">#REF!</definedName>
    <definedName name="A5_M508998">#REF!</definedName>
    <definedName name="A5_M508999" localSheetId="33">#REF!</definedName>
    <definedName name="A5_M508999">#REF!</definedName>
    <definedName name="A5_M509005" localSheetId="33">#REF!</definedName>
    <definedName name="A5_M509005">#REF!</definedName>
    <definedName name="A5_M509040" localSheetId="33">#REF!</definedName>
    <definedName name="A5_M509040">#REF!</definedName>
    <definedName name="A5_M509061" localSheetId="33">#REF!</definedName>
    <definedName name="A5_M509061">#REF!</definedName>
    <definedName name="A5_M510010" localSheetId="33">#REF!</definedName>
    <definedName name="A5_M510010">#REF!</definedName>
    <definedName name="A5_M510020" localSheetId="33">#REF!</definedName>
    <definedName name="A5_M510020">#REF!</definedName>
    <definedName name="A5_M511010" localSheetId="33">#REF!</definedName>
    <definedName name="A5_M511010">#REF!</definedName>
    <definedName name="A5_M513010" localSheetId="33">#REF!</definedName>
    <definedName name="A5_M513010">#REF!</definedName>
    <definedName name="A5_M513030" localSheetId="33">#REF!</definedName>
    <definedName name="A5_M513030">#REF!</definedName>
    <definedName name="A5_M513031" localSheetId="33">#REF!</definedName>
    <definedName name="A5_M513031">#REF!</definedName>
    <definedName name="A5_M515040" localSheetId="33">#REF!</definedName>
    <definedName name="A5_M515040">#REF!</definedName>
    <definedName name="A5_M515042" localSheetId="33">#REF!</definedName>
    <definedName name="A5_M515042">#REF!</definedName>
    <definedName name="A5_M515044" localSheetId="33">#REF!</definedName>
    <definedName name="A5_M515044">#REF!</definedName>
    <definedName name="A5_M515050" localSheetId="33">#REF!</definedName>
    <definedName name="A5_M515050">#REF!</definedName>
    <definedName name="A5_M515052" localSheetId="33">#REF!</definedName>
    <definedName name="A5_M515052">#REF!</definedName>
    <definedName name="A5_M515053" localSheetId="33">#REF!</definedName>
    <definedName name="A5_M515053">#REF!</definedName>
    <definedName name="A5_M515054" localSheetId="33">#REF!</definedName>
    <definedName name="A5_M515054">#REF!</definedName>
    <definedName name="A5_M515055" localSheetId="33">#REF!</definedName>
    <definedName name="A5_M515055">#REF!</definedName>
    <definedName name="A5_M515056" localSheetId="33">#REF!</definedName>
    <definedName name="A5_M515056">#REF!</definedName>
    <definedName name="A5_M515070" localSheetId="33">#REF!</definedName>
    <definedName name="A5_M515070">#REF!</definedName>
    <definedName name="A5_M515080" localSheetId="33">#REF!</definedName>
    <definedName name="A5_M515080">#REF!</definedName>
    <definedName name="A5_M517500" localSheetId="33">#REF!</definedName>
    <definedName name="A5_M517500">#REF!</definedName>
    <definedName name="A5_M517987" localSheetId="33">#REF!</definedName>
    <definedName name="A5_M517987">#REF!</definedName>
    <definedName name="A5_M517988" localSheetId="33">#REF!</definedName>
    <definedName name="A5_M517988">#REF!</definedName>
    <definedName name="A5_M517989" localSheetId="33">#REF!</definedName>
    <definedName name="A5_M517989">#REF!</definedName>
    <definedName name="A5_M517990" localSheetId="33">#REF!</definedName>
    <definedName name="A5_M517990">#REF!</definedName>
    <definedName name="A5_M517991" localSheetId="33">#REF!</definedName>
    <definedName name="A5_M517991">#REF!</definedName>
    <definedName name="A5_M517992" localSheetId="33">#REF!</definedName>
    <definedName name="A5_M517992">#REF!</definedName>
    <definedName name="A5_M517994" localSheetId="33">#REF!</definedName>
    <definedName name="A5_M517994">#REF!</definedName>
    <definedName name="A5_M517995" localSheetId="33">#REF!</definedName>
    <definedName name="A5_M517995">#REF!</definedName>
    <definedName name="A5_M517996" localSheetId="33">#REF!</definedName>
    <definedName name="A5_M517996">#REF!</definedName>
    <definedName name="A5_M517997" localSheetId="33">#REF!</definedName>
    <definedName name="A5_M517997">#REF!</definedName>
    <definedName name="A5_M517998" localSheetId="33">#REF!</definedName>
    <definedName name="A5_M517998">#REF!</definedName>
    <definedName name="A5_M517999" localSheetId="33">#REF!</definedName>
    <definedName name="A5_M517999">#REF!</definedName>
    <definedName name="A5_M518010" localSheetId="33">#REF!</definedName>
    <definedName name="A5_M518010">#REF!</definedName>
    <definedName name="A5_M518015" localSheetId="33">#REF!</definedName>
    <definedName name="A5_M518015">#REF!</definedName>
    <definedName name="A5_M518020" localSheetId="33">#REF!</definedName>
    <definedName name="A5_M518020">#REF!</definedName>
    <definedName name="A5_M518030" localSheetId="33">#REF!</definedName>
    <definedName name="A5_M518030">#REF!</definedName>
    <definedName name="A5_M518070" localSheetId="33">#REF!</definedName>
    <definedName name="A5_M518070">#REF!</definedName>
    <definedName name="A5_M518090" localSheetId="33">#REF!</definedName>
    <definedName name="A5_M518090">#REF!</definedName>
    <definedName name="A5_M518130" localSheetId="33">#REF!</definedName>
    <definedName name="A5_M518130">#REF!</definedName>
    <definedName name="A5_M518160" localSheetId="33">#REF!</definedName>
    <definedName name="A5_M518160">#REF!</definedName>
    <definedName name="A5_M518161" localSheetId="33">#REF!</definedName>
    <definedName name="A5_M518161">#REF!</definedName>
    <definedName name="A5_M518162" localSheetId="33">#REF!</definedName>
    <definedName name="A5_M518162">#REF!</definedName>
    <definedName name="A5_M518163" localSheetId="33">#REF!</definedName>
    <definedName name="A5_M518163">#REF!</definedName>
    <definedName name="A5_M518164" localSheetId="33">#REF!</definedName>
    <definedName name="A5_M518164">#REF!</definedName>
    <definedName name="A5_M518165" localSheetId="33">#REF!</definedName>
    <definedName name="A5_M518165">#REF!</definedName>
    <definedName name="A5_M521989" localSheetId="33">#REF!</definedName>
    <definedName name="A5_M521989">#REF!</definedName>
    <definedName name="A5_M521990" localSheetId="33">#REF!</definedName>
    <definedName name="A5_M521990">#REF!</definedName>
    <definedName name="A5_M521991" localSheetId="33">#REF!</definedName>
    <definedName name="A5_M521991">#REF!</definedName>
    <definedName name="A5_M521994" localSheetId="33">#REF!</definedName>
    <definedName name="A5_M521994">#REF!</definedName>
    <definedName name="A5_M521999" localSheetId="33">#REF!</definedName>
    <definedName name="A5_M521999">#REF!</definedName>
    <definedName name="A5_M522010" localSheetId="33">#REF!</definedName>
    <definedName name="A5_M522010">#REF!</definedName>
    <definedName name="A5_M522020" localSheetId="33">#REF!</definedName>
    <definedName name="A5_M522020">#REF!</definedName>
    <definedName name="A5_M522025" localSheetId="33">#REF!</definedName>
    <definedName name="A5_M522025">#REF!</definedName>
    <definedName name="A5_M522030" localSheetId="33">#REF!</definedName>
    <definedName name="A5_M522030">#REF!</definedName>
    <definedName name="A5_M522040" localSheetId="33">#REF!</definedName>
    <definedName name="A5_M522040">#REF!</definedName>
    <definedName name="A5_M522050" localSheetId="33">#REF!</definedName>
    <definedName name="A5_M522050">#REF!</definedName>
    <definedName name="A5_M522060" localSheetId="33">#REF!</definedName>
    <definedName name="A5_M522060">#REF!</definedName>
    <definedName name="A5_M522062" localSheetId="33">#REF!</definedName>
    <definedName name="A5_M522062">#REF!</definedName>
    <definedName name="A5_M522070" localSheetId="33">#REF!</definedName>
    <definedName name="A5_M522070">#REF!</definedName>
    <definedName name="A5_M522080" localSheetId="33">#REF!</definedName>
    <definedName name="A5_M522080">#REF!</definedName>
    <definedName name="A5_M522090" localSheetId="33">#REF!</definedName>
    <definedName name="A5_M522090">#REF!</definedName>
    <definedName name="A5_M522100" localSheetId="33">#REF!</definedName>
    <definedName name="A5_M522100">#REF!</definedName>
    <definedName name="A5_M522110" localSheetId="33">#REF!</definedName>
    <definedName name="A5_M522110">#REF!</definedName>
    <definedName name="A5_M522120" localSheetId="33">#REF!</definedName>
    <definedName name="A5_M522120">#REF!</definedName>
    <definedName name="A5_M522130" localSheetId="33">#REF!</definedName>
    <definedName name="A5_M522130">#REF!</definedName>
    <definedName name="A5_M522140" localSheetId="33">#REF!</definedName>
    <definedName name="A5_M522140">#REF!</definedName>
    <definedName name="A5_M522150" localSheetId="33">#REF!</definedName>
    <definedName name="A5_M522150">#REF!</definedName>
    <definedName name="A5_M523000" localSheetId="33">#REF!</definedName>
    <definedName name="A5_M523000">#REF!</definedName>
    <definedName name="A5_M530010" localSheetId="33">#REF!</definedName>
    <definedName name="A5_M530010">#REF!</definedName>
    <definedName name="A5_M530011" localSheetId="33">#REF!</definedName>
    <definedName name="A5_M530011">#REF!</definedName>
    <definedName name="A5_M530020" localSheetId="33">#REF!</definedName>
    <definedName name="A5_M530020">#REF!</definedName>
    <definedName name="A5_M530030" localSheetId="33">#REF!</definedName>
    <definedName name="A5_M530030">#REF!</definedName>
    <definedName name="A5_M530050" localSheetId="33">#REF!</definedName>
    <definedName name="A5_M530050">#REF!</definedName>
    <definedName name="A5_M530977" localSheetId="33">#REF!</definedName>
    <definedName name="A5_M530977">#REF!</definedName>
    <definedName name="A5_M530978" localSheetId="33">#REF!</definedName>
    <definedName name="A5_M530978">#REF!</definedName>
    <definedName name="A5_M530979" localSheetId="33">#REF!</definedName>
    <definedName name="A5_M530979">#REF!</definedName>
    <definedName name="A5_M530991" localSheetId="33">#REF!</definedName>
    <definedName name="A5_M530991">#REF!</definedName>
    <definedName name="A5_M530992" localSheetId="33">#REF!</definedName>
    <definedName name="A5_M530992">#REF!</definedName>
    <definedName name="A5_M530995" localSheetId="33">#REF!</definedName>
    <definedName name="A5_M530995">#REF!</definedName>
    <definedName name="A5_M530996" localSheetId="33">#REF!</definedName>
    <definedName name="A5_M530996">#REF!</definedName>
    <definedName name="A5_M530997" localSheetId="33">#REF!</definedName>
    <definedName name="A5_M530997">#REF!</definedName>
    <definedName name="A5_M530998" localSheetId="33">#REF!</definedName>
    <definedName name="A5_M530998">#REF!</definedName>
    <definedName name="A5_M530999" localSheetId="33">#REF!</definedName>
    <definedName name="A5_M530999">#REF!</definedName>
    <definedName name="A5_M531010" localSheetId="33">#REF!</definedName>
    <definedName name="A5_M531010">#REF!</definedName>
    <definedName name="A5_M531020" localSheetId="33">#REF!</definedName>
    <definedName name="A5_M531020">#REF!</definedName>
    <definedName name="A5_M531030" localSheetId="33">#REF!</definedName>
    <definedName name="A5_M531030">#REF!</definedName>
    <definedName name="A5_M531040" localSheetId="33">#REF!</definedName>
    <definedName name="A5_M531040">#REF!</definedName>
    <definedName name="A5_M532010" localSheetId="33">#REF!</definedName>
    <definedName name="A5_M532010">#REF!</definedName>
    <definedName name="A5_M532020" localSheetId="33">#REF!</definedName>
    <definedName name="A5_M532020">#REF!</definedName>
    <definedName name="A5_M532040" localSheetId="33">#REF!</definedName>
    <definedName name="A5_M532040">#REF!</definedName>
    <definedName name="A5_M532041" localSheetId="33">#REF!</definedName>
    <definedName name="A5_M532041">#REF!</definedName>
    <definedName name="A5_M532050" localSheetId="33">#REF!</definedName>
    <definedName name="A5_M532050">#REF!</definedName>
    <definedName name="A5_M532060" localSheetId="33">#REF!</definedName>
    <definedName name="A5_M532060">#REF!</definedName>
    <definedName name="A5_M532070" localSheetId="33">#REF!</definedName>
    <definedName name="A5_M532070">#REF!</definedName>
    <definedName name="A5_M532080" localSheetId="33">#REF!</definedName>
    <definedName name="A5_M532080">#REF!</definedName>
    <definedName name="A5_M532090" localSheetId="33">#REF!</definedName>
    <definedName name="A5_M532090">#REF!</definedName>
    <definedName name="A5_M532130" localSheetId="33">#REF!</definedName>
    <definedName name="A5_M532130">#REF!</definedName>
    <definedName name="A5_M533010" localSheetId="33">#REF!</definedName>
    <definedName name="A5_M533010">#REF!</definedName>
    <definedName name="A5_M533020" localSheetId="33">#REF!</definedName>
    <definedName name="A5_M533020">#REF!</definedName>
    <definedName name="A5_M533030" localSheetId="33">#REF!</definedName>
    <definedName name="A5_M533030">#REF!</definedName>
    <definedName name="A5_M534010" localSheetId="33">#REF!</definedName>
    <definedName name="A5_M534010">#REF!</definedName>
    <definedName name="A5_M535010" localSheetId="33">#REF!</definedName>
    <definedName name="A5_M535010">#REF!</definedName>
    <definedName name="A5_M535016" localSheetId="33">#REF!</definedName>
    <definedName name="A5_M535016">#REF!</definedName>
    <definedName name="A5_M535020" localSheetId="33">#REF!</definedName>
    <definedName name="A5_M535020">#REF!</definedName>
    <definedName name="A5_M540000" localSheetId="33">#REF!</definedName>
    <definedName name="A5_M540000">#REF!</definedName>
    <definedName name="A5_M540010" localSheetId="33">#REF!</definedName>
    <definedName name="A5_M540010">#REF!</definedName>
    <definedName name="A5_M540020" localSheetId="33">#REF!</definedName>
    <definedName name="A5_M540020">#REF!</definedName>
    <definedName name="A5_M540030" localSheetId="33">#REF!</definedName>
    <definedName name="A5_M540030">#REF!</definedName>
    <definedName name="A5_M540040" localSheetId="33">#REF!</definedName>
    <definedName name="A5_M540040">#REF!</definedName>
    <definedName name="A5_M540050" localSheetId="33">#REF!</definedName>
    <definedName name="A5_M540050">#REF!</definedName>
    <definedName name="A5_M540060" localSheetId="33">#REF!</definedName>
    <definedName name="A5_M540060">#REF!</definedName>
    <definedName name="A5_M540070" localSheetId="33">#REF!</definedName>
    <definedName name="A5_M540070">#REF!</definedName>
    <definedName name="A5_M540080" localSheetId="33">#REF!</definedName>
    <definedName name="A5_M540080">#REF!</definedName>
    <definedName name="A5_M540090" localSheetId="33">#REF!</definedName>
    <definedName name="A5_M540090">#REF!</definedName>
    <definedName name="A5_M541530" localSheetId="33">#REF!</definedName>
    <definedName name="A5_M541530">#REF!</definedName>
    <definedName name="A5_M543010" localSheetId="33">#REF!</definedName>
    <definedName name="A5_M543010">#REF!</definedName>
    <definedName name="A5_M543030" localSheetId="33">#REF!</definedName>
    <definedName name="A5_M543030">#REF!</definedName>
    <definedName name="A5_M543040" localSheetId="33">#REF!</definedName>
    <definedName name="A5_M543040">#REF!</definedName>
    <definedName name="A5_M543050" localSheetId="33">#REF!</definedName>
    <definedName name="A5_M543050">#REF!</definedName>
    <definedName name="A5_M543060" localSheetId="33">#REF!</definedName>
    <definedName name="A5_M543060">#REF!</definedName>
    <definedName name="A5_M543070" localSheetId="33">#REF!</definedName>
    <definedName name="A5_M543070">#REF!</definedName>
    <definedName name="A5_M543080" localSheetId="33">#REF!</definedName>
    <definedName name="A5_M543080">#REF!</definedName>
    <definedName name="A5_M543090" localSheetId="33">#REF!</definedName>
    <definedName name="A5_M543090">#REF!</definedName>
    <definedName name="A5_M543110" localSheetId="33">#REF!</definedName>
    <definedName name="A5_M543110">#REF!</definedName>
    <definedName name="A5_M543120" localSheetId="33">#REF!</definedName>
    <definedName name="A5_M543120">#REF!</definedName>
    <definedName name="A5_M543140" localSheetId="33">#REF!</definedName>
    <definedName name="A5_M543140">#REF!</definedName>
    <definedName name="A5_M543150" localSheetId="33">#REF!</definedName>
    <definedName name="A5_M543150">#REF!</definedName>
    <definedName name="A5_M543160" localSheetId="33">#REF!</definedName>
    <definedName name="A5_M543160">#REF!</definedName>
    <definedName name="A5_M545010" localSheetId="33">#REF!</definedName>
    <definedName name="A5_M545010">#REF!</definedName>
    <definedName name="A5_M545040" localSheetId="33">#REF!</definedName>
    <definedName name="A5_M545040">#REF!</definedName>
    <definedName name="A5_M545045" localSheetId="33">#REF!</definedName>
    <definedName name="A5_M545045">#REF!</definedName>
    <definedName name="A5_M545050" localSheetId="33">#REF!</definedName>
    <definedName name="A5_M545050">#REF!</definedName>
    <definedName name="A5_M545060" localSheetId="33">#REF!</definedName>
    <definedName name="A5_M545060">#REF!</definedName>
    <definedName name="A5_M545070" localSheetId="33">#REF!</definedName>
    <definedName name="A5_M545070">#REF!</definedName>
    <definedName name="A5_M545080" localSheetId="33">#REF!</definedName>
    <definedName name="A5_M545080">#REF!</definedName>
    <definedName name="A5_M545090" localSheetId="33">#REF!</definedName>
    <definedName name="A5_M545090">#REF!</definedName>
    <definedName name="A5_M545100" localSheetId="33">#REF!</definedName>
    <definedName name="A5_M545100">#REF!</definedName>
    <definedName name="A5_M545105" localSheetId="33">#REF!</definedName>
    <definedName name="A5_M545105">#REF!</definedName>
    <definedName name="A5_M545110" localSheetId="33">#REF!</definedName>
    <definedName name="A5_M545110">#REF!</definedName>
    <definedName name="A5_M545115" localSheetId="33">#REF!</definedName>
    <definedName name="A5_M545115">#REF!</definedName>
    <definedName name="A5_M545120" localSheetId="33">#REF!</definedName>
    <definedName name="A5_M545120">#REF!</definedName>
    <definedName name="A5_M545130" localSheetId="33">#REF!</definedName>
    <definedName name="A5_M545130">#REF!</definedName>
    <definedName name="A5_M545140" localSheetId="33">#REF!</definedName>
    <definedName name="A5_M545140">#REF!</definedName>
    <definedName name="A5_M545150" localSheetId="33">#REF!</definedName>
    <definedName name="A5_M545150">#REF!</definedName>
    <definedName name="A5_M545160" localSheetId="33">#REF!</definedName>
    <definedName name="A5_M545160">#REF!</definedName>
    <definedName name="A5_M545165" localSheetId="33">#REF!</definedName>
    <definedName name="A5_M545165">#REF!</definedName>
    <definedName name="A5_M545170" localSheetId="33">#REF!</definedName>
    <definedName name="A5_M545170">#REF!</definedName>
    <definedName name="A5_M545510" localSheetId="33">#REF!</definedName>
    <definedName name="A5_M545510">#REF!</definedName>
    <definedName name="A5_M545520" localSheetId="33">#REF!</definedName>
    <definedName name="A5_M545520">#REF!</definedName>
    <definedName name="A5_M545530" localSheetId="33">#REF!</definedName>
    <definedName name="A5_M545530">#REF!</definedName>
    <definedName name="A5_M546010" localSheetId="33">#REF!</definedName>
    <definedName name="A5_M546010">#REF!</definedName>
    <definedName name="A5_M546015" localSheetId="33">#REF!</definedName>
    <definedName name="A5_M546015">#REF!</definedName>
    <definedName name="A5_M550010" localSheetId="33">#REF!</definedName>
    <definedName name="A5_M550010">#REF!</definedName>
    <definedName name="A5_M550011" localSheetId="33">#REF!</definedName>
    <definedName name="A5_M550011">#REF!</definedName>
    <definedName name="A5_M550020" localSheetId="33">#REF!</definedName>
    <definedName name="A5_M550020">#REF!</definedName>
    <definedName name="A5_M550021" localSheetId="33">#REF!</definedName>
    <definedName name="A5_M550021">#REF!</definedName>
    <definedName name="A5_M550022" localSheetId="33">#REF!</definedName>
    <definedName name="A5_M550022">#REF!</definedName>
    <definedName name="A5_M550025" localSheetId="33">#REF!</definedName>
    <definedName name="A5_M550025">#REF!</definedName>
    <definedName name="A5_M550030" localSheetId="33">#REF!</definedName>
    <definedName name="A5_M550030">#REF!</definedName>
    <definedName name="A5_M550040" localSheetId="33">#REF!</definedName>
    <definedName name="A5_M550040">#REF!</definedName>
    <definedName name="A5_M550041" localSheetId="33">#REF!</definedName>
    <definedName name="A5_M550041">#REF!</definedName>
    <definedName name="A5_M550050" localSheetId="33">#REF!</definedName>
    <definedName name="A5_M550050">#REF!</definedName>
    <definedName name="A5_M550053" localSheetId="33">#REF!</definedName>
    <definedName name="A5_M550053">#REF!</definedName>
    <definedName name="A5_M550060" localSheetId="33">#REF!</definedName>
    <definedName name="A5_M550060">#REF!</definedName>
    <definedName name="A5_M550070" localSheetId="33">#REF!</definedName>
    <definedName name="A5_M550070">#REF!</definedName>
    <definedName name="A5_M550075" localSheetId="33">#REF!</definedName>
    <definedName name="A5_M550075">#REF!</definedName>
    <definedName name="A5_M550080" localSheetId="33">#REF!</definedName>
    <definedName name="A5_M550080">#REF!</definedName>
    <definedName name="A5_M550086" localSheetId="33">#REF!</definedName>
    <definedName name="A5_M550086">#REF!</definedName>
    <definedName name="A5_M550087" localSheetId="33">#REF!</definedName>
    <definedName name="A5_M550087">#REF!</definedName>
    <definedName name="A5_M550100" localSheetId="33">#REF!</definedName>
    <definedName name="A5_M550100">#REF!</definedName>
    <definedName name="A5_M550120" localSheetId="33">#REF!</definedName>
    <definedName name="A5_M550120">#REF!</definedName>
    <definedName name="A5_M550130" localSheetId="33">#REF!</definedName>
    <definedName name="A5_M550130">#REF!</definedName>
    <definedName name="A5_M550160" localSheetId="33">#REF!</definedName>
    <definedName name="A5_M550160">#REF!</definedName>
    <definedName name="A5_M550170" localSheetId="33">#REF!</definedName>
    <definedName name="A5_M550170">#REF!</definedName>
    <definedName name="A5_M559950" localSheetId="33">#REF!</definedName>
    <definedName name="A5_M559950">#REF!</definedName>
    <definedName name="A5_M559951" localSheetId="33">#REF!</definedName>
    <definedName name="A5_M559951">#REF!</definedName>
    <definedName name="A5_M559952" localSheetId="33">#REF!</definedName>
    <definedName name="A5_M559952">#REF!</definedName>
    <definedName name="A5_M559953" localSheetId="33">#REF!</definedName>
    <definedName name="A5_M559953">#REF!</definedName>
    <definedName name="A5_M559954" localSheetId="33">#REF!</definedName>
    <definedName name="A5_M559954">#REF!</definedName>
    <definedName name="A5_M559955" localSheetId="33">#REF!</definedName>
    <definedName name="A5_M559955">#REF!</definedName>
    <definedName name="A5_M559956" localSheetId="33">#REF!</definedName>
    <definedName name="A5_M559956">#REF!</definedName>
    <definedName name="A5_M559960" localSheetId="33">#REF!</definedName>
    <definedName name="A5_M559960">#REF!</definedName>
    <definedName name="A5_M559961" localSheetId="33">#REF!</definedName>
    <definedName name="A5_M559961">#REF!</definedName>
    <definedName name="A5_M559962" localSheetId="33">#REF!</definedName>
    <definedName name="A5_M559962">#REF!</definedName>
    <definedName name="A5_M559963" localSheetId="33">#REF!</definedName>
    <definedName name="A5_M559963">#REF!</definedName>
    <definedName name="A5_M559964" localSheetId="33">#REF!</definedName>
    <definedName name="A5_M559964">#REF!</definedName>
    <definedName name="A5_M559966" localSheetId="33">#REF!</definedName>
    <definedName name="A5_M559966">#REF!</definedName>
    <definedName name="A5_M559994" localSheetId="33">#REF!</definedName>
    <definedName name="A5_M559994">#REF!</definedName>
    <definedName name="A5_M559996" localSheetId="33">#REF!</definedName>
    <definedName name="A5_M559996">#REF!</definedName>
    <definedName name="A5_M559999" localSheetId="33">#REF!</definedName>
    <definedName name="A5_M559999">#REF!</definedName>
    <definedName name="A5_M560010" localSheetId="33">#REF!</definedName>
    <definedName name="A5_M560010">#REF!</definedName>
    <definedName name="A5_M560020" localSheetId="33">#REF!</definedName>
    <definedName name="A5_M560020">#REF!</definedName>
    <definedName name="A5_M560030" localSheetId="33">#REF!</definedName>
    <definedName name="A5_M560030">#REF!</definedName>
    <definedName name="A5_M560070" localSheetId="33">#REF!</definedName>
    <definedName name="A5_M560070">#REF!</definedName>
    <definedName name="A5_M560075" localSheetId="33">#REF!</definedName>
    <definedName name="A5_M560075">#REF!</definedName>
    <definedName name="A5_M560080" localSheetId="33">#REF!</definedName>
    <definedName name="A5_M560080">#REF!</definedName>
    <definedName name="A5_M560090" localSheetId="33">#REF!</definedName>
    <definedName name="A5_M560090">#REF!</definedName>
    <definedName name="A5_M560100" localSheetId="33">#REF!</definedName>
    <definedName name="A5_M560100">#REF!</definedName>
    <definedName name="A5_M560110" localSheetId="33">#REF!</definedName>
    <definedName name="A5_M560110">#REF!</definedName>
    <definedName name="A5_M560115" localSheetId="33">#REF!</definedName>
    <definedName name="A5_M560115">#REF!</definedName>
    <definedName name="A5_M560117" localSheetId="33">#REF!</definedName>
    <definedName name="A5_M560117">#REF!</definedName>
    <definedName name="A5_M560120" localSheetId="33">#REF!</definedName>
    <definedName name="A5_M560120">#REF!</definedName>
    <definedName name="A5_M562010" localSheetId="33">#REF!</definedName>
    <definedName name="A5_M562010">#REF!</definedName>
    <definedName name="A5_M562015" localSheetId="33">#REF!</definedName>
    <definedName name="A5_M562015">#REF!</definedName>
    <definedName name="A5_M562016" localSheetId="33">#REF!</definedName>
    <definedName name="A5_M562016">#REF!</definedName>
    <definedName name="A5_M562017" localSheetId="33">#REF!</definedName>
    <definedName name="A5_M562017">#REF!</definedName>
    <definedName name="A5_M562018" localSheetId="33">#REF!</definedName>
    <definedName name="A5_M562018">#REF!</definedName>
    <definedName name="A5_M562020" localSheetId="33">#REF!</definedName>
    <definedName name="A5_M562020">#REF!</definedName>
    <definedName name="A5_M562025" localSheetId="33">#REF!</definedName>
    <definedName name="A5_M562025">#REF!</definedName>
    <definedName name="A5_M562030" localSheetId="33">#REF!</definedName>
    <definedName name="A5_M562030">#REF!</definedName>
    <definedName name="A5_M562040" localSheetId="33">#REF!</definedName>
    <definedName name="A5_M562040">#REF!</definedName>
    <definedName name="A5_M562050" localSheetId="33">#REF!</definedName>
    <definedName name="A5_M562050">#REF!</definedName>
    <definedName name="A5_M562060" localSheetId="33">#REF!</definedName>
    <definedName name="A5_M562060">#REF!</definedName>
    <definedName name="A5_M562070" localSheetId="33">#REF!</definedName>
    <definedName name="A5_M562070">#REF!</definedName>
    <definedName name="A5_M562080" localSheetId="33">#REF!</definedName>
    <definedName name="A5_M562080">#REF!</definedName>
    <definedName name="A5_M562100" localSheetId="33">#REF!</definedName>
    <definedName name="A5_M562100">#REF!</definedName>
    <definedName name="A5_M562110" localSheetId="33">#REF!</definedName>
    <definedName name="A5_M562110">#REF!</definedName>
    <definedName name="A5_M562140" localSheetId="33">#REF!</definedName>
    <definedName name="A5_M562140">#REF!</definedName>
    <definedName name="A5_M562141" localSheetId="33">#REF!</definedName>
    <definedName name="A5_M562141">#REF!</definedName>
    <definedName name="A5_M562142" localSheetId="33">#REF!</definedName>
    <definedName name="A5_M562142">#REF!</definedName>
    <definedName name="A5_M562143" localSheetId="33">#REF!</definedName>
    <definedName name="A5_M562143">#REF!</definedName>
    <definedName name="A5_M562144" localSheetId="33">#REF!</definedName>
    <definedName name="A5_M562144">#REF!</definedName>
    <definedName name="A5_M562145" localSheetId="33">#REF!</definedName>
    <definedName name="A5_M562145">#REF!</definedName>
    <definedName name="A5_M562146" localSheetId="33">#REF!</definedName>
    <definedName name="A5_M562146">#REF!</definedName>
    <definedName name="A5_M562147" localSheetId="33">#REF!</definedName>
    <definedName name="A5_M562147">#REF!</definedName>
    <definedName name="A5_M562148" localSheetId="33">#REF!</definedName>
    <definedName name="A5_M562148">#REF!</definedName>
    <definedName name="A5_M562149" localSheetId="33">#REF!</definedName>
    <definedName name="A5_M562149">#REF!</definedName>
    <definedName name="A5_M562150" localSheetId="33">#REF!</definedName>
    <definedName name="A5_M562150">#REF!</definedName>
    <definedName name="A5_M562151" localSheetId="33">#REF!</definedName>
    <definedName name="A5_M562151">#REF!</definedName>
    <definedName name="A5_M562153" localSheetId="33">#REF!</definedName>
    <definedName name="A5_M562153">#REF!</definedName>
    <definedName name="A5_M562154" localSheetId="33">#REF!</definedName>
    <definedName name="A5_M562154">#REF!</definedName>
    <definedName name="A5_M562155" localSheetId="33">#REF!</definedName>
    <definedName name="A5_M562155">#REF!</definedName>
    <definedName name="A5_M562160" localSheetId="33">#REF!</definedName>
    <definedName name="A5_M562160">#REF!</definedName>
    <definedName name="A5_M562161" localSheetId="33">#REF!</definedName>
    <definedName name="A5_M562161">#REF!</definedName>
    <definedName name="A5_M562163" localSheetId="33">#REF!</definedName>
    <definedName name="A5_M562163">#REF!</definedName>
    <definedName name="A5_M562165" localSheetId="33">#REF!</definedName>
    <definedName name="A5_M562165">#REF!</definedName>
    <definedName name="A5_M562170" localSheetId="33">#REF!</definedName>
    <definedName name="A5_M562170">#REF!</definedName>
    <definedName name="A5_M562180" localSheetId="33">#REF!</definedName>
    <definedName name="A5_M562180">#REF!</definedName>
    <definedName name="A5_M562190" localSheetId="33">#REF!</definedName>
    <definedName name="A5_M562190">#REF!</definedName>
    <definedName name="A5_M562200" localSheetId="33">#REF!</definedName>
    <definedName name="A5_M562200">#REF!</definedName>
    <definedName name="A5_M562210" localSheetId="33">#REF!</definedName>
    <definedName name="A5_M562210">#REF!</definedName>
    <definedName name="A5_M562220" localSheetId="33">#REF!</definedName>
    <definedName name="A5_M562220">#REF!</definedName>
    <definedName name="A5_M562230" localSheetId="33">#REF!</definedName>
    <definedName name="A5_M562230">#REF!</definedName>
    <definedName name="A5_M562235" localSheetId="33">#REF!</definedName>
    <definedName name="A5_M562235">#REF!</definedName>
    <definedName name="A5_M562250" localSheetId="33">#REF!</definedName>
    <definedName name="A5_M562250">#REF!</definedName>
    <definedName name="A5_M565010" localSheetId="33">#REF!</definedName>
    <definedName name="A5_M565010">#REF!</definedName>
    <definedName name="A5_M565030" localSheetId="33">#REF!</definedName>
    <definedName name="A5_M565030">#REF!</definedName>
    <definedName name="A5_M565040" localSheetId="33">#REF!</definedName>
    <definedName name="A5_M565040">#REF!</definedName>
    <definedName name="A5_M566010" localSheetId="33">#REF!</definedName>
    <definedName name="A5_M566010">#REF!</definedName>
    <definedName name="A5_M566020" localSheetId="33">#REF!</definedName>
    <definedName name="A5_M566020">#REF!</definedName>
    <definedName name="A5_M566030" localSheetId="33">#REF!</definedName>
    <definedName name="A5_M566030">#REF!</definedName>
    <definedName name="A5_M566040" localSheetId="33">#REF!</definedName>
    <definedName name="A5_M566040">#REF!</definedName>
    <definedName name="A5_M567000" localSheetId="33">#REF!</definedName>
    <definedName name="A5_M567000">#REF!</definedName>
    <definedName name="A5_M569010" localSheetId="33">#REF!</definedName>
    <definedName name="A5_M569010">#REF!</definedName>
    <definedName name="A5_M569020" localSheetId="33">#REF!</definedName>
    <definedName name="A5_M569020">#REF!</definedName>
    <definedName name="A5_M570010" localSheetId="33">#REF!</definedName>
    <definedName name="A5_M570010">#REF!</definedName>
    <definedName name="A5_M571010" localSheetId="33">#REF!</definedName>
    <definedName name="A5_M571010">#REF!</definedName>
    <definedName name="A5_M571020" localSheetId="33">#REF!</definedName>
    <definedName name="A5_M571020">#REF!</definedName>
    <definedName name="A5_M571030" localSheetId="33">#REF!</definedName>
    <definedName name="A5_M571030">#REF!</definedName>
    <definedName name="A5_M571040" localSheetId="33">#REF!</definedName>
    <definedName name="A5_M571040">#REF!</definedName>
    <definedName name="A5_M571050" localSheetId="33">#REF!</definedName>
    <definedName name="A5_M571050">#REF!</definedName>
    <definedName name="A5_M572010" localSheetId="33">#REF!</definedName>
    <definedName name="A5_M572010">#REF!</definedName>
    <definedName name="A5_M572020" localSheetId="33">#REF!</definedName>
    <definedName name="A5_M572020">#REF!</definedName>
    <definedName name="A5_M572025" localSheetId="33">#REF!</definedName>
    <definedName name="A5_M572025">#REF!</definedName>
    <definedName name="A5_M572027" localSheetId="33">#REF!</definedName>
    <definedName name="A5_M572027">#REF!</definedName>
    <definedName name="A5_M572030" localSheetId="33">#REF!</definedName>
    <definedName name="A5_M572030">#REF!</definedName>
    <definedName name="A5_M572035" localSheetId="33">#REF!</definedName>
    <definedName name="A5_M572035">#REF!</definedName>
    <definedName name="A5_M572040" localSheetId="33">#REF!</definedName>
    <definedName name="A5_M572040">#REF!</definedName>
    <definedName name="A5_M572051" localSheetId="33">#REF!</definedName>
    <definedName name="A5_M572051">#REF!</definedName>
    <definedName name="A5_M572052" localSheetId="33">#REF!</definedName>
    <definedName name="A5_M572052">#REF!</definedName>
    <definedName name="A5_M60100UR" localSheetId="33">#REF!</definedName>
    <definedName name="A5_M60100UR">#REF!</definedName>
    <definedName name="A5_M6011070" localSheetId="33">#REF!</definedName>
    <definedName name="A5_M6011070">#REF!</definedName>
    <definedName name="A5_M6011074" localSheetId="33">#REF!</definedName>
    <definedName name="A5_M6011074">#REF!</definedName>
    <definedName name="A5_M6011090" localSheetId="33">#REF!</definedName>
    <definedName name="A5_M6011090">#REF!</definedName>
    <definedName name="A5_M6013090" localSheetId="33">#REF!</definedName>
    <definedName name="A5_M6013090">#REF!</definedName>
    <definedName name="A5_M6021080" localSheetId="33">#REF!</definedName>
    <definedName name="A5_M6021080">#REF!</definedName>
    <definedName name="A5_M6021090" localSheetId="33">#REF!</definedName>
    <definedName name="A5_M6021090">#REF!</definedName>
    <definedName name="A5_M6023090" localSheetId="33">#REF!</definedName>
    <definedName name="A5_M6023090">#REF!</definedName>
    <definedName name="A5_M6025010" localSheetId="33">#REF!</definedName>
    <definedName name="A5_M6025010">#REF!</definedName>
    <definedName name="A5_M6025050" localSheetId="33">#REF!</definedName>
    <definedName name="A5_M6025050">#REF!</definedName>
    <definedName name="A5_M6025051" localSheetId="33">#REF!</definedName>
    <definedName name="A5_M6025051">#REF!</definedName>
    <definedName name="A5_M6025065" localSheetId="33">#REF!</definedName>
    <definedName name="A5_M6025065">#REF!</definedName>
    <definedName name="A5_M6025091" localSheetId="33">#REF!</definedName>
    <definedName name="A5_M6025091">#REF!</definedName>
    <definedName name="A5_M6025092" localSheetId="33">#REF!</definedName>
    <definedName name="A5_M6025092">#REF!</definedName>
    <definedName name="A5_M6025093" localSheetId="33">#REF!</definedName>
    <definedName name="A5_M6025093">#REF!</definedName>
    <definedName name="A5_M6025095" localSheetId="33">#REF!</definedName>
    <definedName name="A5_M6025095">#REF!</definedName>
    <definedName name="A5_M6025150" localSheetId="33">#REF!</definedName>
    <definedName name="A5_M6025150">#REF!</definedName>
    <definedName name="A5_M6025304" localSheetId="33">#REF!</definedName>
    <definedName name="A5_M6025304">#REF!</definedName>
    <definedName name="A5_M6025306" localSheetId="33">#REF!</definedName>
    <definedName name="A5_M6025306">#REF!</definedName>
    <definedName name="A5_M6026090" localSheetId="33">#REF!</definedName>
    <definedName name="A5_M6026090">#REF!</definedName>
    <definedName name="A5_M6028080" localSheetId="33">#REF!</definedName>
    <definedName name="A5_M6028080">#REF!</definedName>
    <definedName name="A5_M6028090" localSheetId="33">#REF!</definedName>
    <definedName name="A5_M6028090">#REF!</definedName>
    <definedName name="A5_M6040050" localSheetId="33">#REF!</definedName>
    <definedName name="A5_M6040050">#REF!</definedName>
    <definedName name="A5_M6040051" localSheetId="33">#REF!</definedName>
    <definedName name="A5_M6040051">#REF!</definedName>
    <definedName name="A5_M6044090" localSheetId="33">#REF!</definedName>
    <definedName name="A5_M6044090">#REF!</definedName>
    <definedName name="A5_M6047090" localSheetId="33">#REF!</definedName>
    <definedName name="A5_M6047090">#REF!</definedName>
    <definedName name="A5_M6049090" localSheetId="33">#REF!</definedName>
    <definedName name="A5_M6049090">#REF!</definedName>
    <definedName name="A5_M604909D" localSheetId="33">#REF!</definedName>
    <definedName name="A5_M604909D">#REF!</definedName>
    <definedName name="A5_M604909Z" localSheetId="33">#REF!</definedName>
    <definedName name="A5_M604909Z">#REF!</definedName>
    <definedName name="A5_M6061090" localSheetId="33">#REF!</definedName>
    <definedName name="A5_M6061090">#REF!</definedName>
    <definedName name="A5_M6061090F" localSheetId="33">#REF!</definedName>
    <definedName name="A5_M6061090F">#REF!</definedName>
    <definedName name="A5_M606109D" localSheetId="33">#REF!</definedName>
    <definedName name="A5_M606109D">#REF!</definedName>
    <definedName name="A5_M6062090" localSheetId="33">#REF!</definedName>
    <definedName name="A5_M6062090">#REF!</definedName>
    <definedName name="A5_M6071010" localSheetId="33">#REF!</definedName>
    <definedName name="A5_M6071010">#REF!</definedName>
    <definedName name="A5_M607101D" localSheetId="33">#REF!</definedName>
    <definedName name="A5_M607101D">#REF!</definedName>
    <definedName name="A5_M607109D" localSheetId="33">#REF!</definedName>
    <definedName name="A5_M607109D">#REF!</definedName>
    <definedName name="A5_M6090000" localSheetId="33">#REF!</definedName>
    <definedName name="A5_M6090000">#REF!</definedName>
    <definedName name="A5_M6090089" localSheetId="33">#REF!</definedName>
    <definedName name="A5_M6090089">#REF!</definedName>
    <definedName name="A5_M6092086" localSheetId="33">#REF!</definedName>
    <definedName name="A5_M6092086">#REF!</definedName>
    <definedName name="A5_M6092087" localSheetId="33">#REF!</definedName>
    <definedName name="A5_M6092087">#REF!</definedName>
    <definedName name="A5_M6092090" localSheetId="33">#REF!</definedName>
    <definedName name="A5_M6092090">#REF!</definedName>
    <definedName name="A5_M6094090" localSheetId="33">#REF!</definedName>
    <definedName name="A5_M6094090">#REF!</definedName>
    <definedName name="A5_M6094091" localSheetId="33">#REF!</definedName>
    <definedName name="A5_M6094091">#REF!</definedName>
    <definedName name="A5_M60940DG" localSheetId="33">#REF!</definedName>
    <definedName name="A5_M60940DG">#REF!</definedName>
    <definedName name="A5_M60940DL" localSheetId="33">#REF!</definedName>
    <definedName name="A5_M60940DL">#REF!</definedName>
    <definedName name="A5_M6095010" localSheetId="33">#REF!</definedName>
    <definedName name="A5_M6095010">#REF!</definedName>
    <definedName name="A5_M6095090" localSheetId="33">#REF!</definedName>
    <definedName name="A5_M6095090">#REF!</definedName>
    <definedName name="A5_M6097010" localSheetId="33">#REF!</definedName>
    <definedName name="A5_M6097010">#REF!</definedName>
    <definedName name="A5_M6100005" localSheetId="33">#REF!</definedName>
    <definedName name="A5_M6100005">#REF!</definedName>
    <definedName name="A5_M6100030" localSheetId="33">#REF!</definedName>
    <definedName name="A5_M6100030">#REF!</definedName>
    <definedName name="A5_M6100035" localSheetId="33">#REF!</definedName>
    <definedName name="A5_M6100035">#REF!</definedName>
    <definedName name="A5_M6100054" localSheetId="33">#REF!</definedName>
    <definedName name="A5_M6100054">#REF!</definedName>
    <definedName name="A5_M6100055" localSheetId="33">#REF!</definedName>
    <definedName name="A5_M6100055">#REF!</definedName>
    <definedName name="A5_M6100060" localSheetId="33">#REF!</definedName>
    <definedName name="A5_M6100060">#REF!</definedName>
    <definedName name="A5_M6100061" localSheetId="33">#REF!</definedName>
    <definedName name="A5_M6100061">#REF!</definedName>
    <definedName name="A5_M6100062" localSheetId="33">#REF!</definedName>
    <definedName name="A5_M6100062">#REF!</definedName>
    <definedName name="A5_M6100063" localSheetId="33">#REF!</definedName>
    <definedName name="A5_M6100063">#REF!</definedName>
    <definedName name="A5_M6100064" localSheetId="33">#REF!</definedName>
    <definedName name="A5_M6100064">#REF!</definedName>
    <definedName name="A5_M6100071" localSheetId="33">#REF!</definedName>
    <definedName name="A5_M6100071">#REF!</definedName>
    <definedName name="A5_M6100078" localSheetId="33">#REF!</definedName>
    <definedName name="A5_M6100078">#REF!</definedName>
    <definedName name="A5_M6100079" localSheetId="33">#REF!</definedName>
    <definedName name="A5_M6100079">#REF!</definedName>
    <definedName name="A5_M6100089" localSheetId="33">#REF!</definedName>
    <definedName name="A5_M6100089">#REF!</definedName>
    <definedName name="A5_M6100090" localSheetId="33">#REF!</definedName>
    <definedName name="A5_M6100090">#REF!</definedName>
    <definedName name="A5_M6100100" localSheetId="33">#REF!</definedName>
    <definedName name="A5_M6100100">#REF!</definedName>
    <definedName name="A5_M6100140" localSheetId="33">#REF!</definedName>
    <definedName name="A5_M6100140">#REF!</definedName>
    <definedName name="A5_M610017E" localSheetId="33">#REF!</definedName>
    <definedName name="A5_M610017E">#REF!</definedName>
    <definedName name="A5_M610017Z" localSheetId="33">#REF!</definedName>
    <definedName name="A5_M610017Z">#REF!</definedName>
    <definedName name="A5_M6100200" localSheetId="33">#REF!</definedName>
    <definedName name="A5_M6100200">#REF!</definedName>
    <definedName name="A5_M610109D" localSheetId="33">#REF!</definedName>
    <definedName name="A5_M610109D">#REF!</definedName>
    <definedName name="A5_M610110D" localSheetId="33">#REF!</definedName>
    <definedName name="A5_M610110D">#REF!</definedName>
    <definedName name="A5_M6106090" localSheetId="33">#REF!</definedName>
    <definedName name="A5_M6106090">#REF!</definedName>
    <definedName name="A5_M6107055" localSheetId="33">#REF!</definedName>
    <definedName name="A5_M6107055">#REF!</definedName>
    <definedName name="A5_M6107084" localSheetId="33">#REF!</definedName>
    <definedName name="A5_M6107084">#REF!</definedName>
    <definedName name="A5_M6107099" localSheetId="33">#REF!</definedName>
    <definedName name="A5_M6107099">#REF!</definedName>
    <definedName name="A5_M6107106" localSheetId="33">#REF!</definedName>
    <definedName name="A5_M6107106">#REF!</definedName>
    <definedName name="A5_M6107108" localSheetId="33">#REF!</definedName>
    <definedName name="A5_M6107108">#REF!</definedName>
    <definedName name="A5_M6109210" localSheetId="33">#REF!</definedName>
    <definedName name="A5_M6109210">#REF!</definedName>
    <definedName name="A5_M6109300" localSheetId="33">#REF!</definedName>
    <definedName name="A5_M6109300">#REF!</definedName>
    <definedName name="A5_M6120090" localSheetId="33">#REF!</definedName>
    <definedName name="A5_M6120090">#REF!</definedName>
    <definedName name="A5_M6120094" localSheetId="33">#REF!</definedName>
    <definedName name="A5_M6120094">#REF!</definedName>
    <definedName name="A5_M6130070" localSheetId="33">#REF!</definedName>
    <definedName name="A5_M6130070">#REF!</definedName>
    <definedName name="A5_M6130080" localSheetId="33">#REF!</definedName>
    <definedName name="A5_M6130080">#REF!</definedName>
    <definedName name="A5_M6130085" localSheetId="33">#REF!</definedName>
    <definedName name="A5_M6130085">#REF!</definedName>
    <definedName name="A5_M6130090" localSheetId="33">#REF!</definedName>
    <definedName name="A5_M6130090">#REF!</definedName>
    <definedName name="A5_M6130096" localSheetId="33">#REF!</definedName>
    <definedName name="A5_M6130096">#REF!</definedName>
    <definedName name="A5_M6130097" localSheetId="33">#REF!</definedName>
    <definedName name="A5_M6130097">#REF!</definedName>
    <definedName name="A5_M6130098" localSheetId="33">#REF!</definedName>
    <definedName name="A5_M6130098">#REF!</definedName>
    <definedName name="A5_M6140010" localSheetId="33">#REF!</definedName>
    <definedName name="A5_M6140010">#REF!</definedName>
    <definedName name="A5_M6140030" localSheetId="33">#REF!</definedName>
    <definedName name="A5_M6140030">#REF!</definedName>
    <definedName name="A5_M6140090" localSheetId="33">#REF!</definedName>
    <definedName name="A5_M6140090">#REF!</definedName>
    <definedName name="A5_M6150090" localSheetId="33">#REF!</definedName>
    <definedName name="A5_M6150090">#REF!</definedName>
    <definedName name="A5_M6160080" localSheetId="33">#REF!</definedName>
    <definedName name="A5_M6160080">#REF!</definedName>
    <definedName name="A5_M6160090" localSheetId="33">#REF!</definedName>
    <definedName name="A5_M6160090">#REF!</definedName>
    <definedName name="A5_M6160091" localSheetId="33">#REF!</definedName>
    <definedName name="A5_M6160091">#REF!</definedName>
    <definedName name="A5_M6170090" localSheetId="33">#REF!</definedName>
    <definedName name="A5_M6170090">#REF!</definedName>
    <definedName name="A5_M6170093" localSheetId="33">#REF!</definedName>
    <definedName name="A5_M6170093">#REF!</definedName>
    <definedName name="A5_M6170094" localSheetId="33">#REF!</definedName>
    <definedName name="A5_M6170094">#REF!</definedName>
    <definedName name="A5_M6171090" localSheetId="33">#REF!</definedName>
    <definedName name="A5_M6171090">#REF!</definedName>
    <definedName name="A5_M6172090" localSheetId="33">#REF!</definedName>
    <definedName name="A5_M6172090">#REF!</definedName>
    <definedName name="A5_M6172093" localSheetId="33">#REF!</definedName>
    <definedName name="A5_M6172093">#REF!</definedName>
    <definedName name="A5_M6172094" localSheetId="33">#REF!</definedName>
    <definedName name="A5_M6172094">#REF!</definedName>
    <definedName name="A5_M6175010" localSheetId="33">#REF!</definedName>
    <definedName name="A5_M6175010">#REF!</definedName>
    <definedName name="A5_M6175020" localSheetId="33">#REF!</definedName>
    <definedName name="A5_M6175020">#REF!</definedName>
    <definedName name="A5_M6175035" localSheetId="33">#REF!</definedName>
    <definedName name="A5_M6175035">#REF!</definedName>
    <definedName name="A5_M6175040" localSheetId="33">#REF!</definedName>
    <definedName name="A5_M6175040">#REF!</definedName>
    <definedName name="A5_M6175070" localSheetId="33">#REF!</definedName>
    <definedName name="A5_M6175070">#REF!</definedName>
    <definedName name="A5_M6175075" localSheetId="33">#REF!</definedName>
    <definedName name="A5_M6175075">#REF!</definedName>
    <definedName name="A5_M6175080" localSheetId="33">#REF!</definedName>
    <definedName name="A5_M6175080">#REF!</definedName>
    <definedName name="A5_M6175090" localSheetId="33">#REF!</definedName>
    <definedName name="A5_M6175090">#REF!</definedName>
    <definedName name="A5_M6176090" localSheetId="33">#REF!</definedName>
    <definedName name="A5_M6176090">#REF!</definedName>
    <definedName name="A5_M6176100" localSheetId="33">#REF!</definedName>
    <definedName name="A5_M6176100">#REF!</definedName>
    <definedName name="A5_M6181090" localSheetId="33">#REF!</definedName>
    <definedName name="A5_M6181090">#REF!</definedName>
    <definedName name="A5_M6182090" localSheetId="33">#REF!</definedName>
    <definedName name="A5_M6182090">#REF!</definedName>
    <definedName name="A5_M6184090" localSheetId="33">#REF!</definedName>
    <definedName name="A5_M6184090">#REF!</definedName>
    <definedName name="A5_M6190090" localSheetId="33">#REF!</definedName>
    <definedName name="A5_M6190090">#REF!</definedName>
    <definedName name="A5_M6191090" localSheetId="33">#REF!</definedName>
    <definedName name="A5_M6191090">#REF!</definedName>
    <definedName name="A5_M6200090" localSheetId="33">#REF!</definedName>
    <definedName name="A5_M6200090">#REF!</definedName>
    <definedName name="A5_M6202010" localSheetId="33">#REF!</definedName>
    <definedName name="A5_M6202010">#REF!</definedName>
    <definedName name="A5_M6202020" localSheetId="33">#REF!</definedName>
    <definedName name="A5_M6202020">#REF!</definedName>
    <definedName name="A5_M6202030" localSheetId="33">#REF!</definedName>
    <definedName name="A5_M6202030">#REF!</definedName>
    <definedName name="A5_M6202040" localSheetId="33">#REF!</definedName>
    <definedName name="A5_M6202040">#REF!</definedName>
    <definedName name="A5_M6202050" localSheetId="33">#REF!</definedName>
    <definedName name="A5_M6202050">#REF!</definedName>
    <definedName name="A5_M6202060" localSheetId="33">#REF!</definedName>
    <definedName name="A5_M6202060">#REF!</definedName>
    <definedName name="A5_M6202085" localSheetId="33">#REF!</definedName>
    <definedName name="A5_M6202085">#REF!</definedName>
    <definedName name="A5_M6202090" localSheetId="33">#REF!</definedName>
    <definedName name="A5_M6202090">#REF!</definedName>
    <definedName name="A5_M6203090" localSheetId="33">#REF!</definedName>
    <definedName name="A5_M6203090">#REF!</definedName>
    <definedName name="A5_M6203095" localSheetId="33">#REF!</definedName>
    <definedName name="A5_M6203095">#REF!</definedName>
    <definedName name="A5_M6204010" localSheetId="33">#REF!</definedName>
    <definedName name="A5_M6204010">#REF!</definedName>
    <definedName name="A5_M6206090" localSheetId="33">#REF!</definedName>
    <definedName name="A5_M6206090">#REF!</definedName>
    <definedName name="A5_M6208010" localSheetId="33">#REF!</definedName>
    <definedName name="A5_M6208010">#REF!</definedName>
    <definedName name="A5_M6208015" localSheetId="33">#REF!</definedName>
    <definedName name="A5_M6208015">#REF!</definedName>
    <definedName name="A5_M6220090" localSheetId="33">#REF!</definedName>
    <definedName name="A5_M6220090">#REF!</definedName>
    <definedName name="A5_M6230090" localSheetId="33">#REF!</definedName>
    <definedName name="A5_M6230090">#REF!</definedName>
    <definedName name="A5_M6241010" localSheetId="33">#REF!</definedName>
    <definedName name="A5_M6241010">#REF!</definedName>
    <definedName name="A5_M6241020" localSheetId="33">#REF!</definedName>
    <definedName name="A5_M6241020">#REF!</definedName>
    <definedName name="A5_M6250090" localSheetId="33">#REF!</definedName>
    <definedName name="A5_M6250090">#REF!</definedName>
    <definedName name="A5_M6250095" localSheetId="33">#REF!</definedName>
    <definedName name="A5_M6250095">#REF!</definedName>
    <definedName name="A5_M6260002" localSheetId="33">#REF!</definedName>
    <definedName name="A5_M6260002">#REF!</definedName>
    <definedName name="A5_M6260004" localSheetId="33">#REF!</definedName>
    <definedName name="A5_M6260004">#REF!</definedName>
    <definedName name="A5_M6260005" localSheetId="33">#REF!</definedName>
    <definedName name="A5_M6260005">#REF!</definedName>
    <definedName name="A5_M6260007" localSheetId="33">#REF!</definedName>
    <definedName name="A5_M6260007">#REF!</definedName>
    <definedName name="A5_M6260010" localSheetId="33">#REF!</definedName>
    <definedName name="A5_M6260010">#REF!</definedName>
    <definedName name="A5_M6260012" localSheetId="33">#REF!</definedName>
    <definedName name="A5_M6260012">#REF!</definedName>
    <definedName name="A5_M6260016" localSheetId="33">#REF!</definedName>
    <definedName name="A5_M6260016">#REF!</definedName>
    <definedName name="A5_M6260018" localSheetId="33">#REF!</definedName>
    <definedName name="A5_M6260018">#REF!</definedName>
    <definedName name="A5_M6260020" localSheetId="33">#REF!</definedName>
    <definedName name="A5_M6260020">#REF!</definedName>
    <definedName name="A5_M6260021" localSheetId="33">#REF!</definedName>
    <definedName name="A5_M6260021">#REF!</definedName>
    <definedName name="A5_M6260026" localSheetId="33">#REF!</definedName>
    <definedName name="A5_M6260026">#REF!</definedName>
    <definedName name="A5_M6260030" localSheetId="33">#REF!</definedName>
    <definedName name="A5_M6260030">#REF!</definedName>
    <definedName name="A5_M6260031" localSheetId="33">#REF!</definedName>
    <definedName name="A5_M6260031">#REF!</definedName>
    <definedName name="A5_M6260032" localSheetId="33">#REF!</definedName>
    <definedName name="A5_M6260032">#REF!</definedName>
    <definedName name="A5_M6260033" localSheetId="33">#REF!</definedName>
    <definedName name="A5_M6260033">#REF!</definedName>
    <definedName name="A5_M6260034" localSheetId="33">#REF!</definedName>
    <definedName name="A5_M6260034">#REF!</definedName>
    <definedName name="A5_M6260035" localSheetId="33">#REF!</definedName>
    <definedName name="A5_M6260035">#REF!</definedName>
    <definedName name="A5_M6260036" localSheetId="33">#REF!</definedName>
    <definedName name="A5_M6260036">#REF!</definedName>
    <definedName name="A5_M6260038" localSheetId="33">#REF!</definedName>
    <definedName name="A5_M6260038">#REF!</definedName>
    <definedName name="A5_M6260040" localSheetId="33">#REF!</definedName>
    <definedName name="A5_M6260040">#REF!</definedName>
    <definedName name="A5_M6260041" localSheetId="33">#REF!</definedName>
    <definedName name="A5_M6260041">#REF!</definedName>
    <definedName name="A5_M6260045" localSheetId="33">#REF!</definedName>
    <definedName name="A5_M6260045">#REF!</definedName>
    <definedName name="A5_M6260050" localSheetId="33">#REF!</definedName>
    <definedName name="A5_M6260050">#REF!</definedName>
    <definedName name="A5_M6260052" localSheetId="33">#REF!</definedName>
    <definedName name="A5_M6260052">#REF!</definedName>
    <definedName name="A5_M6260054" localSheetId="33">#REF!</definedName>
    <definedName name="A5_M6260054">#REF!</definedName>
    <definedName name="A5_M6260056" localSheetId="33">#REF!</definedName>
    <definedName name="A5_M6260056">#REF!</definedName>
    <definedName name="A5_M6260058" localSheetId="33">#REF!</definedName>
    <definedName name="A5_M6260058">#REF!</definedName>
    <definedName name="A5_M6260064" localSheetId="33">#REF!</definedName>
    <definedName name="A5_M6260064">#REF!</definedName>
    <definedName name="A5_M6260068" localSheetId="33">#REF!</definedName>
    <definedName name="A5_M6260068">#REF!</definedName>
    <definedName name="A5_M6260092" localSheetId="33">#REF!</definedName>
    <definedName name="A5_M6260092">#REF!</definedName>
    <definedName name="A5_M6260094" localSheetId="33">#REF!</definedName>
    <definedName name="A5_M6260094">#REF!</definedName>
    <definedName name="A5_M6260096" localSheetId="33">#REF!</definedName>
    <definedName name="A5_M6260096">#REF!</definedName>
    <definedName name="A5_M6260097" localSheetId="33">#REF!</definedName>
    <definedName name="A5_M6260097">#REF!</definedName>
    <definedName name="A5_M6260200" localSheetId="33">#REF!</definedName>
    <definedName name="A5_M6260200">#REF!</definedName>
    <definedName name="A5_M6260205" localSheetId="33">#REF!</definedName>
    <definedName name="A5_M6260205">#REF!</definedName>
    <definedName name="A5_M6260210" localSheetId="33">#REF!</definedName>
    <definedName name="A5_M6260210">#REF!</definedName>
    <definedName name="A5_M6260220" localSheetId="33">#REF!</definedName>
    <definedName name="A5_M6260220">#REF!</definedName>
    <definedName name="A5_M6260221" localSheetId="33">#REF!</definedName>
    <definedName name="A5_M6260221">#REF!</definedName>
    <definedName name="A5_M6260225" localSheetId="33">#REF!</definedName>
    <definedName name="A5_M6260225">#REF!</definedName>
    <definedName name="A5_M6260230" localSheetId="33">#REF!</definedName>
    <definedName name="A5_M6260230">#REF!</definedName>
    <definedName name="A5_M6260300" localSheetId="33">#REF!</definedName>
    <definedName name="A5_M6260300">#REF!</definedName>
    <definedName name="A5_M6260301" localSheetId="33">#REF!</definedName>
    <definedName name="A5_M6260301">#REF!</definedName>
    <definedName name="A5_M6260302" localSheetId="33">#REF!</definedName>
    <definedName name="A5_M6260302">#REF!</definedName>
    <definedName name="A5_M6260303" localSheetId="33">#REF!</definedName>
    <definedName name="A5_M6260303">#REF!</definedName>
    <definedName name="A5_M6260410" localSheetId="33">#REF!</definedName>
    <definedName name="A5_M6260410">#REF!</definedName>
    <definedName name="A5_M6260435" localSheetId="33">#REF!</definedName>
    <definedName name="A5_M6260435">#REF!</definedName>
    <definedName name="A5_M6260455" localSheetId="33">#REF!</definedName>
    <definedName name="A5_M6260455">#REF!</definedName>
    <definedName name="A5_M6260465" localSheetId="33">#REF!</definedName>
    <definedName name="A5_M6260465">#REF!</definedName>
    <definedName name="A5_M6260515" localSheetId="33">#REF!</definedName>
    <definedName name="A5_M6260515">#REF!</definedName>
    <definedName name="A5_M6260992" localSheetId="33">#REF!</definedName>
    <definedName name="A5_M6260992">#REF!</definedName>
    <definedName name="A5_M6260993" localSheetId="33">#REF!</definedName>
    <definedName name="A5_M6260993">#REF!</definedName>
    <definedName name="A5_M6260999" localSheetId="33">#REF!</definedName>
    <definedName name="A5_M6260999">#REF!</definedName>
    <definedName name="A5_M626409D" localSheetId="33">#REF!</definedName>
    <definedName name="A5_M626409D">#REF!</definedName>
    <definedName name="A5_M6266020" localSheetId="33">#REF!</definedName>
    <definedName name="A5_M6266020">#REF!</definedName>
    <definedName name="A5_M6268050" localSheetId="33">#REF!</definedName>
    <definedName name="A5_M6268050">#REF!</definedName>
    <definedName name="A5_M6268051" localSheetId="33">#REF!</definedName>
    <definedName name="A5_M6268051">#REF!</definedName>
    <definedName name="A5_M6268090" localSheetId="33">#REF!</definedName>
    <definedName name="A5_M6268090">#REF!</definedName>
    <definedName name="A5_M6268100" localSheetId="33">#REF!</definedName>
    <definedName name="A5_M6268100">#REF!</definedName>
    <definedName name="A5_M6268120" localSheetId="33">#REF!</definedName>
    <definedName name="A5_M6268120">#REF!</definedName>
    <definedName name="A5_M6268130" localSheetId="33">#REF!</definedName>
    <definedName name="A5_M6268130">#REF!</definedName>
    <definedName name="A5_M6268150" localSheetId="33">#REF!</definedName>
    <definedName name="A5_M6268150">#REF!</definedName>
    <definedName name="A5_M626F107" localSheetId="33">#REF!</definedName>
    <definedName name="A5_M626F107">#REF!</definedName>
    <definedName name="A5_M700010" localSheetId="33">#REF!</definedName>
    <definedName name="A5_M700010">#REF!</definedName>
    <definedName name="A5_M702010" localSheetId="33">#REF!</definedName>
    <definedName name="A5_M702010">#REF!</definedName>
    <definedName name="A5_M702050" localSheetId="33">#REF!</definedName>
    <definedName name="A5_M702050">#REF!</definedName>
    <definedName name="A5_M702070" localSheetId="33">#REF!</definedName>
    <definedName name="A5_M702070">#REF!</definedName>
    <definedName name="A5_M704010" localSheetId="33">#REF!</definedName>
    <definedName name="A5_M704010">#REF!</definedName>
    <definedName name="A5_M704020" localSheetId="33">#REF!</definedName>
    <definedName name="A5_M704020">#REF!</definedName>
    <definedName name="A5_M704030" localSheetId="33">#REF!</definedName>
    <definedName name="A5_M704030">#REF!</definedName>
    <definedName name="A5_M704031" localSheetId="33">#REF!</definedName>
    <definedName name="A5_M704031">#REF!</definedName>
    <definedName name="A5_M704034" localSheetId="33">#REF!</definedName>
    <definedName name="A5_M704034">#REF!</definedName>
    <definedName name="A5_M704040" localSheetId="33">#REF!</definedName>
    <definedName name="A5_M704040">#REF!</definedName>
    <definedName name="A5_M704090" localSheetId="33">#REF!</definedName>
    <definedName name="A5_M704090">#REF!</definedName>
    <definedName name="A5_M708010" localSheetId="33">#REF!</definedName>
    <definedName name="A5_M708010">#REF!</definedName>
    <definedName name="A5_M708020" localSheetId="33">#REF!</definedName>
    <definedName name="A5_M708020">#REF!</definedName>
    <definedName name="A5_M708030" localSheetId="33">#REF!</definedName>
    <definedName name="A5_M708030">#REF!</definedName>
    <definedName name="A5_M708050" localSheetId="33">#REF!</definedName>
    <definedName name="A5_M708050">#REF!</definedName>
    <definedName name="A5_M708060" localSheetId="33">#REF!</definedName>
    <definedName name="A5_M708060">#REF!</definedName>
    <definedName name="A5_M708062" localSheetId="33">#REF!</definedName>
    <definedName name="A5_M708062">#REF!</definedName>
    <definedName name="A5_M708070" localSheetId="33">#REF!</definedName>
    <definedName name="A5_M708070">#REF!</definedName>
    <definedName name="A5_M708080" localSheetId="33">#REF!</definedName>
    <definedName name="A5_M708080">#REF!</definedName>
    <definedName name="A5_M708085" localSheetId="33">#REF!</definedName>
    <definedName name="A5_M708085">#REF!</definedName>
    <definedName name="A5_M708115" localSheetId="33">#REF!</definedName>
    <definedName name="A5_M708115">#REF!</definedName>
    <definedName name="A5_M708120" localSheetId="33">#REF!</definedName>
    <definedName name="A5_M708120">#REF!</definedName>
    <definedName name="A5_M708130" localSheetId="33">#REF!</definedName>
    <definedName name="A5_M708130">#REF!</definedName>
    <definedName name="A5_M708140" localSheetId="33">#REF!</definedName>
    <definedName name="A5_M708140">#REF!</definedName>
    <definedName name="A5_M708160" localSheetId="33">#REF!</definedName>
    <definedName name="A5_M708160">#REF!</definedName>
    <definedName name="A5_M708165" localSheetId="33">#REF!</definedName>
    <definedName name="A5_M708165">#REF!</definedName>
    <definedName name="A5_M708230" localSheetId="33">#REF!</definedName>
    <definedName name="A5_M708230">#REF!</definedName>
    <definedName name="A5_M708240" localSheetId="33">#REF!</definedName>
    <definedName name="A5_M708240">#REF!</definedName>
    <definedName name="A5_M708280" localSheetId="33">#REF!</definedName>
    <definedName name="A5_M708280">#REF!</definedName>
    <definedName name="A5_M711998" localSheetId="33">#REF!</definedName>
    <definedName name="A5_M711998">#REF!</definedName>
    <definedName name="A5_M711999" localSheetId="33">#REF!</definedName>
    <definedName name="A5_M711999">#REF!</definedName>
    <definedName name="A5_M712015" localSheetId="33">#REF!</definedName>
    <definedName name="A5_M712015">#REF!</definedName>
    <definedName name="A5_M712020" localSheetId="33">#REF!</definedName>
    <definedName name="A5_M712020">#REF!</definedName>
    <definedName name="A5_M712031" localSheetId="33">#REF!</definedName>
    <definedName name="A5_M712031">#REF!</definedName>
    <definedName name="A5_M712040" localSheetId="33">#REF!</definedName>
    <definedName name="A5_M712040">#REF!</definedName>
    <definedName name="A5_M717010" localSheetId="33">#REF!</definedName>
    <definedName name="A5_M717010">#REF!</definedName>
    <definedName name="A5_M717020" localSheetId="33">#REF!</definedName>
    <definedName name="A5_M717020">#REF!</definedName>
    <definedName name="A5_M717025" localSheetId="33">#REF!</definedName>
    <definedName name="A5_M717025">#REF!</definedName>
    <definedName name="A5_M717510" localSheetId="33">#REF!</definedName>
    <definedName name="A5_M717510">#REF!</definedName>
    <definedName name="A5_M717520" localSheetId="33">#REF!</definedName>
    <definedName name="A5_M717520">#REF!</definedName>
    <definedName name="A5_M717545" localSheetId="33">#REF!</definedName>
    <definedName name="A5_M717545">#REF!</definedName>
    <definedName name="A5_M717550" localSheetId="33">#REF!</definedName>
    <definedName name="A5_M717550">#REF!</definedName>
    <definedName name="A5_M720020" localSheetId="33">#REF!</definedName>
    <definedName name="A5_M720020">#REF!</definedName>
    <definedName name="A5_M720040" localSheetId="33">#REF!</definedName>
    <definedName name="A5_M720040">#REF!</definedName>
    <definedName name="A5_M722010" localSheetId="33">#REF!</definedName>
    <definedName name="A5_M722010">#REF!</definedName>
    <definedName name="A5_M722020" localSheetId="33">#REF!</definedName>
    <definedName name="A5_M722020">#REF!</definedName>
    <definedName name="A5_M722080" localSheetId="33">#REF!</definedName>
    <definedName name="A5_M722080">#REF!</definedName>
    <definedName name="A5_M722110" localSheetId="33">#REF!</definedName>
    <definedName name="A5_M722110">#REF!</definedName>
    <definedName name="A5_M722120" localSheetId="33">#REF!</definedName>
    <definedName name="A5_M722120">#REF!</definedName>
    <definedName name="A5_M722130" localSheetId="33">#REF!</definedName>
    <definedName name="A5_M722130">#REF!</definedName>
    <definedName name="A5_M722131" localSheetId="33">#REF!</definedName>
    <definedName name="A5_M722131">#REF!</definedName>
    <definedName name="A5_M722135" localSheetId="33">#REF!</definedName>
    <definedName name="A5_M722135">#REF!</definedName>
    <definedName name="A5_M722140" localSheetId="33">#REF!</definedName>
    <definedName name="A5_M722140">#REF!</definedName>
    <definedName name="A5_M722150" localSheetId="33">#REF!</definedName>
    <definedName name="A5_M722150">#REF!</definedName>
    <definedName name="A5_M722160" localSheetId="33">#REF!</definedName>
    <definedName name="A5_M722160">#REF!</definedName>
    <definedName name="A5_M722170" localSheetId="33">#REF!</definedName>
    <definedName name="A5_M722170">#REF!</definedName>
    <definedName name="A5_M722181" localSheetId="33">#REF!</definedName>
    <definedName name="A5_M722181">#REF!</definedName>
    <definedName name="A5_M722190" localSheetId="33">#REF!</definedName>
    <definedName name="A5_M722190">#REF!</definedName>
    <definedName name="A5_M722200" localSheetId="33">#REF!</definedName>
    <definedName name="A5_M722200">#REF!</definedName>
    <definedName name="A5_M722205" localSheetId="33">#REF!</definedName>
    <definedName name="A5_M722205">#REF!</definedName>
    <definedName name="A5_N1000090" localSheetId="33">#REF!</definedName>
    <definedName name="A5_N1000090">#REF!</definedName>
    <definedName name="A5_N1000091" localSheetId="33">#REF!</definedName>
    <definedName name="A5_N1000091">#REF!</definedName>
    <definedName name="A5_N100030" localSheetId="33">#REF!</definedName>
    <definedName name="A5_N100030">#REF!</definedName>
    <definedName name="A5_N100040" localSheetId="33">#REF!</definedName>
    <definedName name="A5_N100040">#REF!</definedName>
    <definedName name="A5_N100510" localSheetId="33">#REF!</definedName>
    <definedName name="A5_N100510">#REF!</definedName>
    <definedName name="A5_N100520" localSheetId="33">#REF!</definedName>
    <definedName name="A5_N100520">#REF!</definedName>
    <definedName name="A5_N100540" localSheetId="33">#REF!</definedName>
    <definedName name="A5_N100540">#REF!</definedName>
    <definedName name="A5_N101990" localSheetId="33">#REF!</definedName>
    <definedName name="A5_N101990">#REF!</definedName>
    <definedName name="A5_N102000" localSheetId="33">#REF!</definedName>
    <definedName name="A5_N102000">#REF!</definedName>
    <definedName name="A5_N102010" localSheetId="33">#REF!</definedName>
    <definedName name="A5_N102010">#REF!</definedName>
    <definedName name="A5_N102011" localSheetId="33">#REF!</definedName>
    <definedName name="A5_N102011">#REF!</definedName>
    <definedName name="A5_N102017" localSheetId="33">#REF!</definedName>
    <definedName name="A5_N102017">#REF!</definedName>
    <definedName name="A5_N102018" localSheetId="33">#REF!</definedName>
    <definedName name="A5_N102018">#REF!</definedName>
    <definedName name="A5_N102021" localSheetId="33">#REF!</definedName>
    <definedName name="A5_N102021">#REF!</definedName>
    <definedName name="A5_N102050" localSheetId="33">#REF!</definedName>
    <definedName name="A5_N102050">#REF!</definedName>
    <definedName name="A5_N102116" localSheetId="33">#REF!</definedName>
    <definedName name="A5_N102116">#REF!</definedName>
    <definedName name="A5_N102371" localSheetId="33">#REF!</definedName>
    <definedName name="A5_N102371">#REF!</definedName>
    <definedName name="A5_N102372" localSheetId="33">#REF!</definedName>
    <definedName name="A5_N102372">#REF!</definedName>
    <definedName name="A5_N102376" localSheetId="33">#REF!</definedName>
    <definedName name="A5_N102376">#REF!</definedName>
    <definedName name="A5_N102377" localSheetId="33">#REF!</definedName>
    <definedName name="A5_N102377">#REF!</definedName>
    <definedName name="A5_N102379" localSheetId="33">#REF!</definedName>
    <definedName name="A5_N102379">#REF!</definedName>
    <definedName name="A5_N102380" localSheetId="33">#REF!</definedName>
    <definedName name="A5_N102380">#REF!</definedName>
    <definedName name="A5_N102534" localSheetId="33">#REF!</definedName>
    <definedName name="A5_N102534">#REF!</definedName>
    <definedName name="A5_N102536" localSheetId="33">#REF!</definedName>
    <definedName name="A5_N102536">#REF!</definedName>
    <definedName name="A5_N102651" localSheetId="33">#REF!</definedName>
    <definedName name="A5_N102651">#REF!</definedName>
    <definedName name="A5_N102710" localSheetId="33">#REF!</definedName>
    <definedName name="A5_N102710">#REF!</definedName>
    <definedName name="A5_N102813" localSheetId="33">#REF!</definedName>
    <definedName name="A5_N102813">#REF!</definedName>
    <definedName name="A5_N102961" localSheetId="33">#REF!</definedName>
    <definedName name="A5_N102961">#REF!</definedName>
    <definedName name="A5_N111999" localSheetId="33">#REF!</definedName>
    <definedName name="A5_N111999">#REF!</definedName>
    <definedName name="A5_N114010" localSheetId="33">#REF!</definedName>
    <definedName name="A5_N114010">#REF!</definedName>
    <definedName name="A5_N114015" localSheetId="33">#REF!</definedName>
    <definedName name="A5_N114015">#REF!</definedName>
    <definedName name="A5_N116010" localSheetId="33">#REF!</definedName>
    <definedName name="A5_N116010">#REF!</definedName>
    <definedName name="A5_N116020" localSheetId="33">#REF!</definedName>
    <definedName name="A5_N116020">#REF!</definedName>
    <definedName name="A5_N118010" localSheetId="33">#REF!</definedName>
    <definedName name="A5_N118010">#REF!</definedName>
    <definedName name="A5_N120001" localSheetId="33">#REF!</definedName>
    <definedName name="A5_N120001">#REF!</definedName>
    <definedName name="A5_N1200090" localSheetId="33">#REF!</definedName>
    <definedName name="A5_N1200090">#REF!</definedName>
    <definedName name="A5_N120010" localSheetId="33">#REF!</definedName>
    <definedName name="A5_N120010">#REF!</definedName>
    <definedName name="A5_N121018" localSheetId="33">#REF!</definedName>
    <definedName name="A5_N121018">#REF!</definedName>
    <definedName name="A5_N121019" localSheetId="33">#REF!</definedName>
    <definedName name="A5_N121019">#REF!</definedName>
    <definedName name="A5_N121020" localSheetId="33">#REF!</definedName>
    <definedName name="A5_N121020">#REF!</definedName>
    <definedName name="A5_N121022" localSheetId="33">#REF!</definedName>
    <definedName name="A5_N121022">#REF!</definedName>
    <definedName name="A5_N121023" localSheetId="33">#REF!</definedName>
    <definedName name="A5_N121023">#REF!</definedName>
    <definedName name="A5_N121030" localSheetId="33">#REF!</definedName>
    <definedName name="A5_N121030">#REF!</definedName>
    <definedName name="A5_N121040" localSheetId="33">#REF!</definedName>
    <definedName name="A5_N121040">#REF!</definedName>
    <definedName name="A5_N121042" localSheetId="33">#REF!</definedName>
    <definedName name="A5_N121042">#REF!</definedName>
    <definedName name="A5_N121045" localSheetId="33">#REF!</definedName>
    <definedName name="A5_N121045">#REF!</definedName>
    <definedName name="A5_N121049" localSheetId="33">#REF!</definedName>
    <definedName name="A5_N121049">#REF!</definedName>
    <definedName name="A5_N121050" localSheetId="33">#REF!</definedName>
    <definedName name="A5_N121050">#REF!</definedName>
    <definedName name="A5_N121055" localSheetId="33">#REF!</definedName>
    <definedName name="A5_N121055">#REF!</definedName>
    <definedName name="A5_N121060" localSheetId="33">#REF!</definedName>
    <definedName name="A5_N121060">#REF!</definedName>
    <definedName name="A5_N121061" localSheetId="33">#REF!</definedName>
    <definedName name="A5_N121061">#REF!</definedName>
    <definedName name="A5_N121063" localSheetId="33">#REF!</definedName>
    <definedName name="A5_N121063">#REF!</definedName>
    <definedName name="A5_N121064" localSheetId="33">#REF!</definedName>
    <definedName name="A5_N121064">#REF!</definedName>
    <definedName name="A5_N121065" localSheetId="33">#REF!</definedName>
    <definedName name="A5_N121065">#REF!</definedName>
    <definedName name="A5_N121068" localSheetId="33">#REF!</definedName>
    <definedName name="A5_N121068">#REF!</definedName>
    <definedName name="A5_N121070" localSheetId="33">#REF!</definedName>
    <definedName name="A5_N121070">#REF!</definedName>
    <definedName name="A5_N121072" localSheetId="33">#REF!</definedName>
    <definedName name="A5_N121072">#REF!</definedName>
    <definedName name="A5_N121080" localSheetId="33">#REF!</definedName>
    <definedName name="A5_N121080">#REF!</definedName>
    <definedName name="A5_N121081" localSheetId="33">#REF!</definedName>
    <definedName name="A5_N121081">#REF!</definedName>
    <definedName name="A5_N121082" localSheetId="33">#REF!</definedName>
    <definedName name="A5_N121082">#REF!</definedName>
    <definedName name="A5_N121083" localSheetId="33">#REF!</definedName>
    <definedName name="A5_N121083">#REF!</definedName>
    <definedName name="A5_N121084" localSheetId="33">#REF!</definedName>
    <definedName name="A5_N121084">#REF!</definedName>
    <definedName name="A5_N121085" localSheetId="33">#REF!</definedName>
    <definedName name="A5_N121085">#REF!</definedName>
    <definedName name="A5_N121086" localSheetId="33">#REF!</definedName>
    <definedName name="A5_N121086">#REF!</definedName>
    <definedName name="A5_N121090" localSheetId="33">#REF!</definedName>
    <definedName name="A5_N121090">#REF!</definedName>
    <definedName name="A5_N121140" localSheetId="33">#REF!</definedName>
    <definedName name="A5_N121140">#REF!</definedName>
    <definedName name="A5_N121155" localSheetId="33">#REF!</definedName>
    <definedName name="A5_N121155">#REF!</definedName>
    <definedName name="A5_N121156" localSheetId="33">#REF!</definedName>
    <definedName name="A5_N121156">#REF!</definedName>
    <definedName name="A5_N121160" localSheetId="33">#REF!</definedName>
    <definedName name="A5_N121160">#REF!</definedName>
    <definedName name="A5_N121200" localSheetId="33">#REF!</definedName>
    <definedName name="A5_N121200">#REF!</definedName>
    <definedName name="A5_N121205" localSheetId="33">#REF!</definedName>
    <definedName name="A5_N121205">#REF!</definedName>
    <definedName name="A5_N121995" localSheetId="33">#REF!</definedName>
    <definedName name="A5_N121995">#REF!</definedName>
    <definedName name="A5_N121997" localSheetId="33">#REF!</definedName>
    <definedName name="A5_N121997">#REF!</definedName>
    <definedName name="A5_N121998" localSheetId="33">#REF!</definedName>
    <definedName name="A5_N121998">#REF!</definedName>
    <definedName name="A5_N121999" localSheetId="33">#REF!</definedName>
    <definedName name="A5_N121999">#REF!</definedName>
    <definedName name="A5_N123010" localSheetId="33">#REF!</definedName>
    <definedName name="A5_N123010">#REF!</definedName>
    <definedName name="A5_N123030" localSheetId="33">#REF!</definedName>
    <definedName name="A5_N123030">#REF!</definedName>
    <definedName name="A5_N123040" localSheetId="33">#REF!</definedName>
    <definedName name="A5_N123040">#REF!</definedName>
    <definedName name="A5_N123050" localSheetId="33">#REF!</definedName>
    <definedName name="A5_N123050">#REF!</definedName>
    <definedName name="A5_N124030" localSheetId="33">#REF!</definedName>
    <definedName name="A5_N124030">#REF!</definedName>
    <definedName name="A5_N124035" localSheetId="33">#REF!</definedName>
    <definedName name="A5_N124035">#REF!</definedName>
    <definedName name="A5_N124050" localSheetId="33">#REF!</definedName>
    <definedName name="A5_N124050">#REF!</definedName>
    <definedName name="A5_N124060" localSheetId="33">#REF!</definedName>
    <definedName name="A5_N124060">#REF!</definedName>
    <definedName name="A5_N124083" localSheetId="33">#REF!</definedName>
    <definedName name="A5_N124083">#REF!</definedName>
    <definedName name="A5_N126010" localSheetId="33">#REF!</definedName>
    <definedName name="A5_N126010">#REF!</definedName>
    <definedName name="A5_N126030" localSheetId="33">#REF!</definedName>
    <definedName name="A5_N126030">#REF!</definedName>
    <definedName name="A5_N126040" localSheetId="33">#REF!</definedName>
    <definedName name="A5_N126040">#REF!</definedName>
    <definedName name="A5_N126045" localSheetId="33">#REF!</definedName>
    <definedName name="A5_N126045">#REF!</definedName>
    <definedName name="A5_N127010" localSheetId="33">#REF!</definedName>
    <definedName name="A5_N127010">#REF!</definedName>
    <definedName name="A5_N1290090" localSheetId="33">#REF!</definedName>
    <definedName name="A5_N1290090">#REF!</definedName>
    <definedName name="A5_N129010" localSheetId="33">#REF!</definedName>
    <definedName name="A5_N129010">#REF!</definedName>
    <definedName name="A5_N133020" localSheetId="33">#REF!</definedName>
    <definedName name="A5_N133020">#REF!</definedName>
    <definedName name="A5_N133999" localSheetId="33">#REF!</definedName>
    <definedName name="A5_N133999">#REF!</definedName>
    <definedName name="A5_N134999" localSheetId="33">#REF!</definedName>
    <definedName name="A5_N134999">#REF!</definedName>
    <definedName name="A5_N135010" localSheetId="33">#REF!</definedName>
    <definedName name="A5_N135010">#REF!</definedName>
    <definedName name="A5_N135050" localSheetId="33">#REF!</definedName>
    <definedName name="A5_N135050">#REF!</definedName>
    <definedName name="A5_N135060" localSheetId="33">#REF!</definedName>
    <definedName name="A5_N135060">#REF!</definedName>
    <definedName name="A5_N136010" localSheetId="33">#REF!</definedName>
    <definedName name="A5_N136010">#REF!</definedName>
    <definedName name="A5_N137010" localSheetId="33">#REF!</definedName>
    <definedName name="A5_N137010">#REF!</definedName>
    <definedName name="A5_N137011" localSheetId="33">#REF!</definedName>
    <definedName name="A5_N137011">#REF!</definedName>
    <definedName name="A5_N137012" localSheetId="33">#REF!</definedName>
    <definedName name="A5_N137012">#REF!</definedName>
    <definedName name="A5_N137015" localSheetId="33">#REF!</definedName>
    <definedName name="A5_N137015">#REF!</definedName>
    <definedName name="A5_N138010" localSheetId="33">#REF!</definedName>
    <definedName name="A5_N138010">#REF!</definedName>
    <definedName name="A5_N138999" localSheetId="33">#REF!</definedName>
    <definedName name="A5_N138999">#REF!</definedName>
    <definedName name="A5_N139010" localSheetId="33">#REF!</definedName>
    <definedName name="A5_N139010">#REF!</definedName>
    <definedName name="A5_N1400090" localSheetId="33">#REF!</definedName>
    <definedName name="A5_N1400090">#REF!</definedName>
    <definedName name="A5_N141020" localSheetId="33">#REF!</definedName>
    <definedName name="A5_N141020">#REF!</definedName>
    <definedName name="A5_N141050" localSheetId="33">#REF!</definedName>
    <definedName name="A5_N141050">#REF!</definedName>
    <definedName name="A5_N143030" localSheetId="33">#REF!</definedName>
    <definedName name="A5_N143030">#REF!</definedName>
    <definedName name="A5_N143040" localSheetId="33">#REF!</definedName>
    <definedName name="A5_N143040">#REF!</definedName>
    <definedName name="A5_N144010" localSheetId="33">#REF!</definedName>
    <definedName name="A5_N144010">#REF!</definedName>
    <definedName name="A5_N144020" localSheetId="33">#REF!</definedName>
    <definedName name="A5_N144020">#REF!</definedName>
    <definedName name="A5_N144030" localSheetId="33">#REF!</definedName>
    <definedName name="A5_N144030">#REF!</definedName>
    <definedName name="A5_N146020" localSheetId="33">#REF!</definedName>
    <definedName name="A5_N146020">#REF!</definedName>
    <definedName name="A5_N147015" localSheetId="33">#REF!</definedName>
    <definedName name="A5_N147015">#REF!</definedName>
    <definedName name="A5_N147025" localSheetId="33">#REF!</definedName>
    <definedName name="A5_N147025">#REF!</definedName>
    <definedName name="A5_N147026" localSheetId="33">#REF!</definedName>
    <definedName name="A5_N147026">#REF!</definedName>
    <definedName name="A5_N147040" localSheetId="33">#REF!</definedName>
    <definedName name="A5_N147040">#REF!</definedName>
    <definedName name="A5_N147041" localSheetId="33">#REF!</definedName>
    <definedName name="A5_N147041">#REF!</definedName>
    <definedName name="A5_N147060" localSheetId="33">#REF!</definedName>
    <definedName name="A5_N147060">#REF!</definedName>
    <definedName name="A5_N148010" localSheetId="33">#REF!</definedName>
    <definedName name="A5_N148010">#REF!</definedName>
    <definedName name="A5_N150100" localSheetId="33">#REF!</definedName>
    <definedName name="A5_N150100">#REF!</definedName>
    <definedName name="A5_N151010" localSheetId="33">#REF!</definedName>
    <definedName name="A5_N151010">#REF!</definedName>
    <definedName name="A5_N152010" localSheetId="33">#REF!</definedName>
    <definedName name="A5_N152010">#REF!</definedName>
    <definedName name="A5_N153000" localSheetId="33">#REF!</definedName>
    <definedName name="A5_N153000">#REF!</definedName>
    <definedName name="A5_N154070" localSheetId="33">#REF!</definedName>
    <definedName name="A5_N154070">#REF!</definedName>
    <definedName name="A5_N156010" localSheetId="33">#REF!</definedName>
    <definedName name="A5_N156010">#REF!</definedName>
    <definedName name="A5_N157010" localSheetId="33">#REF!</definedName>
    <definedName name="A5_N157010">#REF!</definedName>
    <definedName name="A5_N157020" localSheetId="33">#REF!</definedName>
    <definedName name="A5_N157020">#REF!</definedName>
    <definedName name="A5_N157030" localSheetId="33">#REF!</definedName>
    <definedName name="A5_N157030">#REF!</definedName>
    <definedName name="A5_N157040" localSheetId="33">#REF!</definedName>
    <definedName name="A5_N157040">#REF!</definedName>
    <definedName name="A5_N157050" localSheetId="33">#REF!</definedName>
    <definedName name="A5_N157050">#REF!</definedName>
    <definedName name="A5_N157080" localSheetId="33">#REF!</definedName>
    <definedName name="A5_N157080">#REF!</definedName>
    <definedName name="A5_N161005" localSheetId="33">#REF!</definedName>
    <definedName name="A5_N161005">#REF!</definedName>
    <definedName name="A5_N162010" localSheetId="33">#REF!</definedName>
    <definedName name="A5_N162010">#REF!</definedName>
    <definedName name="A5_N162013" localSheetId="33">#REF!</definedName>
    <definedName name="A5_N162013">#REF!</definedName>
    <definedName name="A5_N162014" localSheetId="33">#REF!</definedName>
    <definedName name="A5_N162014">#REF!</definedName>
    <definedName name="A5_N162015" localSheetId="33">#REF!</definedName>
    <definedName name="A5_N162015">#REF!</definedName>
    <definedName name="A5_N162020" localSheetId="33">#REF!</definedName>
    <definedName name="A5_N162020">#REF!</definedName>
    <definedName name="A5_N162035" localSheetId="33">#REF!</definedName>
    <definedName name="A5_N162035">#REF!</definedName>
    <definedName name="A5_N162036" localSheetId="33">#REF!</definedName>
    <definedName name="A5_N162036">#REF!</definedName>
    <definedName name="A5_N163010" localSheetId="33">#REF!</definedName>
    <definedName name="A5_N163010">#REF!</definedName>
    <definedName name="A5_N163020" localSheetId="33">#REF!</definedName>
    <definedName name="A5_N163020">#REF!</definedName>
    <definedName name="A5_N163030" localSheetId="33">#REF!</definedName>
    <definedName name="A5_N163030">#REF!</definedName>
    <definedName name="A5_N164010" localSheetId="33">#REF!</definedName>
    <definedName name="A5_N164010">#REF!</definedName>
    <definedName name="A5_N166010" localSheetId="33">#REF!</definedName>
    <definedName name="A5_N166010">#REF!</definedName>
    <definedName name="A5_N166011" localSheetId="33">#REF!</definedName>
    <definedName name="A5_N166011">#REF!</definedName>
    <definedName name="A5_N167010" localSheetId="33">#REF!</definedName>
    <definedName name="A5_N167010">#REF!</definedName>
    <definedName name="A5_N169010" localSheetId="33">#REF!</definedName>
    <definedName name="A5_N169010">#REF!</definedName>
    <definedName name="A5_N170010" localSheetId="33">#REF!</definedName>
    <definedName name="A5_N170010">#REF!</definedName>
    <definedName name="A5_N171010" localSheetId="33">#REF!</definedName>
    <definedName name="A5_N171010">#REF!</definedName>
    <definedName name="A5_N171030" localSheetId="33">#REF!</definedName>
    <definedName name="A5_N171030">#REF!</definedName>
    <definedName name="A5_N171040" localSheetId="33">#REF!</definedName>
    <definedName name="A5_N171040">#REF!</definedName>
    <definedName name="A5_N172010" localSheetId="33">#REF!</definedName>
    <definedName name="A5_N172010">#REF!</definedName>
    <definedName name="A5_N172011" localSheetId="33">#REF!</definedName>
    <definedName name="A5_N172011">#REF!</definedName>
    <definedName name="A5_N172030" localSheetId="33">#REF!</definedName>
    <definedName name="A5_N172030">#REF!</definedName>
    <definedName name="A5_N172031" localSheetId="33">#REF!</definedName>
    <definedName name="A5_N172031">#REF!</definedName>
    <definedName name="A5_N172050" localSheetId="33">#REF!</definedName>
    <definedName name="A5_N172050">#REF!</definedName>
    <definedName name="A5_N172080" localSheetId="33">#REF!</definedName>
    <definedName name="A5_N172080">#REF!</definedName>
    <definedName name="A5_N172085" localSheetId="33">#REF!</definedName>
    <definedName name="A5_N172085">#REF!</definedName>
    <definedName name="A5_N172090" localSheetId="33">#REF!</definedName>
    <definedName name="A5_N172090">#REF!</definedName>
    <definedName name="A5_N172115" localSheetId="33">#REF!</definedName>
    <definedName name="A5_N172115">#REF!</definedName>
    <definedName name="A5_N172120" localSheetId="33">#REF!</definedName>
    <definedName name="A5_N172120">#REF!</definedName>
    <definedName name="A5_N173012" localSheetId="33">#REF!</definedName>
    <definedName name="A5_N173012">#REF!</definedName>
    <definedName name="A5_N173013" localSheetId="33">#REF!</definedName>
    <definedName name="A5_N173013">#REF!</definedName>
    <definedName name="A5_N173014" localSheetId="33">#REF!</definedName>
    <definedName name="A5_N173014">#REF!</definedName>
    <definedName name="A5_N173015" localSheetId="33">#REF!</definedName>
    <definedName name="A5_N173015">#REF!</definedName>
    <definedName name="A5_N173017" localSheetId="33">#REF!</definedName>
    <definedName name="A5_N173017">#REF!</definedName>
    <definedName name="A5_N173020" localSheetId="33">#REF!</definedName>
    <definedName name="A5_N173020">#REF!</definedName>
    <definedName name="A5_N174520" localSheetId="33">#REF!</definedName>
    <definedName name="A5_N174520">#REF!</definedName>
    <definedName name="A5_N174992" localSheetId="33">#REF!</definedName>
    <definedName name="A5_N174992">#REF!</definedName>
    <definedName name="A5_N174993" localSheetId="33">#REF!</definedName>
    <definedName name="A5_N174993">#REF!</definedName>
    <definedName name="A5_N174995" localSheetId="33">#REF!</definedName>
    <definedName name="A5_N174995">#REF!</definedName>
    <definedName name="A5_N174996" localSheetId="33">#REF!</definedName>
    <definedName name="A5_N174996">#REF!</definedName>
    <definedName name="A5_N174998" localSheetId="33">#REF!</definedName>
    <definedName name="A5_N174998">#REF!</definedName>
    <definedName name="A5_N174999" localSheetId="33">#REF!</definedName>
    <definedName name="A5_N174999">#REF!</definedName>
    <definedName name="A5_N175030" localSheetId="33">#REF!</definedName>
    <definedName name="A5_N175030">#REF!</definedName>
    <definedName name="A5_N176982" localSheetId="33">#REF!</definedName>
    <definedName name="A5_N176982">#REF!</definedName>
    <definedName name="A5_N176985" localSheetId="33">#REF!</definedName>
    <definedName name="A5_N176985">#REF!</definedName>
    <definedName name="A5_N176986" localSheetId="33">#REF!</definedName>
    <definedName name="A5_N176986">#REF!</definedName>
    <definedName name="A5_N176987" localSheetId="33">#REF!</definedName>
    <definedName name="A5_N176987">#REF!</definedName>
    <definedName name="A5_N176993" localSheetId="33">#REF!</definedName>
    <definedName name="A5_N176993">#REF!</definedName>
    <definedName name="A5_N176995" localSheetId="33">#REF!</definedName>
    <definedName name="A5_N176995">#REF!</definedName>
    <definedName name="A5_N176997" localSheetId="33">#REF!</definedName>
    <definedName name="A5_N176997">#REF!</definedName>
    <definedName name="A5_N176998" localSheetId="33">#REF!</definedName>
    <definedName name="A5_N176998">#REF!</definedName>
    <definedName name="A5_N176999" localSheetId="33">#REF!</definedName>
    <definedName name="A5_N176999">#REF!</definedName>
    <definedName name="A5_N177010" localSheetId="33">#REF!</definedName>
    <definedName name="A5_N177010">#REF!</definedName>
    <definedName name="A5_N177011" localSheetId="33">#REF!</definedName>
    <definedName name="A5_N177011">#REF!</definedName>
    <definedName name="A5_N177015" localSheetId="33">#REF!</definedName>
    <definedName name="A5_N177015">#REF!</definedName>
    <definedName name="A5_N177999" localSheetId="33">#REF!</definedName>
    <definedName name="A5_N177999">#REF!</definedName>
    <definedName name="A5_N179021" localSheetId="33">#REF!</definedName>
    <definedName name="A5_N179021">#REF!</definedName>
    <definedName name="A5_N179022" localSheetId="33">#REF!</definedName>
    <definedName name="A5_N179022">#REF!</definedName>
    <definedName name="A5_N179023" localSheetId="33">#REF!</definedName>
    <definedName name="A5_N179023">#REF!</definedName>
    <definedName name="A5_N179026" localSheetId="33">#REF!</definedName>
    <definedName name="A5_N179026">#REF!</definedName>
    <definedName name="A5_N179030" localSheetId="33">#REF!</definedName>
    <definedName name="A5_N179030">#REF!</definedName>
    <definedName name="A5_N179031" localSheetId="33">#REF!</definedName>
    <definedName name="A5_N179031">#REF!</definedName>
    <definedName name="A5_N179032" localSheetId="33">#REF!</definedName>
    <definedName name="A5_N179032">#REF!</definedName>
    <definedName name="A5_N179033" localSheetId="33">#REF!</definedName>
    <definedName name="A5_N179033">#REF!</definedName>
    <definedName name="A5_N179034" localSheetId="33">#REF!</definedName>
    <definedName name="A5_N179034">#REF!</definedName>
    <definedName name="A5_N179035" localSheetId="33">#REF!</definedName>
    <definedName name="A5_N179035">#REF!</definedName>
    <definedName name="A5_N179036" localSheetId="33">#REF!</definedName>
    <definedName name="A5_N179036">#REF!</definedName>
    <definedName name="A5_N179038" localSheetId="33">#REF!</definedName>
    <definedName name="A5_N179038">#REF!</definedName>
    <definedName name="A5_N179039" localSheetId="33">#REF!</definedName>
    <definedName name="A5_N179039">#REF!</definedName>
    <definedName name="A5_N179041" localSheetId="33">#REF!</definedName>
    <definedName name="A5_N179041">#REF!</definedName>
    <definedName name="A5_N179042" localSheetId="33">#REF!</definedName>
    <definedName name="A5_N179042">#REF!</definedName>
    <definedName name="A5_N179059" localSheetId="33">#REF!</definedName>
    <definedName name="A5_N179059">#REF!</definedName>
    <definedName name="A5_N179060" localSheetId="33">#REF!</definedName>
    <definedName name="A5_N179060">#REF!</definedName>
    <definedName name="A5_N179062" localSheetId="33">#REF!</definedName>
    <definedName name="A5_N179062">#REF!</definedName>
    <definedName name="A5_N179064" localSheetId="33">#REF!</definedName>
    <definedName name="A5_N179064">#REF!</definedName>
    <definedName name="A5_N179070" localSheetId="33">#REF!</definedName>
    <definedName name="A5_N179070">#REF!</definedName>
    <definedName name="A5_N179072" localSheetId="33">#REF!</definedName>
    <definedName name="A5_N179072">#REF!</definedName>
    <definedName name="A5_N179079" localSheetId="33">#REF!</definedName>
    <definedName name="A5_N179079">#REF!</definedName>
    <definedName name="A5_N179080" localSheetId="33">#REF!</definedName>
    <definedName name="A5_N179080">#REF!</definedName>
    <definedName name="A5_N179088" localSheetId="33">#REF!</definedName>
    <definedName name="A5_N179088">#REF!</definedName>
    <definedName name="A5_N179089" localSheetId="33">#REF!</definedName>
    <definedName name="A5_N179089">#REF!</definedName>
    <definedName name="A5_N179090" localSheetId="33">#REF!</definedName>
    <definedName name="A5_N179090">#REF!</definedName>
    <definedName name="A5_N179091" localSheetId="33">#REF!</definedName>
    <definedName name="A5_N179091">#REF!</definedName>
    <definedName name="A5_N179092" localSheetId="33">#REF!</definedName>
    <definedName name="A5_N179092">#REF!</definedName>
    <definedName name="A5_N179093" localSheetId="33">#REF!</definedName>
    <definedName name="A5_N179093">#REF!</definedName>
    <definedName name="A5_N179094" localSheetId="33">#REF!</definedName>
    <definedName name="A5_N179094">#REF!</definedName>
    <definedName name="A5_N179095" localSheetId="33">#REF!</definedName>
    <definedName name="A5_N179095">#REF!</definedName>
    <definedName name="A5_N179096" localSheetId="33">#REF!</definedName>
    <definedName name="A5_N179096">#REF!</definedName>
    <definedName name="A5_N179105" localSheetId="33">#REF!</definedName>
    <definedName name="A5_N179105">#REF!</definedName>
    <definedName name="A5_N179110" localSheetId="33">#REF!</definedName>
    <definedName name="A5_N179110">#REF!</definedName>
    <definedName name="A5_N179120" localSheetId="33">#REF!</definedName>
    <definedName name="A5_N179120">#REF!</definedName>
    <definedName name="A5_N179130" localSheetId="33">#REF!</definedName>
    <definedName name="A5_N179130">#REF!</definedName>
    <definedName name="A5_N179140" localSheetId="33">#REF!</definedName>
    <definedName name="A5_N179140">#REF!</definedName>
    <definedName name="A5_N179150" localSheetId="33">#REF!</definedName>
    <definedName name="A5_N179150">#REF!</definedName>
    <definedName name="A5_N179220" localSheetId="33">#REF!</definedName>
    <definedName name="A5_N179220">#REF!</definedName>
    <definedName name="A5_N179230" localSheetId="33">#REF!</definedName>
    <definedName name="A5_N179230">#REF!</definedName>
    <definedName name="A5_N179240" localSheetId="33">#REF!</definedName>
    <definedName name="A5_N179240">#REF!</definedName>
    <definedName name="A5_N179250" localSheetId="33">#REF!</definedName>
    <definedName name="A5_N179250">#REF!</definedName>
    <definedName name="A5_N179260" localSheetId="33">#REF!</definedName>
    <definedName name="A5_N179260">#REF!</definedName>
    <definedName name="A5_N179270" localSheetId="33">#REF!</definedName>
    <definedName name="A5_N179270">#REF!</definedName>
    <definedName name="A5_N1800001" localSheetId="33">#REF!</definedName>
    <definedName name="A5_N1800001">#REF!</definedName>
    <definedName name="A5_N1800002" localSheetId="33">#REF!</definedName>
    <definedName name="A5_N1800002">#REF!</definedName>
    <definedName name="A5_N1800003" localSheetId="33">#REF!</definedName>
    <definedName name="A5_N1800003">#REF!</definedName>
    <definedName name="A5_N1800004" localSheetId="33">#REF!</definedName>
    <definedName name="A5_N1800004">#REF!</definedName>
    <definedName name="A5_N1800015" localSheetId="33">#REF!</definedName>
    <definedName name="A5_N1800015">#REF!</definedName>
    <definedName name="A5_N1800020" localSheetId="33">#REF!</definedName>
    <definedName name="A5_N1800020">#REF!</definedName>
    <definedName name="A5_N1800025" localSheetId="33">#REF!</definedName>
    <definedName name="A5_N1800025">#REF!</definedName>
    <definedName name="A5_N1800030" localSheetId="33">#REF!</definedName>
    <definedName name="A5_N1800030">#REF!</definedName>
    <definedName name="A5_N1800035" localSheetId="33">#REF!</definedName>
    <definedName name="A5_N1800035">#REF!</definedName>
    <definedName name="A5_N1800040" localSheetId="33">#REF!</definedName>
    <definedName name="A5_N1800040">#REF!</definedName>
    <definedName name="A5_N1800050" localSheetId="33">#REF!</definedName>
    <definedName name="A5_N1800050">#REF!</definedName>
    <definedName name="A5_N1800060" localSheetId="33">#REF!</definedName>
    <definedName name="A5_N1800060">#REF!</definedName>
    <definedName name="A5_N1800070" localSheetId="33">#REF!</definedName>
    <definedName name="A5_N1800070">#REF!</definedName>
    <definedName name="A5_N1800072" localSheetId="33">#REF!</definedName>
    <definedName name="A5_N1800072">#REF!</definedName>
    <definedName name="A5_N1800080" localSheetId="33">#REF!</definedName>
    <definedName name="A5_N1800080">#REF!</definedName>
    <definedName name="A5_N1800086" localSheetId="33">#REF!</definedName>
    <definedName name="A5_N1800086">#REF!</definedName>
    <definedName name="A5_N1800090" localSheetId="33">#REF!</definedName>
    <definedName name="A5_N1800090">#REF!</definedName>
    <definedName name="A5_N1800092" localSheetId="33">#REF!</definedName>
    <definedName name="A5_N1800092">#REF!</definedName>
    <definedName name="A5_N1800202" localSheetId="33">#REF!</definedName>
    <definedName name="A5_N1800202">#REF!</definedName>
    <definedName name="A5_N1800210" localSheetId="33">#REF!</definedName>
    <definedName name="A5_N1800210">#REF!</definedName>
    <definedName name="A5_N1800230" localSheetId="33">#REF!</definedName>
    <definedName name="A5_N1800230">#REF!</definedName>
    <definedName name="A5_N1800605" localSheetId="33">#REF!</definedName>
    <definedName name="A5_N1800605">#REF!</definedName>
    <definedName name="A5_N1800610" localSheetId="33">#REF!</definedName>
    <definedName name="A5_N1800610">#REF!</definedName>
    <definedName name="A5_N183010" localSheetId="33">#REF!</definedName>
    <definedName name="A5_N183010">#REF!</definedName>
    <definedName name="A5_N184025" localSheetId="33">#REF!</definedName>
    <definedName name="A5_N184025">#REF!</definedName>
    <definedName name="A5_N184030" localSheetId="33">#REF!</definedName>
    <definedName name="A5_N184030">#REF!</definedName>
    <definedName name="A5_N184035" localSheetId="33">#REF!</definedName>
    <definedName name="A5_N184035">#REF!</definedName>
    <definedName name="A5_N186010" localSheetId="33">#REF!</definedName>
    <definedName name="A5_N186010">#REF!</definedName>
    <definedName name="A5_N186020" localSheetId="33">#REF!</definedName>
    <definedName name="A5_N186020">#REF!</definedName>
    <definedName name="A5_N188010" localSheetId="33">#REF!</definedName>
    <definedName name="A5_N188010">#REF!</definedName>
    <definedName name="A5_N188085" localSheetId="33">#REF!</definedName>
    <definedName name="A5_N188085">#REF!</definedName>
    <definedName name="A5_N188130" localSheetId="33">#REF!</definedName>
    <definedName name="A5_N188130">#REF!</definedName>
    <definedName name="A5_N193010" localSheetId="33">#REF!</definedName>
    <definedName name="A5_N193010">#REF!</definedName>
    <definedName name="A5_N193020" localSheetId="33">#REF!</definedName>
    <definedName name="A5_N193020">#REF!</definedName>
    <definedName name="A5_N193021" localSheetId="33">#REF!</definedName>
    <definedName name="A5_N193021">#REF!</definedName>
    <definedName name="A5_N193025" localSheetId="33">#REF!</definedName>
    <definedName name="A5_N193025">#REF!</definedName>
    <definedName name="A5_N193026" localSheetId="33">#REF!</definedName>
    <definedName name="A5_N193026">#REF!</definedName>
    <definedName name="A5_N193070" localSheetId="33">#REF!</definedName>
    <definedName name="A5_N193070">#REF!</definedName>
    <definedName name="A5_N193071" localSheetId="33">#REF!</definedName>
    <definedName name="A5_N193071">#REF!</definedName>
    <definedName name="A5_N193072" localSheetId="33">#REF!</definedName>
    <definedName name="A5_N193072">#REF!</definedName>
    <definedName name="A5_N193090" localSheetId="33">#REF!</definedName>
    <definedName name="A5_N193090">#REF!</definedName>
    <definedName name="A5_N193095" localSheetId="33">#REF!</definedName>
    <definedName name="A5_N193095">#REF!</definedName>
    <definedName name="A5_N194010" localSheetId="33">#REF!</definedName>
    <definedName name="A5_N194010">#REF!</definedName>
    <definedName name="A5_N194030" localSheetId="33">#REF!</definedName>
    <definedName name="A5_N194030">#REF!</definedName>
    <definedName name="A5_N1950010" localSheetId="33">#REF!</definedName>
    <definedName name="A5_N1950010">#REF!</definedName>
    <definedName name="A5_N1950082" localSheetId="33">#REF!</definedName>
    <definedName name="A5_N1950082">#REF!</definedName>
    <definedName name="A5_N1950090" localSheetId="33">#REF!</definedName>
    <definedName name="A5_N1950090">#REF!</definedName>
    <definedName name="A5_N1950092" localSheetId="33">#REF!</definedName>
    <definedName name="A5_N1950092">#REF!</definedName>
    <definedName name="A5_N1950336" localSheetId="33">#REF!</definedName>
    <definedName name="A5_N1950336">#REF!</definedName>
    <definedName name="A5_N1950401" localSheetId="33">#REF!</definedName>
    <definedName name="A5_N1950401">#REF!</definedName>
    <definedName name="A5_N1950940" localSheetId="33">#REF!</definedName>
    <definedName name="A5_N1950940">#REF!</definedName>
    <definedName name="A5_N1950990" localSheetId="33">#REF!</definedName>
    <definedName name="A5_N1950990">#REF!</definedName>
    <definedName name="A5_N1951005" localSheetId="33">#REF!</definedName>
    <definedName name="A5_N1951005">#REF!</definedName>
    <definedName name="A5_N1951015" localSheetId="33">#REF!</definedName>
    <definedName name="A5_N1951015">#REF!</definedName>
    <definedName name="A5_N1951020" localSheetId="33">#REF!</definedName>
    <definedName name="A5_N1951020">#REF!</definedName>
    <definedName name="A5_N200001" localSheetId="33">#REF!</definedName>
    <definedName name="A5_N200001">#REF!</definedName>
    <definedName name="A5_N200010" localSheetId="33">#REF!</definedName>
    <definedName name="A5_N200010">#REF!</definedName>
    <definedName name="A5_N201010" localSheetId="33">#REF!</definedName>
    <definedName name="A5_N201010">#REF!</definedName>
    <definedName name="A5_N202015" localSheetId="33">#REF!</definedName>
    <definedName name="A5_N202015">#REF!</definedName>
    <definedName name="A5_N203010" localSheetId="33">#REF!</definedName>
    <definedName name="A5_N203010">#REF!</definedName>
    <definedName name="A5_N203015" localSheetId="33">#REF!</definedName>
    <definedName name="A5_N203015">#REF!</definedName>
    <definedName name="A5_N203020" localSheetId="33">#REF!</definedName>
    <definedName name="A5_N203020">#REF!</definedName>
    <definedName name="A5_N203030" localSheetId="33">#REF!</definedName>
    <definedName name="A5_N203030">#REF!</definedName>
    <definedName name="A5_N203040" localSheetId="33">#REF!</definedName>
    <definedName name="A5_N203040">#REF!</definedName>
    <definedName name="A5_N203050" localSheetId="33">#REF!</definedName>
    <definedName name="A5_N203050">#REF!</definedName>
    <definedName name="A5_N204010" localSheetId="33">#REF!</definedName>
    <definedName name="A5_N204010">#REF!</definedName>
    <definedName name="A5_N204020" localSheetId="33">#REF!</definedName>
    <definedName name="A5_N204020">#REF!</definedName>
    <definedName name="A5_N204110" localSheetId="33">#REF!</definedName>
    <definedName name="A5_N204110">#REF!</definedName>
    <definedName name="A5_N204220" localSheetId="33">#REF!</definedName>
    <definedName name="A5_N204220">#REF!</definedName>
    <definedName name="A5_N204230" localSheetId="33">#REF!</definedName>
    <definedName name="A5_N204230">#REF!</definedName>
    <definedName name="A5_N204260" localSheetId="33">#REF!</definedName>
    <definedName name="A5_N204260">#REF!</definedName>
    <definedName name="A5_N204330" localSheetId="33">#REF!</definedName>
    <definedName name="A5_N204330">#REF!</definedName>
    <definedName name="A5_N204410" localSheetId="33">#REF!</definedName>
    <definedName name="A5_N204410">#REF!</definedName>
    <definedName name="A5_N204420" localSheetId="33">#REF!</definedName>
    <definedName name="A5_N204420">#REF!</definedName>
    <definedName name="A5_N204520" localSheetId="33">#REF!</definedName>
    <definedName name="A5_N204520">#REF!</definedName>
    <definedName name="A5_N204530" localSheetId="33">#REF!</definedName>
    <definedName name="A5_N204530">#REF!</definedName>
    <definedName name="A5_N204720" localSheetId="33">#REF!</definedName>
    <definedName name="A5_N204720">#REF!</definedName>
    <definedName name="A5_N205001" localSheetId="33">#REF!</definedName>
    <definedName name="A5_N205001">#REF!</definedName>
    <definedName name="A5_N205003" localSheetId="33">#REF!</definedName>
    <definedName name="A5_N205003">#REF!</definedName>
    <definedName name="A5_N205005" localSheetId="33">#REF!</definedName>
    <definedName name="A5_N205005">#REF!</definedName>
    <definedName name="A5_N205006" localSheetId="33">#REF!</definedName>
    <definedName name="A5_N205006">#REF!</definedName>
    <definedName name="A5_N205007" localSheetId="33">#REF!</definedName>
    <definedName name="A5_N205007">#REF!</definedName>
    <definedName name="A5_N2091005" localSheetId="33">#REF!</definedName>
    <definedName name="A5_N2091005">#REF!</definedName>
    <definedName name="A5_N2091030" localSheetId="33">#REF!</definedName>
    <definedName name="A5_N2091030">#REF!</definedName>
    <definedName name="A5_N2091070" localSheetId="33">#REF!</definedName>
    <definedName name="A5_N2091070">#REF!</definedName>
    <definedName name="A5_N2091080" localSheetId="33">#REF!</definedName>
    <definedName name="A5_N2091080">#REF!</definedName>
    <definedName name="A5_N2091090" localSheetId="33">#REF!</definedName>
    <definedName name="A5_N2091090">#REF!</definedName>
    <definedName name="A5_N213792" localSheetId="33">#REF!</definedName>
    <definedName name="A5_N213792">#REF!</definedName>
    <definedName name="A5_N213806" localSheetId="33">#REF!</definedName>
    <definedName name="A5_N213806">#REF!</definedName>
    <definedName name="A5_N213813" localSheetId="33">#REF!</definedName>
    <definedName name="A5_N213813">#REF!</definedName>
    <definedName name="A5_N213816" localSheetId="33">#REF!</definedName>
    <definedName name="A5_N213816">#REF!</definedName>
    <definedName name="A5_N213817" localSheetId="33">#REF!</definedName>
    <definedName name="A5_N213817">#REF!</definedName>
    <definedName name="A5_N213818" localSheetId="33">#REF!</definedName>
    <definedName name="A5_N213818">#REF!</definedName>
    <definedName name="A5_N213820" localSheetId="33">#REF!</definedName>
    <definedName name="A5_N213820">#REF!</definedName>
    <definedName name="A5_N213824" localSheetId="33">#REF!</definedName>
    <definedName name="A5_N213824">#REF!</definedName>
    <definedName name="A5_N213825" localSheetId="33">#REF!</definedName>
    <definedName name="A5_N213825">#REF!</definedName>
    <definedName name="A5_N213826" localSheetId="33">#REF!</definedName>
    <definedName name="A5_N213826">#REF!</definedName>
    <definedName name="A5_N213831" localSheetId="33">#REF!</definedName>
    <definedName name="A5_N213831">#REF!</definedName>
    <definedName name="A5_N213832" localSheetId="33">#REF!</definedName>
    <definedName name="A5_N213832">#REF!</definedName>
    <definedName name="A5_N213834" localSheetId="33">#REF!</definedName>
    <definedName name="A5_N213834">#REF!</definedName>
    <definedName name="A5_N213842" localSheetId="33">#REF!</definedName>
    <definedName name="A5_N213842">#REF!</definedName>
    <definedName name="A5_N213893" localSheetId="33">#REF!</definedName>
    <definedName name="A5_N213893">#REF!</definedName>
    <definedName name="A5_N213895" localSheetId="33">#REF!</definedName>
    <definedName name="A5_N213895">#REF!</definedName>
    <definedName name="A5_N213902" localSheetId="33">#REF!</definedName>
    <definedName name="A5_N213902">#REF!</definedName>
    <definedName name="A5_N213918" localSheetId="33">#REF!</definedName>
    <definedName name="A5_N213918">#REF!</definedName>
    <definedName name="A5_N213938" localSheetId="33">#REF!</definedName>
    <definedName name="A5_N213938">#REF!</definedName>
    <definedName name="A5_N213967" localSheetId="33">#REF!</definedName>
    <definedName name="A5_N213967">#REF!</definedName>
    <definedName name="A5_N213988" localSheetId="33">#REF!</definedName>
    <definedName name="A5_N213988">#REF!</definedName>
    <definedName name="A5_N213994" localSheetId="33">#REF!</definedName>
    <definedName name="A5_N213994">#REF!</definedName>
    <definedName name="A5_N213995" localSheetId="33">#REF!</definedName>
    <definedName name="A5_N213995">#REF!</definedName>
    <definedName name="A5_N213997" localSheetId="33">#REF!</definedName>
    <definedName name="A5_N213997">#REF!</definedName>
    <definedName name="A5_N213999" localSheetId="33">#REF!</definedName>
    <definedName name="A5_N213999">#REF!</definedName>
    <definedName name="A5_N214010" localSheetId="33">#REF!</definedName>
    <definedName name="A5_N214010">#REF!</definedName>
    <definedName name="A5_N215010" localSheetId="33">#REF!</definedName>
    <definedName name="A5_N215010">#REF!</definedName>
    <definedName name="A5_N215020" localSheetId="33">#REF!</definedName>
    <definedName name="A5_N215020">#REF!</definedName>
    <definedName name="A5_N216090" localSheetId="33">#REF!</definedName>
    <definedName name="A5_N216090">#REF!</definedName>
    <definedName name="A5_N217010" localSheetId="33">#REF!</definedName>
    <definedName name="A5_N217010">#REF!</definedName>
    <definedName name="A5_N2200070" localSheetId="33">#REF!</definedName>
    <definedName name="A5_N2200070">#REF!</definedName>
    <definedName name="A5_N2200090" localSheetId="33">#REF!</definedName>
    <definedName name="A5_N2200090">#REF!</definedName>
    <definedName name="A5_N220010" localSheetId="33">#REF!</definedName>
    <definedName name="A5_N220010">#REF!</definedName>
    <definedName name="A5_N2200100" localSheetId="33">#REF!</definedName>
    <definedName name="A5_N2200100">#REF!</definedName>
    <definedName name="A5_N2200110" localSheetId="33">#REF!</definedName>
    <definedName name="A5_N2200110">#REF!</definedName>
    <definedName name="A5_N2200120" localSheetId="33">#REF!</definedName>
    <definedName name="A5_N2200120">#REF!</definedName>
    <definedName name="A5_N2200130" localSheetId="33">#REF!</definedName>
    <definedName name="A5_N2200130">#REF!</definedName>
    <definedName name="A5_N2200160" localSheetId="33">#REF!</definedName>
    <definedName name="A5_N2200160">#REF!</definedName>
    <definedName name="A5_N2200170" localSheetId="33">#REF!</definedName>
    <definedName name="A5_N2200170">#REF!</definedName>
    <definedName name="A5_N220020" localSheetId="33">#REF!</definedName>
    <definedName name="A5_N220020">#REF!</definedName>
    <definedName name="A5_N220510" localSheetId="33">#REF!</definedName>
    <definedName name="A5_N220510">#REF!</definedName>
    <definedName name="A5_N220520" localSheetId="33">#REF!</definedName>
    <definedName name="A5_N220520">#REF!</definedName>
    <definedName name="A5_N221050" localSheetId="33">#REF!</definedName>
    <definedName name="A5_N221050">#REF!</definedName>
    <definedName name="A5_N221135" localSheetId="33">#REF!</definedName>
    <definedName name="A5_N221135">#REF!</definedName>
    <definedName name="A5_N221140" localSheetId="33">#REF!</definedName>
    <definedName name="A5_N221140">#REF!</definedName>
    <definedName name="A5_N221142" localSheetId="33">#REF!</definedName>
    <definedName name="A5_N221142">#REF!</definedName>
    <definedName name="A5_N221143" localSheetId="33">#REF!</definedName>
    <definedName name="A5_N221143">#REF!</definedName>
    <definedName name="A5_N221144" localSheetId="33">#REF!</definedName>
    <definedName name="A5_N221144">#REF!</definedName>
    <definedName name="A5_N221146" localSheetId="33">#REF!</definedName>
    <definedName name="A5_N221146">#REF!</definedName>
    <definedName name="A5_N221148" localSheetId="33">#REF!</definedName>
    <definedName name="A5_N221148">#REF!</definedName>
    <definedName name="A5_N221149" localSheetId="33">#REF!</definedName>
    <definedName name="A5_N221149">#REF!</definedName>
    <definedName name="A5_N221151" localSheetId="33">#REF!</definedName>
    <definedName name="A5_N221151">#REF!</definedName>
    <definedName name="A5_N221152" localSheetId="33">#REF!</definedName>
    <definedName name="A5_N221152">#REF!</definedName>
    <definedName name="A5_N221153" localSheetId="33">#REF!</definedName>
    <definedName name="A5_N221153">#REF!</definedName>
    <definedName name="A5_N221160" localSheetId="33">#REF!</definedName>
    <definedName name="A5_N221160">#REF!</definedName>
    <definedName name="A5_N221165" localSheetId="33">#REF!</definedName>
    <definedName name="A5_N221165">#REF!</definedName>
    <definedName name="A5_N221180" localSheetId="33">#REF!</definedName>
    <definedName name="A5_N221180">#REF!</definedName>
    <definedName name="A5_N222010" localSheetId="33">#REF!</definedName>
    <definedName name="A5_N222010">#REF!</definedName>
    <definedName name="A5_N223010" localSheetId="33">#REF!</definedName>
    <definedName name="A5_N223010">#REF!</definedName>
    <definedName name="A5_N223011" localSheetId="33">#REF!</definedName>
    <definedName name="A5_N223011">#REF!</definedName>
    <definedName name="A5_N223015" localSheetId="33">#REF!</definedName>
    <definedName name="A5_N223015">#REF!</definedName>
    <definedName name="A5_N223025" localSheetId="33">#REF!</definedName>
    <definedName name="A5_N223025">#REF!</definedName>
    <definedName name="A5_N223030" localSheetId="33">#REF!</definedName>
    <definedName name="A5_N223030">#REF!</definedName>
    <definedName name="A5_N228011" localSheetId="33">#REF!</definedName>
    <definedName name="A5_N228011">#REF!</definedName>
    <definedName name="A5_N231010" localSheetId="33">#REF!</definedName>
    <definedName name="A5_N231010">#REF!</definedName>
    <definedName name="A5_N231011" localSheetId="33">#REF!</definedName>
    <definedName name="A5_N231011">#REF!</definedName>
    <definedName name="A5_N232001" localSheetId="33">#REF!</definedName>
    <definedName name="A5_N232001">#REF!</definedName>
    <definedName name="A5_N232002" localSheetId="33">#REF!</definedName>
    <definedName name="A5_N232002">#REF!</definedName>
    <definedName name="A5_N232003" localSheetId="33">#REF!</definedName>
    <definedName name="A5_N232003">#REF!</definedName>
    <definedName name="A5_N232010" localSheetId="33">#REF!</definedName>
    <definedName name="A5_N232010">#REF!</definedName>
    <definedName name="A5_N232011" localSheetId="33">#REF!</definedName>
    <definedName name="A5_N232011">#REF!</definedName>
    <definedName name="A5_N232030" localSheetId="33">#REF!</definedName>
    <definedName name="A5_N232030">#REF!</definedName>
    <definedName name="A5_N232050" localSheetId="33">#REF!</definedName>
    <definedName name="A5_N232050">#REF!</definedName>
    <definedName name="A5_N232150" localSheetId="33">#REF!</definedName>
    <definedName name="A5_N232150">#REF!</definedName>
    <definedName name="A5_N240010" localSheetId="33">#REF!</definedName>
    <definedName name="A5_N240010">#REF!</definedName>
    <definedName name="A5_N240035" localSheetId="33">#REF!</definedName>
    <definedName name="A5_N240035">#REF!</definedName>
    <definedName name="A5_N240060" localSheetId="33">#REF!</definedName>
    <definedName name="A5_N240060">#REF!</definedName>
    <definedName name="A5_N240065" localSheetId="33">#REF!</definedName>
    <definedName name="A5_N240065">#REF!</definedName>
    <definedName name="A5_N240066" localSheetId="33">#REF!</definedName>
    <definedName name="A5_N240066">#REF!</definedName>
    <definedName name="A5_N240067" localSheetId="33">#REF!</definedName>
    <definedName name="A5_N240067">#REF!</definedName>
    <definedName name="A5_N240080" localSheetId="33">#REF!</definedName>
    <definedName name="A5_N240080">#REF!</definedName>
    <definedName name="A5_N241140" localSheetId="33">#REF!</definedName>
    <definedName name="A5_N241140">#REF!</definedName>
    <definedName name="A5_N242010" localSheetId="33">#REF!</definedName>
    <definedName name="A5_N242010">#REF!</definedName>
    <definedName name="A5_N242020" localSheetId="33">#REF!</definedName>
    <definedName name="A5_N242020">#REF!</definedName>
    <definedName name="A5_N243010" localSheetId="33">#REF!</definedName>
    <definedName name="A5_N243010">#REF!</definedName>
    <definedName name="A5_N244010" localSheetId="33">#REF!</definedName>
    <definedName name="A5_N244010">#REF!</definedName>
    <definedName name="A5_N244011" localSheetId="33">#REF!</definedName>
    <definedName name="A5_N244011">#REF!</definedName>
    <definedName name="A5_N244015" localSheetId="33">#REF!</definedName>
    <definedName name="A5_N244015">#REF!</definedName>
    <definedName name="A5_N244020" localSheetId="33">#REF!</definedName>
    <definedName name="A5_N244020">#REF!</definedName>
    <definedName name="A5_N244030" localSheetId="33">#REF!</definedName>
    <definedName name="A5_N244030">#REF!</definedName>
    <definedName name="A5_N245010" localSheetId="33">#REF!</definedName>
    <definedName name="A5_N245010">#REF!</definedName>
    <definedName name="A5_N245015" localSheetId="33">#REF!</definedName>
    <definedName name="A5_N245015">#REF!</definedName>
    <definedName name="A5_N246010" localSheetId="33">#REF!</definedName>
    <definedName name="A5_N246010">#REF!</definedName>
    <definedName name="A5_N246020" localSheetId="33">#REF!</definedName>
    <definedName name="A5_N246020">#REF!</definedName>
    <definedName name="A5_N246030" localSheetId="33">#REF!</definedName>
    <definedName name="A5_N246030">#REF!</definedName>
    <definedName name="A5_N247010" localSheetId="33">#REF!</definedName>
    <definedName name="A5_N247010">#REF!</definedName>
    <definedName name="A5_N247030" localSheetId="33">#REF!</definedName>
    <definedName name="A5_N247030">#REF!</definedName>
    <definedName name="A5_N247050" localSheetId="33">#REF!</definedName>
    <definedName name="A5_N247050">#REF!</definedName>
    <definedName name="A5_N248010" localSheetId="33">#REF!</definedName>
    <definedName name="A5_N248010">#REF!</definedName>
    <definedName name="A5_N248500" localSheetId="33">#REF!</definedName>
    <definedName name="A5_N248500">#REF!</definedName>
    <definedName name="A5_N249100" localSheetId="33">#REF!</definedName>
    <definedName name="A5_N249100">#REF!</definedName>
    <definedName name="A5_N2510090" localSheetId="33">#REF!</definedName>
    <definedName name="A5_N2510090">#REF!</definedName>
    <definedName name="A5_N251010" localSheetId="33">#REF!</definedName>
    <definedName name="A5_N251010">#REF!</definedName>
    <definedName name="A5_N2510100" localSheetId="33">#REF!</definedName>
    <definedName name="A5_N2510100">#REF!</definedName>
    <definedName name="A5_N2510110" localSheetId="33">#REF!</definedName>
    <definedName name="A5_N2510110">#REF!</definedName>
    <definedName name="A5_N2510120" localSheetId="33">#REF!</definedName>
    <definedName name="A5_N2510120">#REF!</definedName>
    <definedName name="A5_N2520090" localSheetId="33">#REF!</definedName>
    <definedName name="A5_N2520090">#REF!</definedName>
    <definedName name="A5_N254010" localSheetId="33">#REF!</definedName>
    <definedName name="A5_N254010">#REF!</definedName>
    <definedName name="A5_N254020" localSheetId="33">#REF!</definedName>
    <definedName name="A5_N254020">#REF!</definedName>
    <definedName name="A5_N254030" localSheetId="33">#REF!</definedName>
    <definedName name="A5_N254030">#REF!</definedName>
    <definedName name="A5_N254031" localSheetId="33">#REF!</definedName>
    <definedName name="A5_N254031">#REF!</definedName>
    <definedName name="A5_N255010" localSheetId="33">#REF!</definedName>
    <definedName name="A5_N255010">#REF!</definedName>
    <definedName name="A5_N255011" localSheetId="33">#REF!</definedName>
    <definedName name="A5_N255011">#REF!</definedName>
    <definedName name="A5_N255020" localSheetId="33">#REF!</definedName>
    <definedName name="A5_N255020">#REF!</definedName>
    <definedName name="A5_N256000" localSheetId="33">#REF!</definedName>
    <definedName name="A5_N256000">#REF!</definedName>
    <definedName name="A5_N256001" localSheetId="33">#REF!</definedName>
    <definedName name="A5_N256001">#REF!</definedName>
    <definedName name="A5_N257010" localSheetId="33">#REF!</definedName>
    <definedName name="A5_N257010">#REF!</definedName>
    <definedName name="A5_N257023" localSheetId="33">#REF!</definedName>
    <definedName name="A5_N257023">#REF!</definedName>
    <definedName name="A5_N257024" localSheetId="33">#REF!</definedName>
    <definedName name="A5_N257024">#REF!</definedName>
    <definedName name="A5_N257027" localSheetId="33">#REF!</definedName>
    <definedName name="A5_N257027">#REF!</definedName>
    <definedName name="A5_N257028" localSheetId="33">#REF!</definedName>
    <definedName name="A5_N257028">#REF!</definedName>
    <definedName name="A5_N257029" localSheetId="33">#REF!</definedName>
    <definedName name="A5_N257029">#REF!</definedName>
    <definedName name="A5_N258010" localSheetId="33">#REF!</definedName>
    <definedName name="A5_N258010">#REF!</definedName>
    <definedName name="A5_N258020" localSheetId="33">#REF!</definedName>
    <definedName name="A5_N258020">#REF!</definedName>
    <definedName name="A5_N258021" localSheetId="33">#REF!</definedName>
    <definedName name="A5_N258021">#REF!</definedName>
    <definedName name="A5_N258030" localSheetId="33">#REF!</definedName>
    <definedName name="A5_N258030">#REF!</definedName>
    <definedName name="A5_N258031" localSheetId="33">#REF!</definedName>
    <definedName name="A5_N258031">#REF!</definedName>
    <definedName name="A5_N259020" localSheetId="33">#REF!</definedName>
    <definedName name="A5_N259020">#REF!</definedName>
    <definedName name="A5_N259021" localSheetId="33">#REF!</definedName>
    <definedName name="A5_N259021">#REF!</definedName>
    <definedName name="A5_N259040" localSheetId="33">#REF!</definedName>
    <definedName name="A5_N259040">#REF!</definedName>
    <definedName name="A5_N259041" localSheetId="33">#REF!</definedName>
    <definedName name="A5_N259041">#REF!</definedName>
    <definedName name="A5_N259042" localSheetId="33">#REF!</definedName>
    <definedName name="A5_N259042">#REF!</definedName>
    <definedName name="A5_N259043" localSheetId="33">#REF!</definedName>
    <definedName name="A5_N259043">#REF!</definedName>
    <definedName name="A5_N259044" localSheetId="33">#REF!</definedName>
    <definedName name="A5_N259044">#REF!</definedName>
    <definedName name="A5_N259045" localSheetId="33">#REF!</definedName>
    <definedName name="A5_N259045">#REF!</definedName>
    <definedName name="A5_N2600005" localSheetId="33">#REF!</definedName>
    <definedName name="A5_N2600005">#REF!</definedName>
    <definedName name="A5_N2600011" localSheetId="33">#REF!</definedName>
    <definedName name="A5_N2600011">#REF!</definedName>
    <definedName name="A5_N2600015" localSheetId="33">#REF!</definedName>
    <definedName name="A5_N2600015">#REF!</definedName>
    <definedName name="A5_N2600020" localSheetId="33">#REF!</definedName>
    <definedName name="A5_N2600020">#REF!</definedName>
    <definedName name="A5_N2600030" localSheetId="33">#REF!</definedName>
    <definedName name="A5_N2600030">#REF!</definedName>
    <definedName name="A5_N2600031" localSheetId="33">#REF!</definedName>
    <definedName name="A5_N2600031">#REF!</definedName>
    <definedName name="A5_N2600040" localSheetId="33">#REF!</definedName>
    <definedName name="A5_N2600040">#REF!</definedName>
    <definedName name="A5_N2600055" localSheetId="33">#REF!</definedName>
    <definedName name="A5_N2600055">#REF!</definedName>
    <definedName name="A5_N2600080" localSheetId="33">#REF!</definedName>
    <definedName name="A5_N2600080">#REF!</definedName>
    <definedName name="A5_N2600090" localSheetId="33">#REF!</definedName>
    <definedName name="A5_N2600090">#REF!</definedName>
    <definedName name="A5_N2600201" localSheetId="33">#REF!</definedName>
    <definedName name="A5_N2600201">#REF!</definedName>
    <definedName name="A5_N2600205" localSheetId="33">#REF!</definedName>
    <definedName name="A5_N2600205">#REF!</definedName>
    <definedName name="A5_N2600207" localSheetId="33">#REF!</definedName>
    <definedName name="A5_N2600207">#REF!</definedName>
    <definedName name="A5_N2600209" localSheetId="33">#REF!</definedName>
    <definedName name="A5_N2600209">#REF!</definedName>
    <definedName name="A5_N2600218" localSheetId="33">#REF!</definedName>
    <definedName name="A5_N2600218">#REF!</definedName>
    <definedName name="A5_N2600220" localSheetId="33">#REF!</definedName>
    <definedName name="A5_N2600220">#REF!</definedName>
    <definedName name="A5_N2600221" localSheetId="33">#REF!</definedName>
    <definedName name="A5_N2600221">#REF!</definedName>
    <definedName name="A5_N2600224" localSheetId="33">#REF!</definedName>
    <definedName name="A5_N2600224">#REF!</definedName>
    <definedName name="A5_N2600226" localSheetId="33">#REF!</definedName>
    <definedName name="A5_N2600226">#REF!</definedName>
    <definedName name="A5_N2600229" localSheetId="33">#REF!</definedName>
    <definedName name="A5_N2600229">#REF!</definedName>
    <definedName name="A5_N2600230" localSheetId="33">#REF!</definedName>
    <definedName name="A5_N2600230">#REF!</definedName>
    <definedName name="A5_N2600231" localSheetId="33">#REF!</definedName>
    <definedName name="A5_N2600231">#REF!</definedName>
    <definedName name="A5_N2600232" localSheetId="33">#REF!</definedName>
    <definedName name="A5_N2600232">#REF!</definedName>
    <definedName name="A5_N262010" localSheetId="33">#REF!</definedName>
    <definedName name="A5_N262010">#REF!</definedName>
    <definedName name="A5_N263010" localSheetId="33">#REF!</definedName>
    <definedName name="A5_N263010">#REF!</definedName>
    <definedName name="A5_N264050" localSheetId="33">#REF!</definedName>
    <definedName name="A5_N264050">#REF!</definedName>
    <definedName name="A5_N265010" localSheetId="33">#REF!</definedName>
    <definedName name="A5_N265010">#REF!</definedName>
    <definedName name="A5_N265020" localSheetId="33">#REF!</definedName>
    <definedName name="A5_N265020">#REF!</definedName>
    <definedName name="A5_N265025" localSheetId="33">#REF!</definedName>
    <definedName name="A5_N265025">#REF!</definedName>
    <definedName name="A5_N265030" localSheetId="33">#REF!</definedName>
    <definedName name="A5_N265030">#REF!</definedName>
    <definedName name="A5_N265035" localSheetId="33">#REF!</definedName>
    <definedName name="A5_N265035">#REF!</definedName>
    <definedName name="A5_N265150" localSheetId="33">#REF!</definedName>
    <definedName name="A5_N265150">#REF!</definedName>
    <definedName name="A5_N265190" localSheetId="33">#REF!</definedName>
    <definedName name="A5_N265190">#REF!</definedName>
    <definedName name="A5_N265192" localSheetId="33">#REF!</definedName>
    <definedName name="A5_N265192">#REF!</definedName>
    <definedName name="A5_N265193" localSheetId="33">#REF!</definedName>
    <definedName name="A5_N265193">#REF!</definedName>
    <definedName name="A5_N265310" localSheetId="33">#REF!</definedName>
    <definedName name="A5_N265310">#REF!</definedName>
    <definedName name="A5_N269010" localSheetId="33">#REF!</definedName>
    <definedName name="A5_N269010">#REF!</definedName>
    <definedName name="A5_N269013" localSheetId="33">#REF!</definedName>
    <definedName name="A5_N269013">#REF!</definedName>
    <definedName name="A5_N269018" localSheetId="33">#REF!</definedName>
    <definedName name="A5_N269018">#REF!</definedName>
    <definedName name="A5_N269020" localSheetId="33">#REF!</definedName>
    <definedName name="A5_N269020">#REF!</definedName>
    <definedName name="A5_N269030" localSheetId="33">#REF!</definedName>
    <definedName name="A5_N269030">#REF!</definedName>
    <definedName name="A5_N269066" localSheetId="33">#REF!</definedName>
    <definedName name="A5_N269066">#REF!</definedName>
    <definedName name="A5_N269068" localSheetId="33">#REF!</definedName>
    <definedName name="A5_N269068">#REF!</definedName>
    <definedName name="A5_N269069" localSheetId="33">#REF!</definedName>
    <definedName name="A5_N269069">#REF!</definedName>
    <definedName name="A5_N269070" localSheetId="33">#REF!</definedName>
    <definedName name="A5_N269070">#REF!</definedName>
    <definedName name="A5_N269071" localSheetId="33">#REF!</definedName>
    <definedName name="A5_N269071">#REF!</definedName>
    <definedName name="A5_N269075" localSheetId="33">#REF!</definedName>
    <definedName name="A5_N269075">#REF!</definedName>
    <definedName name="A5_N269082" localSheetId="33">#REF!</definedName>
    <definedName name="A5_N269082">#REF!</definedName>
    <definedName name="A5_N269084" localSheetId="33">#REF!</definedName>
    <definedName name="A5_N269084">#REF!</definedName>
    <definedName name="A5_N269085" localSheetId="33">#REF!</definedName>
    <definedName name="A5_N269085">#REF!</definedName>
    <definedName name="A5_N275010" localSheetId="33">#REF!</definedName>
    <definedName name="A5_N275010">#REF!</definedName>
    <definedName name="A5_N275020" localSheetId="33">#REF!</definedName>
    <definedName name="A5_N275020">#REF!</definedName>
    <definedName name="A5_N275021" localSheetId="33">#REF!</definedName>
    <definedName name="A5_N275021">#REF!</definedName>
    <definedName name="A5_N275030" localSheetId="33">#REF!</definedName>
    <definedName name="A5_N275030">#REF!</definedName>
    <definedName name="A5_N275040" localSheetId="33">#REF!</definedName>
    <definedName name="A5_N275040">#REF!</definedName>
    <definedName name="A5_N276999" localSheetId="33">#REF!</definedName>
    <definedName name="A5_N276999">#REF!</definedName>
    <definedName name="A5_N277010" localSheetId="33">#REF!</definedName>
    <definedName name="A5_N277010">#REF!</definedName>
    <definedName name="A5_N277018" localSheetId="33">#REF!</definedName>
    <definedName name="A5_N277018">#REF!</definedName>
    <definedName name="A5_N277020" localSheetId="33">#REF!</definedName>
    <definedName name="A5_N277020">#REF!</definedName>
    <definedName name="A5_N277200" localSheetId="33">#REF!</definedName>
    <definedName name="A5_N277200">#REF!</definedName>
    <definedName name="A5_N282010" localSheetId="33">#REF!</definedName>
    <definedName name="A5_N282010">#REF!</definedName>
    <definedName name="A5_N285020" localSheetId="33">#REF!</definedName>
    <definedName name="A5_N285020">#REF!</definedName>
    <definedName name="A5_N285030" localSheetId="33">#REF!</definedName>
    <definedName name="A5_N285030">#REF!</definedName>
    <definedName name="A5_N285031" localSheetId="33">#REF!</definedName>
    <definedName name="A5_N285031">#REF!</definedName>
    <definedName name="A5_N285032" localSheetId="33">#REF!</definedName>
    <definedName name="A5_N285032">#REF!</definedName>
    <definedName name="A5_N285033" localSheetId="33">#REF!</definedName>
    <definedName name="A5_N285033">#REF!</definedName>
    <definedName name="A5_N285034" localSheetId="33">#REF!</definedName>
    <definedName name="A5_N285034">#REF!</definedName>
    <definedName name="A5_N285035" localSheetId="33">#REF!</definedName>
    <definedName name="A5_N285035">#REF!</definedName>
    <definedName name="A5_N285036" localSheetId="33">#REF!</definedName>
    <definedName name="A5_N285036">#REF!</definedName>
    <definedName name="A5_N285050" localSheetId="33">#REF!</definedName>
    <definedName name="A5_N285050">#REF!</definedName>
    <definedName name="A5_N285060" localSheetId="33">#REF!</definedName>
    <definedName name="A5_N285060">#REF!</definedName>
    <definedName name="A5_N285100" localSheetId="33">#REF!</definedName>
    <definedName name="A5_N285100">#REF!</definedName>
    <definedName name="A5_N285150" localSheetId="33">#REF!</definedName>
    <definedName name="A5_N285150">#REF!</definedName>
    <definedName name="A5_N287010" localSheetId="33">#REF!</definedName>
    <definedName name="A5_N287010">#REF!</definedName>
    <definedName name="A5_N289010" localSheetId="33">#REF!</definedName>
    <definedName name="A5_N289010">#REF!</definedName>
    <definedName name="A5_N290010" localSheetId="33">#REF!</definedName>
    <definedName name="A5_N290010">#REF!</definedName>
    <definedName name="A5_N290041" localSheetId="33">#REF!</definedName>
    <definedName name="A5_N290041">#REF!</definedName>
    <definedName name="A5_N290051" localSheetId="33">#REF!</definedName>
    <definedName name="A5_N290051">#REF!</definedName>
    <definedName name="A5_N295010" localSheetId="33">#REF!</definedName>
    <definedName name="A5_N295010">#REF!</definedName>
    <definedName name="A5_N295011" localSheetId="33">#REF!</definedName>
    <definedName name="A5_N295011">#REF!</definedName>
    <definedName name="A5_N297050" localSheetId="33">#REF!</definedName>
    <definedName name="A5_N297050">#REF!</definedName>
    <definedName name="A5_N297090" localSheetId="33">#REF!</definedName>
    <definedName name="A5_N297090">#REF!</definedName>
    <definedName name="A5_N297095" localSheetId="33">#REF!</definedName>
    <definedName name="A5_N297095">#REF!</definedName>
    <definedName name="A5_N297992" localSheetId="33">#REF!</definedName>
    <definedName name="A5_N297992">#REF!</definedName>
    <definedName name="A5_N297993" localSheetId="33">#REF!</definedName>
    <definedName name="A5_N297993">#REF!</definedName>
    <definedName name="A5_N297998" localSheetId="33">#REF!</definedName>
    <definedName name="A5_N297998">#REF!</definedName>
    <definedName name="A5_N297999" localSheetId="33">#REF!</definedName>
    <definedName name="A5_N297999">#REF!</definedName>
    <definedName name="A5_N298012" localSheetId="33">#REF!</definedName>
    <definedName name="A5_N298012">#REF!</definedName>
    <definedName name="A5_N298021" localSheetId="33">#REF!</definedName>
    <definedName name="A5_N298021">#REF!</definedName>
    <definedName name="A5_N298022" localSheetId="33">#REF!</definedName>
    <definedName name="A5_N298022">#REF!</definedName>
    <definedName name="A5_N298030" localSheetId="33">#REF!</definedName>
    <definedName name="A5_N298030">#REF!</definedName>
    <definedName name="A5_N298031" localSheetId="33">#REF!</definedName>
    <definedName name="A5_N298031">#REF!</definedName>
    <definedName name="A5_N298050" localSheetId="33">#REF!</definedName>
    <definedName name="A5_N298050">#REF!</definedName>
    <definedName name="A5_N3100090" localSheetId="33">#REF!</definedName>
    <definedName name="A5_N3100090">#REF!</definedName>
    <definedName name="A5_N3150090" localSheetId="33">#REF!</definedName>
    <definedName name="A5_N3150090">#REF!</definedName>
    <definedName name="A5_N3150092" localSheetId="33">#REF!</definedName>
    <definedName name="A5_N3150092">#REF!</definedName>
    <definedName name="A5_N3200005" localSheetId="33">#REF!</definedName>
    <definedName name="A5_N3200005">#REF!</definedName>
    <definedName name="A5_N3200006" localSheetId="33">#REF!</definedName>
    <definedName name="A5_N3200006">#REF!</definedName>
    <definedName name="A5_N3200008" localSheetId="33">#REF!</definedName>
    <definedName name="A5_N3200008">#REF!</definedName>
    <definedName name="A5_N3200010" localSheetId="33">#REF!</definedName>
    <definedName name="A5_N3200010">#REF!</definedName>
    <definedName name="A5_N3200015" localSheetId="33">#REF!</definedName>
    <definedName name="A5_N3200015">#REF!</definedName>
    <definedName name="A5_N3200016" localSheetId="33">#REF!</definedName>
    <definedName name="A5_N3200016">#REF!</definedName>
    <definedName name="A5_N3200018" localSheetId="33">#REF!</definedName>
    <definedName name="A5_N3200018">#REF!</definedName>
    <definedName name="A5_N3200025" localSheetId="33">#REF!</definedName>
    <definedName name="A5_N3200025">#REF!</definedName>
    <definedName name="A5_N3200027" localSheetId="33">#REF!</definedName>
    <definedName name="A5_N3200027">#REF!</definedName>
    <definedName name="A5_N3200030" localSheetId="33">#REF!</definedName>
    <definedName name="A5_N3200030">#REF!</definedName>
    <definedName name="A5_N3200035" localSheetId="33">#REF!</definedName>
    <definedName name="A5_N3200035">#REF!</definedName>
    <definedName name="A5_N3200040" localSheetId="33">#REF!</definedName>
    <definedName name="A5_N3200040">#REF!</definedName>
    <definedName name="A5_N3200045" localSheetId="33">#REF!</definedName>
    <definedName name="A5_N3200045">#REF!</definedName>
    <definedName name="A5_N3200046" localSheetId="33">#REF!</definedName>
    <definedName name="A5_N3200046">#REF!</definedName>
    <definedName name="A5_N3200055" localSheetId="33">#REF!</definedName>
    <definedName name="A5_N3200055">#REF!</definedName>
    <definedName name="A5_N3200065" localSheetId="33">#REF!</definedName>
    <definedName name="A5_N3200065">#REF!</definedName>
    <definedName name="A5_N3200070" localSheetId="33">#REF!</definedName>
    <definedName name="A5_N3200070">#REF!</definedName>
    <definedName name="A5_N3200071" localSheetId="33">#REF!</definedName>
    <definedName name="A5_N3200071">#REF!</definedName>
    <definedName name="A5_N3200072" localSheetId="33">#REF!</definedName>
    <definedName name="A5_N3200072">#REF!</definedName>
    <definedName name="A5_N3200080" localSheetId="33">#REF!</definedName>
    <definedName name="A5_N3200080">#REF!</definedName>
    <definedName name="A5_N3200090" localSheetId="33">#REF!</definedName>
    <definedName name="A5_N3200090">#REF!</definedName>
    <definedName name="A5_N3200091" localSheetId="33">#REF!</definedName>
    <definedName name="A5_N3200091">#REF!</definedName>
    <definedName name="A5_N3200092" localSheetId="33">#REF!</definedName>
    <definedName name="A5_N3200092">#REF!</definedName>
    <definedName name="A5_N3200120" localSheetId="33">#REF!</definedName>
    <definedName name="A5_N3200120">#REF!</definedName>
    <definedName name="A5_N3200130" localSheetId="33">#REF!</definedName>
    <definedName name="A5_N3200130">#REF!</definedName>
    <definedName name="A5_N3200140" localSheetId="33">#REF!</definedName>
    <definedName name="A5_N3200140">#REF!</definedName>
    <definedName name="A5_N3200201" localSheetId="33">#REF!</definedName>
    <definedName name="A5_N3200201">#REF!</definedName>
    <definedName name="A5_N3200202" localSheetId="33">#REF!</definedName>
    <definedName name="A5_N3200202">#REF!</definedName>
    <definedName name="A5_N3200203" localSheetId="33">#REF!</definedName>
    <definedName name="A5_N3200203">#REF!</definedName>
    <definedName name="A5_N3200206" localSheetId="33">#REF!</definedName>
    <definedName name="A5_N3200206">#REF!</definedName>
    <definedName name="A5_N3200211" localSheetId="33">#REF!</definedName>
    <definedName name="A5_N3200211">#REF!</definedName>
    <definedName name="A5_N3200214" localSheetId="33">#REF!</definedName>
    <definedName name="A5_N3200214">#REF!</definedName>
    <definedName name="A5_N3200215" localSheetId="33">#REF!</definedName>
    <definedName name="A5_N3200215">#REF!</definedName>
    <definedName name="A5_N3200216" localSheetId="33">#REF!</definedName>
    <definedName name="A5_N3200216">#REF!</definedName>
    <definedName name="A5_N3200220" localSheetId="33">#REF!</definedName>
    <definedName name="A5_N3200220">#REF!</definedName>
    <definedName name="A5_N3200225" localSheetId="33">#REF!</definedName>
    <definedName name="A5_N3200225">#REF!</definedName>
    <definedName name="A5_N3200369" localSheetId="33">#REF!</definedName>
    <definedName name="A5_N3200369">#REF!</definedName>
    <definedName name="A5_N3200406" localSheetId="33">#REF!</definedName>
    <definedName name="A5_N3200406">#REF!</definedName>
    <definedName name="A5_N3200502" localSheetId="33">#REF!</definedName>
    <definedName name="A5_N3200502">#REF!</definedName>
    <definedName name="A5_N3200605" localSheetId="33">#REF!</definedName>
    <definedName name="A5_N3200605">#REF!</definedName>
    <definedName name="A5_N3600090" localSheetId="33">#REF!</definedName>
    <definedName name="A5_N3600090">#REF!</definedName>
    <definedName name="A5_N3700005" localSheetId="33">#REF!</definedName>
    <definedName name="A5_N3700005">#REF!</definedName>
    <definedName name="A5_N3700007" localSheetId="33">#REF!</definedName>
    <definedName name="A5_N3700007">#REF!</definedName>
    <definedName name="A5_N3700008" localSheetId="33">#REF!</definedName>
    <definedName name="A5_N3700008">#REF!</definedName>
    <definedName name="A5_N3700010" localSheetId="33">#REF!</definedName>
    <definedName name="A5_N3700010">#REF!</definedName>
    <definedName name="A5_N3700011" localSheetId="33">#REF!</definedName>
    <definedName name="A5_N3700011">#REF!</definedName>
    <definedName name="A5_N3700015" localSheetId="33">#REF!</definedName>
    <definedName name="A5_N3700015">#REF!</definedName>
    <definedName name="A5_N3700020" localSheetId="33">#REF!</definedName>
    <definedName name="A5_N3700020">#REF!</definedName>
    <definedName name="A5_N3700025" localSheetId="33">#REF!</definedName>
    <definedName name="A5_N3700025">#REF!</definedName>
    <definedName name="A5_N3700027" localSheetId="33">#REF!</definedName>
    <definedName name="A5_N3700027">#REF!</definedName>
    <definedName name="A5_N3700035" localSheetId="33">#REF!</definedName>
    <definedName name="A5_N3700035">#REF!</definedName>
    <definedName name="A5_N3700040" localSheetId="33">#REF!</definedName>
    <definedName name="A5_N3700040">#REF!</definedName>
    <definedName name="A5_N3700045" localSheetId="33">#REF!</definedName>
    <definedName name="A5_N3700045">#REF!</definedName>
    <definedName name="A5_N3700046" localSheetId="33">#REF!</definedName>
    <definedName name="A5_N3700046">#REF!</definedName>
    <definedName name="A5_N3700050" localSheetId="33">#REF!</definedName>
    <definedName name="A5_N3700050">#REF!</definedName>
    <definedName name="A5_N3700051" localSheetId="33">#REF!</definedName>
    <definedName name="A5_N3700051">#REF!</definedName>
    <definedName name="A5_N3700060" localSheetId="33">#REF!</definedName>
    <definedName name="A5_N3700060">#REF!</definedName>
    <definedName name="A5_N3700070" localSheetId="33">#REF!</definedName>
    <definedName name="A5_N3700070">#REF!</definedName>
    <definedName name="A5_N3700085" localSheetId="33">#REF!</definedName>
    <definedName name="A5_N3700085">#REF!</definedName>
    <definedName name="A5_N3700090" localSheetId="33">#REF!</definedName>
    <definedName name="A5_N3700090">#REF!</definedName>
    <definedName name="A5_N3700092" localSheetId="33">#REF!</definedName>
    <definedName name="A5_N3700092">#REF!</definedName>
    <definedName name="A5_N3700200" localSheetId="33">#REF!</definedName>
    <definedName name="A5_N3700200">#REF!</definedName>
    <definedName name="A5_N3700201" localSheetId="33">#REF!</definedName>
    <definedName name="A5_N3700201">#REF!</definedName>
    <definedName name="A5_N3700203" localSheetId="33">#REF!</definedName>
    <definedName name="A5_N3700203">#REF!</definedName>
    <definedName name="A5_N3700205" localSheetId="33">#REF!</definedName>
    <definedName name="A5_N3700205">#REF!</definedName>
    <definedName name="A5_N3700206" localSheetId="33">#REF!</definedName>
    <definedName name="A5_N3700206">#REF!</definedName>
    <definedName name="A5_N3700207" localSheetId="33">#REF!</definedName>
    <definedName name="A5_N3700207">#REF!</definedName>
    <definedName name="A5_N3700208" localSheetId="33">#REF!</definedName>
    <definedName name="A5_N3700208">#REF!</definedName>
    <definedName name="A5_N3700209" localSheetId="33">#REF!</definedName>
    <definedName name="A5_N3700209">#REF!</definedName>
    <definedName name="A5_N3700212" localSheetId="33">#REF!</definedName>
    <definedName name="A5_N3700212">#REF!</definedName>
    <definedName name="A5_N3700213" localSheetId="33">#REF!</definedName>
    <definedName name="A5_N3700213">#REF!</definedName>
    <definedName name="A5_N3700215" localSheetId="33">#REF!</definedName>
    <definedName name="A5_N3700215">#REF!</definedName>
    <definedName name="A5_N3700216" localSheetId="33">#REF!</definedName>
    <definedName name="A5_N3700216">#REF!</definedName>
    <definedName name="A5_N3700217" localSheetId="33">#REF!</definedName>
    <definedName name="A5_N3700217">#REF!</definedName>
    <definedName name="A5_N3700218" localSheetId="33">#REF!</definedName>
    <definedName name="A5_N3700218">#REF!</definedName>
    <definedName name="A5_N3700222" localSheetId="33">#REF!</definedName>
    <definedName name="A5_N3700222">#REF!</definedName>
    <definedName name="A5_N3700224" localSheetId="33">#REF!</definedName>
    <definedName name="A5_N3700224">#REF!</definedName>
    <definedName name="A5_N3700227" localSheetId="33">#REF!</definedName>
    <definedName name="A5_N3700227">#REF!</definedName>
    <definedName name="A5_N3700228" localSheetId="33">#REF!</definedName>
    <definedName name="A5_N3700228">#REF!</definedName>
    <definedName name="A5_N3700229" localSheetId="33">#REF!</definedName>
    <definedName name="A5_N3700229">#REF!</definedName>
    <definedName name="A5_N3700235" localSheetId="33">#REF!</definedName>
    <definedName name="A5_N3700235">#REF!</definedName>
    <definedName name="A5_N3700237" localSheetId="33">#REF!</definedName>
    <definedName name="A5_N3700237">#REF!</definedName>
    <definedName name="A5_N3700238" localSheetId="33">#REF!</definedName>
    <definedName name="A5_N3700238">#REF!</definedName>
    <definedName name="A5_N3700239" localSheetId="33">#REF!</definedName>
    <definedName name="A5_N3700239">#REF!</definedName>
    <definedName name="A5_N3700240" localSheetId="33">#REF!</definedName>
    <definedName name="A5_N3700240">#REF!</definedName>
    <definedName name="A5_N3700241" localSheetId="33">#REF!</definedName>
    <definedName name="A5_N3700241">#REF!</definedName>
    <definedName name="A5_N3700242" localSheetId="33">#REF!</definedName>
    <definedName name="A5_N3700242">#REF!</definedName>
    <definedName name="A5_N3700316" localSheetId="33">#REF!</definedName>
    <definedName name="A5_N3700316">#REF!</definedName>
    <definedName name="A5_N3700405" localSheetId="33">#REF!</definedName>
    <definedName name="A5_N3700405">#REF!</definedName>
    <definedName name="A5_N3910090" localSheetId="33">#REF!</definedName>
    <definedName name="A5_N3910090">#REF!</definedName>
    <definedName name="A5_N3920090" localSheetId="33">#REF!</definedName>
    <definedName name="A5_N3920090">#REF!</definedName>
    <definedName name="A5_N3930070" localSheetId="33">#REF!</definedName>
    <definedName name="A5_N3930070">#REF!</definedName>
    <definedName name="A5_N3930090" localSheetId="33">#REF!</definedName>
    <definedName name="A5_N3930090">#REF!</definedName>
    <definedName name="A5_N3933090" localSheetId="33">#REF!</definedName>
    <definedName name="A5_N3933090">#REF!</definedName>
    <definedName name="A5_N3951010" localSheetId="33">#REF!</definedName>
    <definedName name="A5_N3951010">#REF!</definedName>
    <definedName name="A5_N3951090" localSheetId="33">#REF!</definedName>
    <definedName name="A5_N3951090">#REF!</definedName>
    <definedName name="A5_N3951095" localSheetId="33">#REF!</definedName>
    <definedName name="A5_N3951095">#REF!</definedName>
    <definedName name="A5_N3952010" localSheetId="33">#REF!</definedName>
    <definedName name="A5_N3952010">#REF!</definedName>
    <definedName name="A5_N3953025" localSheetId="33">#REF!</definedName>
    <definedName name="A5_N3953025">#REF!</definedName>
    <definedName name="A5_N3953035" localSheetId="33">#REF!</definedName>
    <definedName name="A5_N3953035">#REF!</definedName>
    <definedName name="A5_N3953036" localSheetId="33">#REF!</definedName>
    <definedName name="A5_N3953036">#REF!</definedName>
    <definedName name="A5_N3953045" localSheetId="33">#REF!</definedName>
    <definedName name="A5_N3953045">#REF!</definedName>
    <definedName name="A5_N3953090" localSheetId="33">#REF!</definedName>
    <definedName name="A5_N3953090">#REF!</definedName>
    <definedName name="A5_N3955010" localSheetId="33">#REF!</definedName>
    <definedName name="A5_N3955010">#REF!</definedName>
    <definedName name="A5_N3955020" localSheetId="33">#REF!</definedName>
    <definedName name="A5_N3955020">#REF!</definedName>
    <definedName name="A5_N3958035" localSheetId="33">#REF!</definedName>
    <definedName name="A5_N3958035">#REF!</definedName>
    <definedName name="A5_N3958090" localSheetId="33">#REF!</definedName>
    <definedName name="A5_N3958090">#REF!</definedName>
    <definedName name="A5_N3959020" localSheetId="33">#REF!</definedName>
    <definedName name="A5_N3959020">#REF!</definedName>
    <definedName name="A5_N3959021" localSheetId="33">#REF!</definedName>
    <definedName name="A5_N3959021">#REF!</definedName>
    <definedName name="A5_N3959090" localSheetId="33">#REF!</definedName>
    <definedName name="A5_N3959090">#REF!</definedName>
    <definedName name="A5_N3960090" localSheetId="33">#REF!</definedName>
    <definedName name="A5_N3960090">#REF!</definedName>
    <definedName name="A5_N401001" localSheetId="33">#REF!</definedName>
    <definedName name="A5_N401001">#REF!</definedName>
    <definedName name="A5_N401002" localSheetId="33">#REF!</definedName>
    <definedName name="A5_N401002">#REF!</definedName>
    <definedName name="A5_N401011" localSheetId="33">#REF!</definedName>
    <definedName name="A5_N401011">#REF!</definedName>
    <definedName name="A5_N401015" localSheetId="33">#REF!</definedName>
    <definedName name="A5_N401015">#REF!</definedName>
    <definedName name="A5_N401017" localSheetId="33">#REF!</definedName>
    <definedName name="A5_N401017">#REF!</definedName>
    <definedName name="A5_N401020" localSheetId="33">#REF!</definedName>
    <definedName name="A5_N401020">#REF!</definedName>
    <definedName name="A5_N401022" localSheetId="33">#REF!</definedName>
    <definedName name="A5_N401022">#REF!</definedName>
    <definedName name="A5_N401026" localSheetId="33">#REF!</definedName>
    <definedName name="A5_N401026">#REF!</definedName>
    <definedName name="A5_N401028" localSheetId="33">#REF!</definedName>
    <definedName name="A5_N401028">#REF!</definedName>
    <definedName name="A5_N401030" localSheetId="33">#REF!</definedName>
    <definedName name="A5_N401030">#REF!</definedName>
    <definedName name="A5_N401032" localSheetId="33">#REF!</definedName>
    <definedName name="A5_N401032">#REF!</definedName>
    <definedName name="A5_N401151" localSheetId="33">#REF!</definedName>
    <definedName name="A5_N401151">#REF!</definedName>
    <definedName name="A5_N401153" localSheetId="33">#REF!</definedName>
    <definedName name="A5_N401153">#REF!</definedName>
    <definedName name="A5_N401154" localSheetId="33">#REF!</definedName>
    <definedName name="A5_N401154">#REF!</definedName>
    <definedName name="A5_N401160" localSheetId="33">#REF!</definedName>
    <definedName name="A5_N401160">#REF!</definedName>
    <definedName name="A5_N401162" localSheetId="33">#REF!</definedName>
    <definedName name="A5_N401162">#REF!</definedName>
    <definedName name="A5_N401166" localSheetId="33">#REF!</definedName>
    <definedName name="A5_N401166">#REF!</definedName>
    <definedName name="A5_N401168" localSheetId="33">#REF!</definedName>
    <definedName name="A5_N401168">#REF!</definedName>
    <definedName name="A5_N401170" localSheetId="33">#REF!</definedName>
    <definedName name="A5_N401170">#REF!</definedName>
    <definedName name="A5_N401172" localSheetId="33">#REF!</definedName>
    <definedName name="A5_N401172">#REF!</definedName>
    <definedName name="A5_N401176" localSheetId="33">#REF!</definedName>
    <definedName name="A5_N401176">#REF!</definedName>
    <definedName name="A5_N401178" localSheetId="33">#REF!</definedName>
    <definedName name="A5_N401178">#REF!</definedName>
    <definedName name="A5_N401180" localSheetId="33">#REF!</definedName>
    <definedName name="A5_N401180">#REF!</definedName>
    <definedName name="A5_N401182" localSheetId="33">#REF!</definedName>
    <definedName name="A5_N401182">#REF!</definedName>
    <definedName name="A5_N401320" localSheetId="33">#REF!</definedName>
    <definedName name="A5_N401320">#REF!</definedName>
    <definedName name="A5_N401322" localSheetId="33">#REF!</definedName>
    <definedName name="A5_N401322">#REF!</definedName>
    <definedName name="A5_N401323" localSheetId="33">#REF!</definedName>
    <definedName name="A5_N401323">#REF!</definedName>
    <definedName name="A5_N401326" localSheetId="33">#REF!</definedName>
    <definedName name="A5_N401326">#REF!</definedName>
    <definedName name="A5_N401328" localSheetId="33">#REF!</definedName>
    <definedName name="A5_N401328">#REF!</definedName>
    <definedName name="A5_N401330" localSheetId="33">#REF!</definedName>
    <definedName name="A5_N401330">#REF!</definedName>
    <definedName name="A5_N401332" localSheetId="33">#REF!</definedName>
    <definedName name="A5_N401332">#REF!</definedName>
    <definedName name="A5_N401335" localSheetId="33">#REF!</definedName>
    <definedName name="A5_N401335">#REF!</definedName>
    <definedName name="A5_N401410" localSheetId="33">#REF!</definedName>
    <definedName name="A5_N401410">#REF!</definedName>
    <definedName name="A5_N401411" localSheetId="33">#REF!</definedName>
    <definedName name="A5_N401411">#REF!</definedName>
    <definedName name="A5_N401413" localSheetId="33">#REF!</definedName>
    <definedName name="A5_N401413">#REF!</definedName>
    <definedName name="A5_N401420" localSheetId="33">#REF!</definedName>
    <definedName name="A5_N401420">#REF!</definedName>
    <definedName name="A5_N401422" localSheetId="33">#REF!</definedName>
    <definedName name="A5_N401422">#REF!</definedName>
    <definedName name="A5_N401423" localSheetId="33">#REF!</definedName>
    <definedName name="A5_N401423">#REF!</definedName>
    <definedName name="A5_N401426" localSheetId="33">#REF!</definedName>
    <definedName name="A5_N401426">#REF!</definedName>
    <definedName name="A5_N401428" localSheetId="33">#REF!</definedName>
    <definedName name="A5_N401428">#REF!</definedName>
    <definedName name="A5_N401430" localSheetId="33">#REF!</definedName>
    <definedName name="A5_N401430">#REF!</definedName>
    <definedName name="A5_N401432" localSheetId="33">#REF!</definedName>
    <definedName name="A5_N401432">#REF!</definedName>
    <definedName name="A5_N401436" localSheetId="33">#REF!</definedName>
    <definedName name="A5_N401436">#REF!</definedName>
    <definedName name="A5_N401437" localSheetId="33">#REF!</definedName>
    <definedName name="A5_N401437">#REF!</definedName>
    <definedName name="A5_N401460" localSheetId="33">#REF!</definedName>
    <definedName name="A5_N401460">#REF!</definedName>
    <definedName name="A5_N401462" localSheetId="33">#REF!</definedName>
    <definedName name="A5_N401462">#REF!</definedName>
    <definedName name="A5_N401463" localSheetId="33">#REF!</definedName>
    <definedName name="A5_N401463">#REF!</definedName>
    <definedName name="A5_N401466" localSheetId="33">#REF!</definedName>
    <definedName name="A5_N401466">#REF!</definedName>
    <definedName name="A5_N401468" localSheetId="33">#REF!</definedName>
    <definedName name="A5_N401468">#REF!</definedName>
    <definedName name="A5_N401469" localSheetId="33">#REF!</definedName>
    <definedName name="A5_N401469">#REF!</definedName>
    <definedName name="A5_N401470" localSheetId="33">#REF!</definedName>
    <definedName name="A5_N401470">#REF!</definedName>
    <definedName name="A5_N401472" localSheetId="33">#REF!</definedName>
    <definedName name="A5_N401472">#REF!</definedName>
    <definedName name="A5_N401481" localSheetId="33">#REF!</definedName>
    <definedName name="A5_N401481">#REF!</definedName>
    <definedName name="A5_N401483" localSheetId="33">#REF!</definedName>
    <definedName name="A5_N401483">#REF!</definedName>
    <definedName name="A5_N401485" localSheetId="33">#REF!</definedName>
    <definedName name="A5_N401485">#REF!</definedName>
    <definedName name="A5_N401501" localSheetId="33">#REF!</definedName>
    <definedName name="A5_N401501">#REF!</definedName>
    <definedName name="A5_N401503" localSheetId="33">#REF!</definedName>
    <definedName name="A5_N401503">#REF!</definedName>
    <definedName name="A5_N401511" localSheetId="33">#REF!</definedName>
    <definedName name="A5_N401511">#REF!</definedName>
    <definedName name="A5_N401513" localSheetId="33">#REF!</definedName>
    <definedName name="A5_N401513">#REF!</definedName>
    <definedName name="A5_N401514" localSheetId="33">#REF!</definedName>
    <definedName name="A5_N401514">#REF!</definedName>
    <definedName name="A5_N401515" localSheetId="33">#REF!</definedName>
    <definedName name="A5_N401515">#REF!</definedName>
    <definedName name="A5_N401620" localSheetId="33">#REF!</definedName>
    <definedName name="A5_N401620">#REF!</definedName>
    <definedName name="A5_N401622" localSheetId="33">#REF!</definedName>
    <definedName name="A5_N401622">#REF!</definedName>
    <definedName name="A5_N401626" localSheetId="33">#REF!</definedName>
    <definedName name="A5_N401626">#REF!</definedName>
    <definedName name="A5_N401628" localSheetId="33">#REF!</definedName>
    <definedName name="A5_N401628">#REF!</definedName>
    <definedName name="A5_N401630" localSheetId="33">#REF!</definedName>
    <definedName name="A5_N401630">#REF!</definedName>
    <definedName name="A5_N401632" localSheetId="33">#REF!</definedName>
    <definedName name="A5_N401632">#REF!</definedName>
    <definedName name="A5_N401636" localSheetId="33">#REF!</definedName>
    <definedName name="A5_N401636">#REF!</definedName>
    <definedName name="A5_N401637" localSheetId="33">#REF!</definedName>
    <definedName name="A5_N401637">#REF!</definedName>
    <definedName name="A5_N401820" localSheetId="33">#REF!</definedName>
    <definedName name="A5_N401820">#REF!</definedName>
    <definedName name="A5_N401822" localSheetId="33">#REF!</definedName>
    <definedName name="A5_N401822">#REF!</definedName>
    <definedName name="A5_N401826" localSheetId="33">#REF!</definedName>
    <definedName name="A5_N401826">#REF!</definedName>
    <definedName name="A5_N401828" localSheetId="33">#REF!</definedName>
    <definedName name="A5_N401828">#REF!</definedName>
    <definedName name="A5_N401830" localSheetId="33">#REF!</definedName>
    <definedName name="A5_N401830">#REF!</definedName>
    <definedName name="A5_N401832" localSheetId="33">#REF!</definedName>
    <definedName name="A5_N401832">#REF!</definedName>
    <definedName name="A5_N401850" localSheetId="33">#REF!</definedName>
    <definedName name="A5_N401850">#REF!</definedName>
    <definedName name="A5_N401851" localSheetId="33">#REF!</definedName>
    <definedName name="A5_N401851">#REF!</definedName>
    <definedName name="A5_N402320" localSheetId="33">#REF!</definedName>
    <definedName name="A5_N402320">#REF!</definedName>
    <definedName name="A5_N402322" localSheetId="33">#REF!</definedName>
    <definedName name="A5_N402322">#REF!</definedName>
    <definedName name="A5_N402326" localSheetId="33">#REF!</definedName>
    <definedName name="A5_N402326">#REF!</definedName>
    <definedName name="A5_N402328" localSheetId="33">#REF!</definedName>
    <definedName name="A5_N402328">#REF!</definedName>
    <definedName name="A5_N402330" localSheetId="33">#REF!</definedName>
    <definedName name="A5_N402330">#REF!</definedName>
    <definedName name="A5_N402332" localSheetId="33">#REF!</definedName>
    <definedName name="A5_N402332">#REF!</definedName>
    <definedName name="A5_N402335" localSheetId="33">#REF!</definedName>
    <definedName name="A5_N402335">#REF!</definedName>
    <definedName name="A5_N402350" localSheetId="33">#REF!</definedName>
    <definedName name="A5_N402350">#REF!</definedName>
    <definedName name="A5_N402351" localSheetId="33">#REF!</definedName>
    <definedName name="A5_N402351">#REF!</definedName>
    <definedName name="A5_N402701" localSheetId="33">#REF!</definedName>
    <definedName name="A5_N402701">#REF!</definedName>
    <definedName name="A5_N402720" localSheetId="33">#REF!</definedName>
    <definedName name="A5_N402720">#REF!</definedName>
    <definedName name="A5_N402723" localSheetId="33">#REF!</definedName>
    <definedName name="A5_N402723">#REF!</definedName>
    <definedName name="A5_N402732" localSheetId="33">#REF!</definedName>
    <definedName name="A5_N402732">#REF!</definedName>
    <definedName name="A5_N402825" localSheetId="33">#REF!</definedName>
    <definedName name="A5_N402825">#REF!</definedName>
    <definedName name="A5_N402826" localSheetId="33">#REF!</definedName>
    <definedName name="A5_N402826">#REF!</definedName>
    <definedName name="A5_N402827" localSheetId="33">#REF!</definedName>
    <definedName name="A5_N402827">#REF!</definedName>
    <definedName name="A5_N402828" localSheetId="33">#REF!</definedName>
    <definedName name="A5_N402828">#REF!</definedName>
    <definedName name="A5_N402829" localSheetId="33">#REF!</definedName>
    <definedName name="A5_N402829">#REF!</definedName>
    <definedName name="A5_N402831" localSheetId="33">#REF!</definedName>
    <definedName name="A5_N402831">#REF!</definedName>
    <definedName name="A5_N402840" localSheetId="33">#REF!</definedName>
    <definedName name="A5_N402840">#REF!</definedName>
    <definedName name="A5_N404010" localSheetId="33">#REF!</definedName>
    <definedName name="A5_N404010">#REF!</definedName>
    <definedName name="A5_N405015" localSheetId="33">#REF!</definedName>
    <definedName name="A5_N405015">#REF!</definedName>
    <definedName name="A5_N405025" localSheetId="33">#REF!</definedName>
    <definedName name="A5_N405025">#REF!</definedName>
    <definedName name="A5_N405026" localSheetId="33">#REF!</definedName>
    <definedName name="A5_N405026">#REF!</definedName>
    <definedName name="A5_N405060" localSheetId="33">#REF!</definedName>
    <definedName name="A5_N405060">#REF!</definedName>
    <definedName name="A5_N405070" localSheetId="33">#REF!</definedName>
    <definedName name="A5_N405070">#REF!</definedName>
    <definedName name="A5_N411010" localSheetId="33">#REF!</definedName>
    <definedName name="A5_N411010">#REF!</definedName>
    <definedName name="A5_N411034" localSheetId="33">#REF!</definedName>
    <definedName name="A5_N411034">#REF!</definedName>
    <definedName name="A5_N412002" localSheetId="33">#REF!</definedName>
    <definedName name="A5_N412002">#REF!</definedName>
    <definedName name="A5_N412003" localSheetId="33">#REF!</definedName>
    <definedName name="A5_N412003">#REF!</definedName>
    <definedName name="A5_N412010" localSheetId="33">#REF!</definedName>
    <definedName name="A5_N412010">#REF!</definedName>
    <definedName name="A5_N412011" localSheetId="33">#REF!</definedName>
    <definedName name="A5_N412011">#REF!</definedName>
    <definedName name="A5_N412012" localSheetId="33">#REF!</definedName>
    <definedName name="A5_N412012">#REF!</definedName>
    <definedName name="A5_N412013" localSheetId="33">#REF!</definedName>
    <definedName name="A5_N412013">#REF!</definedName>
    <definedName name="A5_N412014" localSheetId="33">#REF!</definedName>
    <definedName name="A5_N412014">#REF!</definedName>
    <definedName name="A5_N412015" localSheetId="33">#REF!</definedName>
    <definedName name="A5_N412015">#REF!</definedName>
    <definedName name="A5_N412016" localSheetId="33">#REF!</definedName>
    <definedName name="A5_N412016">#REF!</definedName>
    <definedName name="A5_N412017" localSheetId="33">#REF!</definedName>
    <definedName name="A5_N412017">#REF!</definedName>
    <definedName name="A5_N412018" localSheetId="33">#REF!</definedName>
    <definedName name="A5_N412018">#REF!</definedName>
    <definedName name="A5_N412019" localSheetId="33">#REF!</definedName>
    <definedName name="A5_N412019">#REF!</definedName>
    <definedName name="A5_N412020" localSheetId="33">#REF!</definedName>
    <definedName name="A5_N412020">#REF!</definedName>
    <definedName name="A5_N412021" localSheetId="33">#REF!</definedName>
    <definedName name="A5_N412021">#REF!</definedName>
    <definedName name="A5_N412022" localSheetId="33">#REF!</definedName>
    <definedName name="A5_N412022">#REF!</definedName>
    <definedName name="A5_N412023" localSheetId="33">#REF!</definedName>
    <definedName name="A5_N412023">#REF!</definedName>
    <definedName name="A5_N412024" localSheetId="33">#REF!</definedName>
    <definedName name="A5_N412024">#REF!</definedName>
    <definedName name="A5_N412026" localSheetId="33">#REF!</definedName>
    <definedName name="A5_N412026">#REF!</definedName>
    <definedName name="A5_N412027" localSheetId="33">#REF!</definedName>
    <definedName name="A5_N412027">#REF!</definedName>
    <definedName name="A5_N412028" localSheetId="33">#REF!</definedName>
    <definedName name="A5_N412028">#REF!</definedName>
    <definedName name="A5_N412030" localSheetId="33">#REF!</definedName>
    <definedName name="A5_N412030">#REF!</definedName>
    <definedName name="A5_N412031" localSheetId="33">#REF!</definedName>
    <definedName name="A5_N412031">#REF!</definedName>
    <definedName name="A5_N412032" localSheetId="33">#REF!</definedName>
    <definedName name="A5_N412032">#REF!</definedName>
    <definedName name="A5_N412033" localSheetId="33">#REF!</definedName>
    <definedName name="A5_N412033">#REF!</definedName>
    <definedName name="A5_N412034" localSheetId="33">#REF!</definedName>
    <definedName name="A5_N412034">#REF!</definedName>
    <definedName name="A5_N412035" localSheetId="33">#REF!</definedName>
    <definedName name="A5_N412035">#REF!</definedName>
    <definedName name="A5_N412044" localSheetId="33">#REF!</definedName>
    <definedName name="A5_N412044">#REF!</definedName>
    <definedName name="A5_N412045" localSheetId="33">#REF!</definedName>
    <definedName name="A5_N412045">#REF!</definedName>
    <definedName name="A5_N412050" localSheetId="33">#REF!</definedName>
    <definedName name="A5_N412050">#REF!</definedName>
    <definedName name="A5_N412051" localSheetId="33">#REF!</definedName>
    <definedName name="A5_N412051">#REF!</definedName>
    <definedName name="A5_N412052" localSheetId="33">#REF!</definedName>
    <definedName name="A5_N412052">#REF!</definedName>
    <definedName name="A5_N412053" localSheetId="33">#REF!</definedName>
    <definedName name="A5_N412053">#REF!</definedName>
    <definedName name="A5_N412054" localSheetId="33">#REF!</definedName>
    <definedName name="A5_N412054">#REF!</definedName>
    <definedName name="A5_N412055" localSheetId="33">#REF!</definedName>
    <definedName name="A5_N412055">#REF!</definedName>
    <definedName name="A5_N412056" localSheetId="33">#REF!</definedName>
    <definedName name="A5_N412056">#REF!</definedName>
    <definedName name="A5_N412057" localSheetId="33">#REF!</definedName>
    <definedName name="A5_N412057">#REF!</definedName>
    <definedName name="A5_N412058" localSheetId="33">#REF!</definedName>
    <definedName name="A5_N412058">#REF!</definedName>
    <definedName name="A5_N412059" localSheetId="33">#REF!</definedName>
    <definedName name="A5_N412059">#REF!</definedName>
    <definedName name="A5_N412060" localSheetId="33">#REF!</definedName>
    <definedName name="A5_N412060">#REF!</definedName>
    <definedName name="A5_N412061" localSheetId="33">#REF!</definedName>
    <definedName name="A5_N412061">#REF!</definedName>
    <definedName name="A5_N412062" localSheetId="33">#REF!</definedName>
    <definedName name="A5_N412062">#REF!</definedName>
    <definedName name="A5_N412063" localSheetId="33">#REF!</definedName>
    <definedName name="A5_N412063">#REF!</definedName>
    <definedName name="A5_N412070" localSheetId="33">#REF!</definedName>
    <definedName name="A5_N412070">#REF!</definedName>
    <definedName name="A5_N412071" localSheetId="33">#REF!</definedName>
    <definedName name="A5_N412071">#REF!</definedName>
    <definedName name="A5_N412072" localSheetId="33">#REF!</definedName>
    <definedName name="A5_N412072">#REF!</definedName>
    <definedName name="A5_N412073" localSheetId="33">#REF!</definedName>
    <definedName name="A5_N412073">#REF!</definedName>
    <definedName name="A5_N412074" localSheetId="33">#REF!</definedName>
    <definedName name="A5_N412074">#REF!</definedName>
    <definedName name="A5_N412075" localSheetId="33">#REF!</definedName>
    <definedName name="A5_N412075">#REF!</definedName>
    <definedName name="A5_N412076" localSheetId="33">#REF!</definedName>
    <definedName name="A5_N412076">#REF!</definedName>
    <definedName name="A5_N412077" localSheetId="33">#REF!</definedName>
    <definedName name="A5_N412077">#REF!</definedName>
    <definedName name="A5_N412078" localSheetId="33">#REF!</definedName>
    <definedName name="A5_N412078">#REF!</definedName>
    <definedName name="A5_N412079" localSheetId="33">#REF!</definedName>
    <definedName name="A5_N412079">#REF!</definedName>
    <definedName name="A5_N412080" localSheetId="33">#REF!</definedName>
    <definedName name="A5_N412080">#REF!</definedName>
    <definedName name="A5_N412081" localSheetId="33">#REF!</definedName>
    <definedName name="A5_N412081">#REF!</definedName>
    <definedName name="A5_N412082" localSheetId="33">#REF!</definedName>
    <definedName name="A5_N412082">#REF!</definedName>
    <definedName name="A5_N412083" localSheetId="33">#REF!</definedName>
    <definedName name="A5_N412083">#REF!</definedName>
    <definedName name="A5_N412084" localSheetId="33">#REF!</definedName>
    <definedName name="A5_N412084">#REF!</definedName>
    <definedName name="A5_N412085" localSheetId="33">#REF!</definedName>
    <definedName name="A5_N412085">#REF!</definedName>
    <definedName name="A5_N412086" localSheetId="33">#REF!</definedName>
    <definedName name="A5_N412086">#REF!</definedName>
    <definedName name="A5_N412087" localSheetId="33">#REF!</definedName>
    <definedName name="A5_N412087">#REF!</definedName>
    <definedName name="A5_N412088" localSheetId="33">#REF!</definedName>
    <definedName name="A5_N412088">#REF!</definedName>
    <definedName name="A5_N412089" localSheetId="33">#REF!</definedName>
    <definedName name="A5_N412089">#REF!</definedName>
    <definedName name="A5_N412090" localSheetId="33">#REF!</definedName>
    <definedName name="A5_N412090">#REF!</definedName>
    <definedName name="A5_N412091" localSheetId="33">#REF!</definedName>
    <definedName name="A5_N412091">#REF!</definedName>
    <definedName name="A5_N412092" localSheetId="33">#REF!</definedName>
    <definedName name="A5_N412092">#REF!</definedName>
    <definedName name="A5_N412093" localSheetId="33">#REF!</definedName>
    <definedName name="A5_N412093">#REF!</definedName>
    <definedName name="A5_N412094" localSheetId="33">#REF!</definedName>
    <definedName name="A5_N412094">#REF!</definedName>
    <definedName name="A5_N412096" localSheetId="33">#REF!</definedName>
    <definedName name="A5_N412096">#REF!</definedName>
    <definedName name="A5_N412225" localSheetId="33">#REF!</definedName>
    <definedName name="A5_N412225">#REF!</definedName>
    <definedName name="A5_N412230" localSheetId="33">#REF!</definedName>
    <definedName name="A5_N412230">#REF!</definedName>
    <definedName name="A5_N412231" localSheetId="33">#REF!</definedName>
    <definedName name="A5_N412231">#REF!</definedName>
    <definedName name="A5_N412234" localSheetId="33">#REF!</definedName>
    <definedName name="A5_N412234">#REF!</definedName>
    <definedName name="A5_N412235" localSheetId="33">#REF!</definedName>
    <definedName name="A5_N412235">#REF!</definedName>
    <definedName name="A5_N412236" localSheetId="33">#REF!</definedName>
    <definedName name="A5_N412236">#REF!</definedName>
    <definedName name="A5_N412237" localSheetId="33">#REF!</definedName>
    <definedName name="A5_N412237">#REF!</definedName>
    <definedName name="A5_N412238" localSheetId="33">#REF!</definedName>
    <definedName name="A5_N412238">#REF!</definedName>
    <definedName name="A5_N412239" localSheetId="33">#REF!</definedName>
    <definedName name="A5_N412239">#REF!</definedName>
    <definedName name="A5_N412240" localSheetId="33">#REF!</definedName>
    <definedName name="A5_N412240">#REF!</definedName>
    <definedName name="A5_N412241" localSheetId="33">#REF!</definedName>
    <definedName name="A5_N412241">#REF!</definedName>
    <definedName name="A5_N412242" localSheetId="33">#REF!</definedName>
    <definedName name="A5_N412242">#REF!</definedName>
    <definedName name="A5_N412244" localSheetId="33">#REF!</definedName>
    <definedName name="A5_N412244">#REF!</definedName>
    <definedName name="A5_N412245" localSheetId="33">#REF!</definedName>
    <definedName name="A5_N412245">#REF!</definedName>
    <definedName name="A5_N412247" localSheetId="33">#REF!</definedName>
    <definedName name="A5_N412247">#REF!</definedName>
    <definedName name="A5_N412248" localSheetId="33">#REF!</definedName>
    <definedName name="A5_N412248">#REF!</definedName>
    <definedName name="A5_N412249" localSheetId="33">#REF!</definedName>
    <definedName name="A5_N412249">#REF!</definedName>
    <definedName name="A5_N412251" localSheetId="33">#REF!</definedName>
    <definedName name="A5_N412251">#REF!</definedName>
    <definedName name="A5_N412252" localSheetId="33">#REF!</definedName>
    <definedName name="A5_N412252">#REF!</definedName>
    <definedName name="A5_N412253" localSheetId="33">#REF!</definedName>
    <definedName name="A5_N412253">#REF!</definedName>
    <definedName name="A5_N412254" localSheetId="33">#REF!</definedName>
    <definedName name="A5_N412254">#REF!</definedName>
    <definedName name="A5_N412256" localSheetId="33">#REF!</definedName>
    <definedName name="A5_N412256">#REF!</definedName>
    <definedName name="A5_N412257" localSheetId="33">#REF!</definedName>
    <definedName name="A5_N412257">#REF!</definedName>
    <definedName name="A5_N412258" localSheetId="33">#REF!</definedName>
    <definedName name="A5_N412258">#REF!</definedName>
    <definedName name="A5_N412259" localSheetId="33">#REF!</definedName>
    <definedName name="A5_N412259">#REF!</definedName>
    <definedName name="A5_N412260" localSheetId="33">#REF!</definedName>
    <definedName name="A5_N412260">#REF!</definedName>
    <definedName name="A5_N412264" localSheetId="33">#REF!</definedName>
    <definedName name="A5_N412264">#REF!</definedName>
    <definedName name="A5_N412265" localSheetId="33">#REF!</definedName>
    <definedName name="A5_N412265">#REF!</definedName>
    <definedName name="A5_N412300" localSheetId="33">#REF!</definedName>
    <definedName name="A5_N412300">#REF!</definedName>
    <definedName name="A5_N412301" localSheetId="33">#REF!</definedName>
    <definedName name="A5_N412301">#REF!</definedName>
    <definedName name="A5_N412302" localSheetId="33">#REF!</definedName>
    <definedName name="A5_N412302">#REF!</definedName>
    <definedName name="A5_N412303" localSheetId="33">#REF!</definedName>
    <definedName name="A5_N412303">#REF!</definedName>
    <definedName name="A5_N412304" localSheetId="33">#REF!</definedName>
    <definedName name="A5_N412304">#REF!</definedName>
    <definedName name="A5_N412305" localSheetId="33">#REF!</definedName>
    <definedName name="A5_N412305">#REF!</definedName>
    <definedName name="A5_N412306" localSheetId="33">#REF!</definedName>
    <definedName name="A5_N412306">#REF!</definedName>
    <definedName name="A5_N412307" localSheetId="33">#REF!</definedName>
    <definedName name="A5_N412307">#REF!</definedName>
    <definedName name="A5_N412308" localSheetId="33">#REF!</definedName>
    <definedName name="A5_N412308">#REF!</definedName>
    <definedName name="A5_N412309" localSheetId="33">#REF!</definedName>
    <definedName name="A5_N412309">#REF!</definedName>
    <definedName name="A5_N412310" localSheetId="33">#REF!</definedName>
    <definedName name="A5_N412310">#REF!</definedName>
    <definedName name="A5_N412320" localSheetId="33">#REF!</definedName>
    <definedName name="A5_N412320">#REF!</definedName>
    <definedName name="A5_N412322" localSheetId="33">#REF!</definedName>
    <definedName name="A5_N412322">#REF!</definedName>
    <definedName name="A5_N412323" localSheetId="33">#REF!</definedName>
    <definedName name="A5_N412323">#REF!</definedName>
    <definedName name="A5_N412324" localSheetId="33">#REF!</definedName>
    <definedName name="A5_N412324">#REF!</definedName>
    <definedName name="A5_N412325" localSheetId="33">#REF!</definedName>
    <definedName name="A5_N412325">#REF!</definedName>
    <definedName name="A5_N412326" localSheetId="33">#REF!</definedName>
    <definedName name="A5_N412326">#REF!</definedName>
    <definedName name="A5_N412327" localSheetId="33">#REF!</definedName>
    <definedName name="A5_N412327">#REF!</definedName>
    <definedName name="A5_N412328" localSheetId="33">#REF!</definedName>
    <definedName name="A5_N412328">#REF!</definedName>
    <definedName name="A5_N412329" localSheetId="33">#REF!</definedName>
    <definedName name="A5_N412329">#REF!</definedName>
    <definedName name="A5_N412333" localSheetId="33">#REF!</definedName>
    <definedName name="A5_N412333">#REF!</definedName>
    <definedName name="A5_N412334" localSheetId="33">#REF!</definedName>
    <definedName name="A5_N412334">#REF!</definedName>
    <definedName name="A5_N412335" localSheetId="33">#REF!</definedName>
    <definedName name="A5_N412335">#REF!</definedName>
    <definedName name="A5_N412336" localSheetId="33">#REF!</definedName>
    <definedName name="A5_N412336">#REF!</definedName>
    <definedName name="A5_N412337" localSheetId="33">#REF!</definedName>
    <definedName name="A5_N412337">#REF!</definedName>
    <definedName name="A5_N412338" localSheetId="33">#REF!</definedName>
    <definedName name="A5_N412338">#REF!</definedName>
    <definedName name="A5_N412339" localSheetId="33">#REF!</definedName>
    <definedName name="A5_N412339">#REF!</definedName>
    <definedName name="A5_N412340" localSheetId="33">#REF!</definedName>
    <definedName name="A5_N412340">#REF!</definedName>
    <definedName name="A5_N412341" localSheetId="33">#REF!</definedName>
    <definedName name="A5_N412341">#REF!</definedName>
    <definedName name="A5_N412342" localSheetId="33">#REF!</definedName>
    <definedName name="A5_N412342">#REF!</definedName>
    <definedName name="A5_N412343" localSheetId="33">#REF!</definedName>
    <definedName name="A5_N412343">#REF!</definedName>
    <definedName name="A5_N412410" localSheetId="33">#REF!</definedName>
    <definedName name="A5_N412410">#REF!</definedName>
    <definedName name="A5_N412414" localSheetId="33">#REF!</definedName>
    <definedName name="A5_N412414">#REF!</definedName>
    <definedName name="A5_N412422" localSheetId="33">#REF!</definedName>
    <definedName name="A5_N412422">#REF!</definedName>
    <definedName name="A5_N412423" localSheetId="33">#REF!</definedName>
    <definedName name="A5_N412423">#REF!</definedName>
    <definedName name="A5_N412424" localSheetId="33">#REF!</definedName>
    <definedName name="A5_N412424">#REF!</definedName>
    <definedName name="A5_N412426" localSheetId="33">#REF!</definedName>
    <definedName name="A5_N412426">#REF!</definedName>
    <definedName name="A5_N412610" localSheetId="33">#REF!</definedName>
    <definedName name="A5_N412610">#REF!</definedName>
    <definedName name="A5_N412800" localSheetId="33">#REF!</definedName>
    <definedName name="A5_N412800">#REF!</definedName>
    <definedName name="A5_N412801" localSheetId="33">#REF!</definedName>
    <definedName name="A5_N412801">#REF!</definedName>
    <definedName name="A5_N412802" localSheetId="33">#REF!</definedName>
    <definedName name="A5_N412802">#REF!</definedName>
    <definedName name="A5_N412803" localSheetId="33">#REF!</definedName>
    <definedName name="A5_N412803">#REF!</definedName>
    <definedName name="A5_N412804" localSheetId="33">#REF!</definedName>
    <definedName name="A5_N412804">#REF!</definedName>
    <definedName name="A5_N412806" localSheetId="33">#REF!</definedName>
    <definedName name="A5_N412806">#REF!</definedName>
    <definedName name="A5_N412807" localSheetId="33">#REF!</definedName>
    <definedName name="A5_N412807">#REF!</definedName>
    <definedName name="A5_N412808" localSheetId="33">#REF!</definedName>
    <definedName name="A5_N412808">#REF!</definedName>
    <definedName name="A5_N412809" localSheetId="33">#REF!</definedName>
    <definedName name="A5_N412809">#REF!</definedName>
    <definedName name="A5_N412814" localSheetId="33">#REF!</definedName>
    <definedName name="A5_N412814">#REF!</definedName>
    <definedName name="A5_N412816" localSheetId="33">#REF!</definedName>
    <definedName name="A5_N412816">#REF!</definedName>
    <definedName name="A5_N412817" localSheetId="33">#REF!</definedName>
    <definedName name="A5_N412817">#REF!</definedName>
    <definedName name="A5_N412818" localSheetId="33">#REF!</definedName>
    <definedName name="A5_N412818">#REF!</definedName>
    <definedName name="A5_N412819" localSheetId="33">#REF!</definedName>
    <definedName name="A5_N412819">#REF!</definedName>
    <definedName name="A5_N412821" localSheetId="33">#REF!</definedName>
    <definedName name="A5_N412821">#REF!</definedName>
    <definedName name="A5_N412822" localSheetId="33">#REF!</definedName>
    <definedName name="A5_N412822">#REF!</definedName>
    <definedName name="A5_N412823" localSheetId="33">#REF!</definedName>
    <definedName name="A5_N412823">#REF!</definedName>
    <definedName name="A5_N412824" localSheetId="33">#REF!</definedName>
    <definedName name="A5_N412824">#REF!</definedName>
    <definedName name="A5_N412825" localSheetId="33">#REF!</definedName>
    <definedName name="A5_N412825">#REF!</definedName>
    <definedName name="A5_N412826" localSheetId="33">#REF!</definedName>
    <definedName name="A5_N412826">#REF!</definedName>
    <definedName name="A5_N412831" localSheetId="33">#REF!</definedName>
    <definedName name="A5_N412831">#REF!</definedName>
    <definedName name="A5_N412832" localSheetId="33">#REF!</definedName>
    <definedName name="A5_N412832">#REF!</definedName>
    <definedName name="A5_N412833" localSheetId="33">#REF!</definedName>
    <definedName name="A5_N412833">#REF!</definedName>
    <definedName name="A5_N413010" localSheetId="33">#REF!</definedName>
    <definedName name="A5_N413010">#REF!</definedName>
    <definedName name="A5_N413060" localSheetId="33">#REF!</definedName>
    <definedName name="A5_N413060">#REF!</definedName>
    <definedName name="A5_N415010" localSheetId="33">#REF!</definedName>
    <definedName name="A5_N415010">#REF!</definedName>
    <definedName name="A5_N420010" localSheetId="33">#REF!</definedName>
    <definedName name="A5_N420010">#REF!</definedName>
    <definedName name="A5_N420011" localSheetId="33">#REF!</definedName>
    <definedName name="A5_N420011">#REF!</definedName>
    <definedName name="A5_N420012" localSheetId="33">#REF!</definedName>
    <definedName name="A5_N420012">#REF!</definedName>
    <definedName name="A5_N420014" localSheetId="33">#REF!</definedName>
    <definedName name="A5_N420014">#REF!</definedName>
    <definedName name="A5_N420015" localSheetId="33">#REF!</definedName>
    <definedName name="A5_N420015">#REF!</definedName>
    <definedName name="A5_N420016" localSheetId="33">#REF!</definedName>
    <definedName name="A5_N420016">#REF!</definedName>
    <definedName name="A5_N420017" localSheetId="33">#REF!</definedName>
    <definedName name="A5_N420017">#REF!</definedName>
    <definedName name="A5_N420019" localSheetId="33">#REF!</definedName>
    <definedName name="A5_N420019">#REF!</definedName>
    <definedName name="A5_N420020" localSheetId="33">#REF!</definedName>
    <definedName name="A5_N420020">#REF!</definedName>
    <definedName name="A5_N420026" localSheetId="33">#REF!</definedName>
    <definedName name="A5_N420026">#REF!</definedName>
    <definedName name="A5_N420027" localSheetId="33">#REF!</definedName>
    <definedName name="A5_N420027">#REF!</definedName>
    <definedName name="A5_N420028" localSheetId="33">#REF!</definedName>
    <definedName name="A5_N420028">#REF!</definedName>
    <definedName name="A5_N420030" localSheetId="33">#REF!</definedName>
    <definedName name="A5_N420030">#REF!</definedName>
    <definedName name="A5_N420031" localSheetId="33">#REF!</definedName>
    <definedName name="A5_N420031">#REF!</definedName>
    <definedName name="A5_N420032" localSheetId="33">#REF!</definedName>
    <definedName name="A5_N420032">#REF!</definedName>
    <definedName name="A5_N420033" localSheetId="33">#REF!</definedName>
    <definedName name="A5_N420033">#REF!</definedName>
    <definedName name="A5_N421012" localSheetId="33">#REF!</definedName>
    <definedName name="A5_N421012">#REF!</definedName>
    <definedName name="A5_N421016" localSheetId="33">#REF!</definedName>
    <definedName name="A5_N421016">#REF!</definedName>
    <definedName name="A5_N421020" localSheetId="33">#REF!</definedName>
    <definedName name="A5_N421020">#REF!</definedName>
    <definedName name="A5_N421021" localSheetId="33">#REF!</definedName>
    <definedName name="A5_N421021">#REF!</definedName>
    <definedName name="A5_N421022" localSheetId="33">#REF!</definedName>
    <definedName name="A5_N421022">#REF!</definedName>
    <definedName name="A5_N421023" localSheetId="33">#REF!</definedName>
    <definedName name="A5_N421023">#REF!</definedName>
    <definedName name="A5_N421024" localSheetId="33">#REF!</definedName>
    <definedName name="A5_N421024">#REF!</definedName>
    <definedName name="A5_N421027" localSheetId="33">#REF!</definedName>
    <definedName name="A5_N421027">#REF!</definedName>
    <definedName name="A5_N421030" localSheetId="33">#REF!</definedName>
    <definedName name="A5_N421030">#REF!</definedName>
    <definedName name="A5_N421031" localSheetId="33">#REF!</definedName>
    <definedName name="A5_N421031">#REF!</definedName>
    <definedName name="A5_N421032" localSheetId="33">#REF!</definedName>
    <definedName name="A5_N421032">#REF!</definedName>
    <definedName name="A5_N421034" localSheetId="33">#REF!</definedName>
    <definedName name="A5_N421034">#REF!</definedName>
    <definedName name="A5_N421035" localSheetId="33">#REF!</definedName>
    <definedName name="A5_N421035">#REF!</definedName>
    <definedName name="A5_N421038" localSheetId="33">#REF!</definedName>
    <definedName name="A5_N421038">#REF!</definedName>
    <definedName name="A5_N421040" localSheetId="33">#REF!</definedName>
    <definedName name="A5_N421040">#REF!</definedName>
    <definedName name="A5_N421042" localSheetId="33">#REF!</definedName>
    <definedName name="A5_N421042">#REF!</definedName>
    <definedName name="A5_N421060" localSheetId="33">#REF!</definedName>
    <definedName name="A5_N421060">#REF!</definedName>
    <definedName name="A5_N421061" localSheetId="33">#REF!</definedName>
    <definedName name="A5_N421061">#REF!</definedName>
    <definedName name="A5_N421063" localSheetId="33">#REF!</definedName>
    <definedName name="A5_N421063">#REF!</definedName>
    <definedName name="A5_N421064" localSheetId="33">#REF!</definedName>
    <definedName name="A5_N421064">#REF!</definedName>
    <definedName name="A5_N421065" localSheetId="33">#REF!</definedName>
    <definedName name="A5_N421065">#REF!</definedName>
    <definedName name="A5_N421066" localSheetId="33">#REF!</definedName>
    <definedName name="A5_N421066">#REF!</definedName>
    <definedName name="A5_N421067" localSheetId="33">#REF!</definedName>
    <definedName name="A5_N421067">#REF!</definedName>
    <definedName name="A5_N421068" localSheetId="33">#REF!</definedName>
    <definedName name="A5_N421068">#REF!</definedName>
    <definedName name="A5_N421071" localSheetId="33">#REF!</definedName>
    <definedName name="A5_N421071">#REF!</definedName>
    <definedName name="A5_N424020" localSheetId="33">#REF!</definedName>
    <definedName name="A5_N424020">#REF!</definedName>
    <definedName name="A5_N424030" localSheetId="33">#REF!</definedName>
    <definedName name="A5_N424030">#REF!</definedName>
    <definedName name="A5_N430010" localSheetId="33">#REF!</definedName>
    <definedName name="A5_N430010">#REF!</definedName>
    <definedName name="A5_N432010" localSheetId="33">#REF!</definedName>
    <definedName name="A5_N432010">#REF!</definedName>
    <definedName name="A5_N434010" localSheetId="33">#REF!</definedName>
    <definedName name="A5_N434010">#REF!</definedName>
    <definedName name="A5_N434020" localSheetId="33">#REF!</definedName>
    <definedName name="A5_N434020">#REF!</definedName>
    <definedName name="A5_N443010" localSheetId="33">#REF!</definedName>
    <definedName name="A5_N443010">#REF!</definedName>
    <definedName name="A5_N443012" localSheetId="33">#REF!</definedName>
    <definedName name="A5_N443012">#REF!</definedName>
    <definedName name="A5_N443013" localSheetId="33">#REF!</definedName>
    <definedName name="A5_N443013">#REF!</definedName>
    <definedName name="A5_N443014" localSheetId="33">#REF!</definedName>
    <definedName name="A5_N443014">#REF!</definedName>
    <definedName name="A5_N443016" localSheetId="33">#REF!</definedName>
    <definedName name="A5_N443016">#REF!</definedName>
    <definedName name="A5_N443020" localSheetId="33">#REF!</definedName>
    <definedName name="A5_N443020">#REF!</definedName>
    <definedName name="A5_N443021" localSheetId="33">#REF!</definedName>
    <definedName name="A5_N443021">#REF!</definedName>
    <definedName name="A5_N443022" localSheetId="33">#REF!</definedName>
    <definedName name="A5_N443022">#REF!</definedName>
    <definedName name="A5_N443023" localSheetId="33">#REF!</definedName>
    <definedName name="A5_N443023">#REF!</definedName>
    <definedName name="A5_N443024" localSheetId="33">#REF!</definedName>
    <definedName name="A5_N443024">#REF!</definedName>
    <definedName name="A5_N443025" localSheetId="33">#REF!</definedName>
    <definedName name="A5_N443025">#REF!</definedName>
    <definedName name="A5_N443026" localSheetId="33">#REF!</definedName>
    <definedName name="A5_N443026">#REF!</definedName>
    <definedName name="A5_N443027" localSheetId="33">#REF!</definedName>
    <definedName name="A5_N443027">#REF!</definedName>
    <definedName name="A5_N443029" localSheetId="33">#REF!</definedName>
    <definedName name="A5_N443029">#REF!</definedName>
    <definedName name="A5_N443032" localSheetId="33">#REF!</definedName>
    <definedName name="A5_N443032">#REF!</definedName>
    <definedName name="A5_N443033" localSheetId="33">#REF!</definedName>
    <definedName name="A5_N443033">#REF!</definedName>
    <definedName name="A5_N443035" localSheetId="33">#REF!</definedName>
    <definedName name="A5_N443035">#REF!</definedName>
    <definedName name="A5_N443110" localSheetId="33">#REF!</definedName>
    <definedName name="A5_N443110">#REF!</definedName>
    <definedName name="A5_N443120" localSheetId="33">#REF!</definedName>
    <definedName name="A5_N443120">#REF!</definedName>
    <definedName name="A5_N443160" localSheetId="33">#REF!</definedName>
    <definedName name="A5_N443160">#REF!</definedName>
    <definedName name="A5_N443170" localSheetId="33">#REF!</definedName>
    <definedName name="A5_N443170">#REF!</definedName>
    <definedName name="A5_N443180" localSheetId="33">#REF!</definedName>
    <definedName name="A5_N443180">#REF!</definedName>
    <definedName name="A5_N443210" localSheetId="33">#REF!</definedName>
    <definedName name="A5_N443210">#REF!</definedName>
    <definedName name="A5_N443270" localSheetId="33">#REF!</definedName>
    <definedName name="A5_N443270">#REF!</definedName>
    <definedName name="A5_N443280" localSheetId="33">#REF!</definedName>
    <definedName name="A5_N443280">#REF!</definedName>
    <definedName name="A5_N443310" localSheetId="33">#REF!</definedName>
    <definedName name="A5_N443310">#REF!</definedName>
    <definedName name="A5_N444061" localSheetId="33">#REF!</definedName>
    <definedName name="A5_N444061">#REF!</definedName>
    <definedName name="A5_N444310" localSheetId="33">#REF!</definedName>
    <definedName name="A5_N444310">#REF!</definedName>
    <definedName name="A5_N445006" localSheetId="33">#REF!</definedName>
    <definedName name="A5_N445006">#REF!</definedName>
    <definedName name="A5_N445010" localSheetId="33">#REF!</definedName>
    <definedName name="A5_N445010">#REF!</definedName>
    <definedName name="A5_N445011" localSheetId="33">#REF!</definedName>
    <definedName name="A5_N445011">#REF!</definedName>
    <definedName name="A5_N445012" localSheetId="33">#REF!</definedName>
    <definedName name="A5_N445012">#REF!</definedName>
    <definedName name="A5_N445025" localSheetId="33">#REF!</definedName>
    <definedName name="A5_N445025">#REF!</definedName>
    <definedName name="A5_N480010" localSheetId="33">#REF!</definedName>
    <definedName name="A5_N480010">#REF!</definedName>
    <definedName name="A5_N481010" localSheetId="33">#REF!</definedName>
    <definedName name="A5_N481010">#REF!</definedName>
    <definedName name="A5_N482010" localSheetId="33">#REF!</definedName>
    <definedName name="A5_N482010">#REF!</definedName>
    <definedName name="A5_N482012" localSheetId="33">#REF!</definedName>
    <definedName name="A5_N482012">#REF!</definedName>
    <definedName name="A5_N483010" localSheetId="33">#REF!</definedName>
    <definedName name="A5_N483010">#REF!</definedName>
    <definedName name="A5_N483510" localSheetId="33">#REF!</definedName>
    <definedName name="A5_N483510">#REF!</definedName>
    <definedName name="A5_N484010" localSheetId="33">#REF!</definedName>
    <definedName name="A5_N484010">#REF!</definedName>
    <definedName name="A5_N484011" localSheetId="33">#REF!</definedName>
    <definedName name="A5_N484011">#REF!</definedName>
    <definedName name="A5_N484012" localSheetId="33">#REF!</definedName>
    <definedName name="A5_N484012">#REF!</definedName>
    <definedName name="A5_N485010" localSheetId="33">#REF!</definedName>
    <definedName name="A5_N485010">#REF!</definedName>
    <definedName name="A5_N487010" localSheetId="33">#REF!</definedName>
    <definedName name="A5_N487010">#REF!</definedName>
    <definedName name="A5_N488010" localSheetId="33">#REF!</definedName>
    <definedName name="A5_N488010">#REF!</definedName>
    <definedName name="A5_N489010" localSheetId="33">#REF!</definedName>
    <definedName name="A5_N489010">#REF!</definedName>
    <definedName name="A5_N490010" localSheetId="33">#REF!</definedName>
    <definedName name="A5_N490010">#REF!</definedName>
    <definedName name="A5_N491010" localSheetId="33">#REF!</definedName>
    <definedName name="A5_N491010">#REF!</definedName>
    <definedName name="A5_N491011" localSheetId="33">#REF!</definedName>
    <definedName name="A5_N491011">#REF!</definedName>
    <definedName name="A5_N491020" localSheetId="33">#REF!</definedName>
    <definedName name="A5_N491020">#REF!</definedName>
    <definedName name="A5_N491030" localSheetId="33">#REF!</definedName>
    <definedName name="A5_N491030">#REF!</definedName>
    <definedName name="A5_N491040" localSheetId="33">#REF!</definedName>
    <definedName name="A5_N491040">#REF!</definedName>
    <definedName name="A5_N500135" localSheetId="33">#REF!</definedName>
    <definedName name="A5_N500135">#REF!</definedName>
    <definedName name="A5_N500140" localSheetId="33">#REF!</definedName>
    <definedName name="A5_N500140">#REF!</definedName>
    <definedName name="A5_N500150" localSheetId="33">#REF!</definedName>
    <definedName name="A5_N500150">#REF!</definedName>
    <definedName name="A5_N500160" localSheetId="33">#REF!</definedName>
    <definedName name="A5_N500160">#REF!</definedName>
    <definedName name="A5_N500165" localSheetId="33">#REF!</definedName>
    <definedName name="A5_N500165">#REF!</definedName>
    <definedName name="A5_N500170" localSheetId="33">#REF!</definedName>
    <definedName name="A5_N500170">#REF!</definedName>
    <definedName name="A5_N500180" localSheetId="33">#REF!</definedName>
    <definedName name="A5_N500180">#REF!</definedName>
    <definedName name="A5_N501020" localSheetId="33">#REF!</definedName>
    <definedName name="A5_N501020">#REF!</definedName>
    <definedName name="A5_N504010" localSheetId="33">#REF!</definedName>
    <definedName name="A5_N504010">#REF!</definedName>
    <definedName name="A5_N504011" localSheetId="33">#REF!</definedName>
    <definedName name="A5_N504011">#REF!</definedName>
    <definedName name="A5_N504012" localSheetId="33">#REF!</definedName>
    <definedName name="A5_N504012">#REF!</definedName>
    <definedName name="A5_N504013" localSheetId="33">#REF!</definedName>
    <definedName name="A5_N504013">#REF!</definedName>
    <definedName name="A5_N504014" localSheetId="33">#REF!</definedName>
    <definedName name="A5_N504014">#REF!</definedName>
    <definedName name="A5_N504016" localSheetId="33">#REF!</definedName>
    <definedName name="A5_N504016">#REF!</definedName>
    <definedName name="A5_N504019" localSheetId="33">#REF!</definedName>
    <definedName name="A5_N504019">#REF!</definedName>
    <definedName name="A5_N504022" localSheetId="33">#REF!</definedName>
    <definedName name="A5_N504022">#REF!</definedName>
    <definedName name="A5_N504023" localSheetId="33">#REF!</definedName>
    <definedName name="A5_N504023">#REF!</definedName>
    <definedName name="A5_N504024" localSheetId="33">#REF!</definedName>
    <definedName name="A5_N504024">#REF!</definedName>
    <definedName name="A5_N504030" localSheetId="33">#REF!</definedName>
    <definedName name="A5_N504030">#REF!</definedName>
    <definedName name="A5_N504042" localSheetId="33">#REF!</definedName>
    <definedName name="A5_N504042">#REF!</definedName>
    <definedName name="A5_N504044" localSheetId="33">#REF!</definedName>
    <definedName name="A5_N504044">#REF!</definedName>
    <definedName name="A5_N504046" localSheetId="33">#REF!</definedName>
    <definedName name="A5_N504046">#REF!</definedName>
    <definedName name="A5_N504047" localSheetId="33">#REF!</definedName>
    <definedName name="A5_N504047">#REF!</definedName>
    <definedName name="A5_N504054" localSheetId="33">#REF!</definedName>
    <definedName name="A5_N504054">#REF!</definedName>
    <definedName name="A5_N504056" localSheetId="33">#REF!</definedName>
    <definedName name="A5_N504056">#REF!</definedName>
    <definedName name="A5_N505005" localSheetId="33">#REF!</definedName>
    <definedName name="A5_N505005">#REF!</definedName>
    <definedName name="A5_N505007" localSheetId="33">#REF!</definedName>
    <definedName name="A5_N505007">#REF!</definedName>
    <definedName name="A5_N505008" localSheetId="33">#REF!</definedName>
    <definedName name="A5_N505008">#REF!</definedName>
    <definedName name="A5_N505009" localSheetId="33">#REF!</definedName>
    <definedName name="A5_N505009">#REF!</definedName>
    <definedName name="A5_N505010" localSheetId="33">#REF!</definedName>
    <definedName name="A5_N505010">#REF!</definedName>
    <definedName name="A5_N505011" localSheetId="33">#REF!</definedName>
    <definedName name="A5_N505011">#REF!</definedName>
    <definedName name="A5_N505012" localSheetId="33">#REF!</definedName>
    <definedName name="A5_N505012">#REF!</definedName>
    <definedName name="A5_N505013" localSheetId="33">#REF!</definedName>
    <definedName name="A5_N505013">#REF!</definedName>
    <definedName name="A5_N505014" localSheetId="33">#REF!</definedName>
    <definedName name="A5_N505014">#REF!</definedName>
    <definedName name="A5_N505015" localSheetId="33">#REF!</definedName>
    <definedName name="A5_N505015">#REF!</definedName>
    <definedName name="A5_N505016" localSheetId="33">#REF!</definedName>
    <definedName name="A5_N505016">#REF!</definedName>
    <definedName name="A5_N505017" localSheetId="33">#REF!</definedName>
    <definedName name="A5_N505017">#REF!</definedName>
    <definedName name="A5_N505018" localSheetId="33">#REF!</definedName>
    <definedName name="A5_N505018">#REF!</definedName>
    <definedName name="A5_N505020" localSheetId="33">#REF!</definedName>
    <definedName name="A5_N505020">#REF!</definedName>
    <definedName name="A5_N505021" localSheetId="33">#REF!</definedName>
    <definedName name="A5_N505021">#REF!</definedName>
    <definedName name="A5_N505024" localSheetId="33">#REF!</definedName>
    <definedName name="A5_N505024">#REF!</definedName>
    <definedName name="A5_N505026" localSheetId="33">#REF!</definedName>
    <definedName name="A5_N505026">#REF!</definedName>
    <definedName name="A5_N505029" localSheetId="33">#REF!</definedName>
    <definedName name="A5_N505029">#REF!</definedName>
    <definedName name="A5_N505030" localSheetId="33">#REF!</definedName>
    <definedName name="A5_N505030">#REF!</definedName>
    <definedName name="A5_N505040" localSheetId="33">#REF!</definedName>
    <definedName name="A5_N505040">#REF!</definedName>
    <definedName name="A5_N505070" localSheetId="33">#REF!</definedName>
    <definedName name="A5_N505070">#REF!</definedName>
    <definedName name="A5_N505080" localSheetId="33">#REF!</definedName>
    <definedName name="A5_N505080">#REF!</definedName>
    <definedName name="A5_N505081" localSheetId="33">#REF!</definedName>
    <definedName name="A5_N505081">#REF!</definedName>
    <definedName name="A5_N505090" localSheetId="33">#REF!</definedName>
    <definedName name="A5_N505090">#REF!</definedName>
    <definedName name="A5_N505100" localSheetId="33">#REF!</definedName>
    <definedName name="A5_N505100">#REF!</definedName>
    <definedName name="A5_N505110" localSheetId="33">#REF!</definedName>
    <definedName name="A5_N505110">#REF!</definedName>
    <definedName name="A5_N505132" localSheetId="33">#REF!</definedName>
    <definedName name="A5_N505132">#REF!</definedName>
    <definedName name="A5_N505146" localSheetId="33">#REF!</definedName>
    <definedName name="A5_N505146">#REF!</definedName>
    <definedName name="A5_N505163" localSheetId="33">#REF!</definedName>
    <definedName name="A5_N505163">#REF!</definedName>
    <definedName name="A5_N505164" localSheetId="33">#REF!</definedName>
    <definedName name="A5_N505164">#REF!</definedName>
    <definedName name="A5_N505165" localSheetId="33">#REF!</definedName>
    <definedName name="A5_N505165">#REF!</definedName>
    <definedName name="A5_N505166" localSheetId="33">#REF!</definedName>
    <definedName name="A5_N505166">#REF!</definedName>
    <definedName name="A5_N505168" localSheetId="33">#REF!</definedName>
    <definedName name="A5_N505168">#REF!</definedName>
    <definedName name="A5_N505172" localSheetId="33">#REF!</definedName>
    <definedName name="A5_N505172">#REF!</definedName>
    <definedName name="A5_N505184" localSheetId="33">#REF!</definedName>
    <definedName name="A5_N505184">#REF!</definedName>
    <definedName name="A5_N505222" localSheetId="33">#REF!</definedName>
    <definedName name="A5_N505222">#REF!</definedName>
    <definedName name="A5_N505242" localSheetId="33">#REF!</definedName>
    <definedName name="A5_N505242">#REF!</definedName>
    <definedName name="A5_N505246" localSheetId="33">#REF!</definedName>
    <definedName name="A5_N505246">#REF!</definedName>
    <definedName name="A5_N505247" localSheetId="33">#REF!</definedName>
    <definedName name="A5_N505247">#REF!</definedName>
    <definedName name="A5_N506001" localSheetId="33">#REF!</definedName>
    <definedName name="A5_N506001">#REF!</definedName>
    <definedName name="A5_N506002" localSheetId="33">#REF!</definedName>
    <definedName name="A5_N506002">#REF!</definedName>
    <definedName name="A5_N506010" localSheetId="33">#REF!</definedName>
    <definedName name="A5_N506010">#REF!</definedName>
    <definedName name="A5_N506012" localSheetId="33">#REF!</definedName>
    <definedName name="A5_N506012">#REF!</definedName>
    <definedName name="A5_N506013" localSheetId="33">#REF!</definedName>
    <definedName name="A5_N506013">#REF!</definedName>
    <definedName name="A5_N507010" localSheetId="33">#REF!</definedName>
    <definedName name="A5_N507010">#REF!</definedName>
    <definedName name="A5_N507036" localSheetId="33">#REF!</definedName>
    <definedName name="A5_N507036">#REF!</definedName>
    <definedName name="A5_N507510" localSheetId="33">#REF!</definedName>
    <definedName name="A5_N507510">#REF!</definedName>
    <definedName name="A5_N507511" localSheetId="33">#REF!</definedName>
    <definedName name="A5_N507511">#REF!</definedName>
    <definedName name="A5_N507513" localSheetId="33">#REF!</definedName>
    <definedName name="A5_N507513">#REF!</definedName>
    <definedName name="A5_N507514" localSheetId="33">#REF!</definedName>
    <definedName name="A5_N507514">#REF!</definedName>
    <definedName name="A5_N507517" localSheetId="33">#REF!</definedName>
    <definedName name="A5_N507517">#REF!</definedName>
    <definedName name="A5_N507519" localSheetId="33">#REF!</definedName>
    <definedName name="A5_N507519">#REF!</definedName>
    <definedName name="A5_N508010" localSheetId="33">#REF!</definedName>
    <definedName name="A5_N508010">#REF!</definedName>
    <definedName name="A5_N508020" localSheetId="33">#REF!</definedName>
    <definedName name="A5_N508020">#REF!</definedName>
    <definedName name="A5_N508995" localSheetId="33">#REF!</definedName>
    <definedName name="A5_N508995">#REF!</definedName>
    <definedName name="A5_N508998" localSheetId="33">#REF!</definedName>
    <definedName name="A5_N508998">#REF!</definedName>
    <definedName name="A5_N508999" localSheetId="33">#REF!</definedName>
    <definedName name="A5_N508999">#REF!</definedName>
    <definedName name="A5_N509005" localSheetId="33">#REF!</definedName>
    <definedName name="A5_N509005">#REF!</definedName>
    <definedName name="A5_N509040" localSheetId="33">#REF!</definedName>
    <definedName name="A5_N509040">#REF!</definedName>
    <definedName name="A5_N509061" localSheetId="33">#REF!</definedName>
    <definedName name="A5_N509061">#REF!</definedName>
    <definedName name="A5_N510010" localSheetId="33">#REF!</definedName>
    <definedName name="A5_N510010">#REF!</definedName>
    <definedName name="A5_N510020" localSheetId="33">#REF!</definedName>
    <definedName name="A5_N510020">#REF!</definedName>
    <definedName name="A5_N511010" localSheetId="33">#REF!</definedName>
    <definedName name="A5_N511010">#REF!</definedName>
    <definedName name="A5_N513010" localSheetId="33">#REF!</definedName>
    <definedName name="A5_N513010">#REF!</definedName>
    <definedName name="A5_N513030" localSheetId="33">#REF!</definedName>
    <definedName name="A5_N513030">#REF!</definedName>
    <definedName name="A5_N513031" localSheetId="33">#REF!</definedName>
    <definedName name="A5_N513031">#REF!</definedName>
    <definedName name="A5_N515040" localSheetId="33">#REF!</definedName>
    <definedName name="A5_N515040">#REF!</definedName>
    <definedName name="A5_N515042" localSheetId="33">#REF!</definedName>
    <definedName name="A5_N515042">#REF!</definedName>
    <definedName name="A5_N515044" localSheetId="33">#REF!</definedName>
    <definedName name="A5_N515044">#REF!</definedName>
    <definedName name="A5_N515050" localSheetId="33">#REF!</definedName>
    <definedName name="A5_N515050">#REF!</definedName>
    <definedName name="A5_N515052" localSheetId="33">#REF!</definedName>
    <definedName name="A5_N515052">#REF!</definedName>
    <definedName name="A5_N515053" localSheetId="33">#REF!</definedName>
    <definedName name="A5_N515053">#REF!</definedName>
    <definedName name="A5_N515054" localSheetId="33">#REF!</definedName>
    <definedName name="A5_N515054">#REF!</definedName>
    <definedName name="A5_N515055" localSheetId="33">#REF!</definedName>
    <definedName name="A5_N515055">#REF!</definedName>
    <definedName name="A5_N515056" localSheetId="33">#REF!</definedName>
    <definedName name="A5_N515056">#REF!</definedName>
    <definedName name="A5_N515070" localSheetId="33">#REF!</definedName>
    <definedName name="A5_N515070">#REF!</definedName>
    <definedName name="A5_N515080" localSheetId="33">#REF!</definedName>
    <definedName name="A5_N515080">#REF!</definedName>
    <definedName name="A5_N517500" localSheetId="33">#REF!</definedName>
    <definedName name="A5_N517500">#REF!</definedName>
    <definedName name="A5_N517987" localSheetId="33">#REF!</definedName>
    <definedName name="A5_N517987">#REF!</definedName>
    <definedName name="A5_N517988" localSheetId="33">#REF!</definedName>
    <definedName name="A5_N517988">#REF!</definedName>
    <definedName name="A5_N517989" localSheetId="33">#REF!</definedName>
    <definedName name="A5_N517989">#REF!</definedName>
    <definedName name="A5_N517990" localSheetId="33">#REF!</definedName>
    <definedName name="A5_N517990">#REF!</definedName>
    <definedName name="A5_N517991" localSheetId="33">#REF!</definedName>
    <definedName name="A5_N517991">#REF!</definedName>
    <definedName name="A5_N517992" localSheetId="33">#REF!</definedName>
    <definedName name="A5_N517992">#REF!</definedName>
    <definedName name="A5_N517994" localSheetId="33">#REF!</definedName>
    <definedName name="A5_N517994">#REF!</definedName>
    <definedName name="A5_N517995" localSheetId="33">#REF!</definedName>
    <definedName name="A5_N517995">#REF!</definedName>
    <definedName name="A5_N517996" localSheetId="33">#REF!</definedName>
    <definedName name="A5_N517996">#REF!</definedName>
    <definedName name="A5_N517997" localSheetId="33">#REF!</definedName>
    <definedName name="A5_N517997">#REF!</definedName>
    <definedName name="A5_N517998" localSheetId="33">#REF!</definedName>
    <definedName name="A5_N517998">#REF!</definedName>
    <definedName name="A5_N517999" localSheetId="33">#REF!</definedName>
    <definedName name="A5_N517999">#REF!</definedName>
    <definedName name="A5_N518010" localSheetId="33">#REF!</definedName>
    <definedName name="A5_N518010">#REF!</definedName>
    <definedName name="A5_N518015" localSheetId="33">#REF!</definedName>
    <definedName name="A5_N518015">#REF!</definedName>
    <definedName name="A5_N518020" localSheetId="33">#REF!</definedName>
    <definedName name="A5_N518020">#REF!</definedName>
    <definedName name="A5_N518030" localSheetId="33">#REF!</definedName>
    <definedName name="A5_N518030">#REF!</definedName>
    <definedName name="A5_N518070" localSheetId="33">#REF!</definedName>
    <definedName name="A5_N518070">#REF!</definedName>
    <definedName name="A5_N518090" localSheetId="33">#REF!</definedName>
    <definedName name="A5_N518090">#REF!</definedName>
    <definedName name="A5_N518130" localSheetId="33">#REF!</definedName>
    <definedName name="A5_N518130">#REF!</definedName>
    <definedName name="A5_N518160" localSheetId="33">#REF!</definedName>
    <definedName name="A5_N518160">#REF!</definedName>
    <definedName name="A5_N518161" localSheetId="33">#REF!</definedName>
    <definedName name="A5_N518161">#REF!</definedName>
    <definedName name="A5_N518162" localSheetId="33">#REF!</definedName>
    <definedName name="A5_N518162">#REF!</definedName>
    <definedName name="A5_N518163" localSheetId="33">#REF!</definedName>
    <definedName name="A5_N518163">#REF!</definedName>
    <definedName name="A5_N518164" localSheetId="33">#REF!</definedName>
    <definedName name="A5_N518164">#REF!</definedName>
    <definedName name="A5_N518165" localSheetId="33">#REF!</definedName>
    <definedName name="A5_N518165">#REF!</definedName>
    <definedName name="A5_N521989" localSheetId="33">#REF!</definedName>
    <definedName name="A5_N521989">#REF!</definedName>
    <definedName name="A5_N521990" localSheetId="33">#REF!</definedName>
    <definedName name="A5_N521990">#REF!</definedName>
    <definedName name="A5_N521991" localSheetId="33">#REF!</definedName>
    <definedName name="A5_N521991">#REF!</definedName>
    <definedName name="A5_N521994" localSheetId="33">#REF!</definedName>
    <definedName name="A5_N521994">#REF!</definedName>
    <definedName name="A5_N521999" localSheetId="33">#REF!</definedName>
    <definedName name="A5_N521999">#REF!</definedName>
    <definedName name="A5_N522010" localSheetId="33">#REF!</definedName>
    <definedName name="A5_N522010">#REF!</definedName>
    <definedName name="A5_N522020" localSheetId="33">#REF!</definedName>
    <definedName name="A5_N522020">#REF!</definedName>
    <definedName name="A5_N522025" localSheetId="33">#REF!</definedName>
    <definedName name="A5_N522025">#REF!</definedName>
    <definedName name="A5_N522030" localSheetId="33">#REF!</definedName>
    <definedName name="A5_N522030">#REF!</definedName>
    <definedName name="A5_N522040" localSheetId="33">#REF!</definedName>
    <definedName name="A5_N522040">#REF!</definedName>
    <definedName name="A5_N522050" localSheetId="33">#REF!</definedName>
    <definedName name="A5_N522050">#REF!</definedName>
    <definedName name="A5_N522060" localSheetId="33">#REF!</definedName>
    <definedName name="A5_N522060">#REF!</definedName>
    <definedName name="A5_N522062" localSheetId="33">#REF!</definedName>
    <definedName name="A5_N522062">#REF!</definedName>
    <definedName name="A5_N522070" localSheetId="33">#REF!</definedName>
    <definedName name="A5_N522070">#REF!</definedName>
    <definedName name="A5_N522080" localSheetId="33">#REF!</definedName>
    <definedName name="A5_N522080">#REF!</definedName>
    <definedName name="A5_N522090" localSheetId="33">#REF!</definedName>
    <definedName name="A5_N522090">#REF!</definedName>
    <definedName name="A5_N522100" localSheetId="33">#REF!</definedName>
    <definedName name="A5_N522100">#REF!</definedName>
    <definedName name="A5_N522110" localSheetId="33">#REF!</definedName>
    <definedName name="A5_N522110">#REF!</definedName>
    <definedName name="A5_N522120" localSheetId="33">#REF!</definedName>
    <definedName name="A5_N522120">#REF!</definedName>
    <definedName name="A5_N522130" localSheetId="33">#REF!</definedName>
    <definedName name="A5_N522130">#REF!</definedName>
    <definedName name="A5_N522140" localSheetId="33">#REF!</definedName>
    <definedName name="A5_N522140">#REF!</definedName>
    <definedName name="A5_N522150" localSheetId="33">#REF!</definedName>
    <definedName name="A5_N522150">#REF!</definedName>
    <definedName name="A5_N523000" localSheetId="33">#REF!</definedName>
    <definedName name="A5_N523000">#REF!</definedName>
    <definedName name="A5_N530010" localSheetId="33">#REF!</definedName>
    <definedName name="A5_N530010">#REF!</definedName>
    <definedName name="A5_N530011" localSheetId="33">#REF!</definedName>
    <definedName name="A5_N530011">#REF!</definedName>
    <definedName name="A5_N530020" localSheetId="33">#REF!</definedName>
    <definedName name="A5_N530020">#REF!</definedName>
    <definedName name="A5_N530030" localSheetId="33">#REF!</definedName>
    <definedName name="A5_N530030">#REF!</definedName>
    <definedName name="A5_N530050" localSheetId="33">#REF!</definedName>
    <definedName name="A5_N530050">#REF!</definedName>
    <definedName name="A5_N530977" localSheetId="33">#REF!</definedName>
    <definedName name="A5_N530977">#REF!</definedName>
    <definedName name="A5_N530978" localSheetId="33">#REF!</definedName>
    <definedName name="A5_N530978">#REF!</definedName>
    <definedName name="A5_N530979" localSheetId="33">#REF!</definedName>
    <definedName name="A5_N530979">#REF!</definedName>
    <definedName name="A5_N530991" localSheetId="33">#REF!</definedName>
    <definedName name="A5_N530991">#REF!</definedName>
    <definedName name="A5_N530992" localSheetId="33">#REF!</definedName>
    <definedName name="A5_N530992">#REF!</definedName>
    <definedName name="A5_N530995" localSheetId="33">#REF!</definedName>
    <definedName name="A5_N530995">#REF!</definedName>
    <definedName name="A5_N530996" localSheetId="33">#REF!</definedName>
    <definedName name="A5_N530996">#REF!</definedName>
    <definedName name="A5_N530997" localSheetId="33">#REF!</definedName>
    <definedName name="A5_N530997">#REF!</definedName>
    <definedName name="A5_N530998" localSheetId="33">#REF!</definedName>
    <definedName name="A5_N530998">#REF!</definedName>
    <definedName name="A5_N530999" localSheetId="33">#REF!</definedName>
    <definedName name="A5_N530999">#REF!</definedName>
    <definedName name="A5_N531010" localSheetId="33">#REF!</definedName>
    <definedName name="A5_N531010">#REF!</definedName>
    <definedName name="A5_N531020" localSheetId="33">#REF!</definedName>
    <definedName name="A5_N531020">#REF!</definedName>
    <definedName name="A5_N531030" localSheetId="33">#REF!</definedName>
    <definedName name="A5_N531030">#REF!</definedName>
    <definedName name="A5_N531040" localSheetId="33">#REF!</definedName>
    <definedName name="A5_N531040">#REF!</definedName>
    <definedName name="A5_N532010" localSheetId="33">#REF!</definedName>
    <definedName name="A5_N532010">#REF!</definedName>
    <definedName name="A5_N532020" localSheetId="33">#REF!</definedName>
    <definedName name="A5_N532020">#REF!</definedName>
    <definedName name="A5_N532040" localSheetId="33">#REF!</definedName>
    <definedName name="A5_N532040">#REF!</definedName>
    <definedName name="A5_N532041" localSheetId="33">#REF!</definedName>
    <definedName name="A5_N532041">#REF!</definedName>
    <definedName name="A5_N532050" localSheetId="33">#REF!</definedName>
    <definedName name="A5_N532050">#REF!</definedName>
    <definedName name="A5_N532060" localSheetId="33">#REF!</definedName>
    <definedName name="A5_N532060">#REF!</definedName>
    <definedName name="A5_N532070" localSheetId="33">#REF!</definedName>
    <definedName name="A5_N532070">#REF!</definedName>
    <definedName name="A5_N532080" localSheetId="33">#REF!</definedName>
    <definedName name="A5_N532080">#REF!</definedName>
    <definedName name="A5_N532090" localSheetId="33">#REF!</definedName>
    <definedName name="A5_N532090">#REF!</definedName>
    <definedName name="A5_N532130" localSheetId="33">#REF!</definedName>
    <definedName name="A5_N532130">#REF!</definedName>
    <definedName name="A5_N533010" localSheetId="33">#REF!</definedName>
    <definedName name="A5_N533010">#REF!</definedName>
    <definedName name="A5_N533020" localSheetId="33">#REF!</definedName>
    <definedName name="A5_N533020">#REF!</definedName>
    <definedName name="A5_N533030" localSheetId="33">#REF!</definedName>
    <definedName name="A5_N533030">#REF!</definedName>
    <definedName name="A5_N534010" localSheetId="33">#REF!</definedName>
    <definedName name="A5_N534010">#REF!</definedName>
    <definedName name="A5_N535010" localSheetId="33">#REF!</definedName>
    <definedName name="A5_N535010">#REF!</definedName>
    <definedName name="A5_N535016" localSheetId="33">#REF!</definedName>
    <definedName name="A5_N535016">#REF!</definedName>
    <definedName name="A5_N535020" localSheetId="33">#REF!</definedName>
    <definedName name="A5_N535020">#REF!</definedName>
    <definedName name="A5_N540000" localSheetId="33">#REF!</definedName>
    <definedName name="A5_N540000">#REF!</definedName>
    <definedName name="A5_N540010" localSheetId="33">#REF!</definedName>
    <definedName name="A5_N540010">#REF!</definedName>
    <definedName name="A5_N540020" localSheetId="33">#REF!</definedName>
    <definedName name="A5_N540020">#REF!</definedName>
    <definedName name="A5_N540030" localSheetId="33">#REF!</definedName>
    <definedName name="A5_N540030">#REF!</definedName>
    <definedName name="A5_N540040" localSheetId="33">#REF!</definedName>
    <definedName name="A5_N540040">#REF!</definedName>
    <definedName name="A5_N540050" localSheetId="33">#REF!</definedName>
    <definedName name="A5_N540050">#REF!</definedName>
    <definedName name="A5_N540060" localSheetId="33">#REF!</definedName>
    <definedName name="A5_N540060">#REF!</definedName>
    <definedName name="A5_N540070" localSheetId="33">#REF!</definedName>
    <definedName name="A5_N540070">#REF!</definedName>
    <definedName name="A5_N540080" localSheetId="33">#REF!</definedName>
    <definedName name="A5_N540080">#REF!</definedName>
    <definedName name="A5_N540090" localSheetId="33">#REF!</definedName>
    <definedName name="A5_N540090">#REF!</definedName>
    <definedName name="A5_N541530" localSheetId="33">#REF!</definedName>
    <definedName name="A5_N541530">#REF!</definedName>
    <definedName name="A5_N543010" localSheetId="33">#REF!</definedName>
    <definedName name="A5_N543010">#REF!</definedName>
    <definedName name="A5_N543030" localSheetId="33">#REF!</definedName>
    <definedName name="A5_N543030">#REF!</definedName>
    <definedName name="A5_N543040" localSheetId="33">#REF!</definedName>
    <definedName name="A5_N543040">#REF!</definedName>
    <definedName name="A5_N543050" localSheetId="33">#REF!</definedName>
    <definedName name="A5_N543050">#REF!</definedName>
    <definedName name="A5_N543060" localSheetId="33">#REF!</definedName>
    <definedName name="A5_N543060">#REF!</definedName>
    <definedName name="A5_N543070" localSheetId="33">#REF!</definedName>
    <definedName name="A5_N543070">#REF!</definedName>
    <definedName name="A5_N543080" localSheetId="33">#REF!</definedName>
    <definedName name="A5_N543080">#REF!</definedName>
    <definedName name="A5_N543090" localSheetId="33">#REF!</definedName>
    <definedName name="A5_N543090">#REF!</definedName>
    <definedName name="A5_N543110" localSheetId="33">#REF!</definedName>
    <definedName name="A5_N543110">#REF!</definedName>
    <definedName name="A5_N543120" localSheetId="33">#REF!</definedName>
    <definedName name="A5_N543120">#REF!</definedName>
    <definedName name="A5_N543140" localSheetId="33">#REF!</definedName>
    <definedName name="A5_N543140">#REF!</definedName>
    <definedName name="A5_N543150" localSheetId="33">#REF!</definedName>
    <definedName name="A5_N543150">#REF!</definedName>
    <definedName name="A5_N543160" localSheetId="33">#REF!</definedName>
    <definedName name="A5_N543160">#REF!</definedName>
    <definedName name="A5_N545010" localSheetId="33">#REF!</definedName>
    <definedName name="A5_N545010">#REF!</definedName>
    <definedName name="A5_N545040" localSheetId="33">#REF!</definedName>
    <definedName name="A5_N545040">#REF!</definedName>
    <definedName name="A5_N545045" localSheetId="33">#REF!</definedName>
    <definedName name="A5_N545045">#REF!</definedName>
    <definedName name="A5_N545050" localSheetId="33">#REF!</definedName>
    <definedName name="A5_N545050">#REF!</definedName>
    <definedName name="A5_N545060" localSheetId="33">#REF!</definedName>
    <definedName name="A5_N545060">#REF!</definedName>
    <definedName name="A5_N545070" localSheetId="33">#REF!</definedName>
    <definedName name="A5_N545070">#REF!</definedName>
    <definedName name="A5_N545080" localSheetId="33">#REF!</definedName>
    <definedName name="A5_N545080">#REF!</definedName>
    <definedName name="A5_N545090" localSheetId="33">#REF!</definedName>
    <definedName name="A5_N545090">#REF!</definedName>
    <definedName name="A5_N545100" localSheetId="33">#REF!</definedName>
    <definedName name="A5_N545100">#REF!</definedName>
    <definedName name="A5_N545105" localSheetId="33">#REF!</definedName>
    <definedName name="A5_N545105">#REF!</definedName>
    <definedName name="A5_N545110" localSheetId="33">#REF!</definedName>
    <definedName name="A5_N545110">#REF!</definedName>
    <definedName name="A5_N545115" localSheetId="33">#REF!</definedName>
    <definedName name="A5_N545115">#REF!</definedName>
    <definedName name="A5_N545120" localSheetId="33">#REF!</definedName>
    <definedName name="A5_N545120">#REF!</definedName>
    <definedName name="A5_N545130" localSheetId="33">#REF!</definedName>
    <definedName name="A5_N545130">#REF!</definedName>
    <definedName name="A5_N545140" localSheetId="33">#REF!</definedName>
    <definedName name="A5_N545140">#REF!</definedName>
    <definedName name="A5_N545150" localSheetId="33">#REF!</definedName>
    <definedName name="A5_N545150">#REF!</definedName>
    <definedName name="A5_N545160" localSheetId="33">#REF!</definedName>
    <definedName name="A5_N545160">#REF!</definedName>
    <definedName name="A5_N545165" localSheetId="33">#REF!</definedName>
    <definedName name="A5_N545165">#REF!</definedName>
    <definedName name="A5_N545170" localSheetId="33">#REF!</definedName>
    <definedName name="A5_N545170">#REF!</definedName>
    <definedName name="A5_N545510" localSheetId="33">#REF!</definedName>
    <definedName name="A5_N545510">#REF!</definedName>
    <definedName name="A5_N545520" localSheetId="33">#REF!</definedName>
    <definedName name="A5_N545520">#REF!</definedName>
    <definedName name="A5_N545530" localSheetId="33">#REF!</definedName>
    <definedName name="A5_N545530">#REF!</definedName>
    <definedName name="A5_N546010" localSheetId="33">#REF!</definedName>
    <definedName name="A5_N546010">#REF!</definedName>
    <definedName name="A5_N546015" localSheetId="33">#REF!</definedName>
    <definedName name="A5_N546015">#REF!</definedName>
    <definedName name="A5_N550010" localSheetId="33">#REF!</definedName>
    <definedName name="A5_N550010">#REF!</definedName>
    <definedName name="A5_N550011" localSheetId="33">#REF!</definedName>
    <definedName name="A5_N550011">#REF!</definedName>
    <definedName name="A5_N550020" localSheetId="33">#REF!</definedName>
    <definedName name="A5_N550020">#REF!</definedName>
    <definedName name="A5_N550021" localSheetId="33">#REF!</definedName>
    <definedName name="A5_N550021">#REF!</definedName>
    <definedName name="A5_N550022" localSheetId="33">#REF!</definedName>
    <definedName name="A5_N550022">#REF!</definedName>
    <definedName name="A5_N550025" localSheetId="33">#REF!</definedName>
    <definedName name="A5_N550025">#REF!</definedName>
    <definedName name="A5_N550030" localSheetId="33">#REF!</definedName>
    <definedName name="A5_N550030">#REF!</definedName>
    <definedName name="A5_N550040" localSheetId="33">#REF!</definedName>
    <definedName name="A5_N550040">#REF!</definedName>
    <definedName name="A5_N550041" localSheetId="33">#REF!</definedName>
    <definedName name="A5_N550041">#REF!</definedName>
    <definedName name="A5_N550050" localSheetId="33">#REF!</definedName>
    <definedName name="A5_N550050">#REF!</definedName>
    <definedName name="A5_N550053" localSheetId="33">#REF!</definedName>
    <definedName name="A5_N550053">#REF!</definedName>
    <definedName name="A5_N550060" localSheetId="33">#REF!</definedName>
    <definedName name="A5_N550060">#REF!</definedName>
    <definedName name="A5_N550070" localSheetId="33">#REF!</definedName>
    <definedName name="A5_N550070">#REF!</definedName>
    <definedName name="A5_N550075" localSheetId="33">#REF!</definedName>
    <definedName name="A5_N550075">#REF!</definedName>
    <definedName name="A5_N550080" localSheetId="33">#REF!</definedName>
    <definedName name="A5_N550080">#REF!</definedName>
    <definedName name="A5_N550086" localSheetId="33">#REF!</definedName>
    <definedName name="A5_N550086">#REF!</definedName>
    <definedName name="A5_N550087" localSheetId="33">#REF!</definedName>
    <definedName name="A5_N550087">#REF!</definedName>
    <definedName name="A5_N550100" localSheetId="33">#REF!</definedName>
    <definedName name="A5_N550100">#REF!</definedName>
    <definedName name="A5_N550120" localSheetId="33">#REF!</definedName>
    <definedName name="A5_N550120">#REF!</definedName>
    <definedName name="A5_N550130" localSheetId="33">#REF!</definedName>
    <definedName name="A5_N550130">#REF!</definedName>
    <definedName name="A5_N550160" localSheetId="33">#REF!</definedName>
    <definedName name="A5_N550160">#REF!</definedName>
    <definedName name="A5_N550170" localSheetId="33">#REF!</definedName>
    <definedName name="A5_N550170">#REF!</definedName>
    <definedName name="A5_N559950" localSheetId="33">#REF!</definedName>
    <definedName name="A5_N559950">#REF!</definedName>
    <definedName name="A5_N559951" localSheetId="33">#REF!</definedName>
    <definedName name="A5_N559951">#REF!</definedName>
    <definedName name="A5_N559952" localSheetId="33">#REF!</definedName>
    <definedName name="A5_N559952">#REF!</definedName>
    <definedName name="A5_N559953" localSheetId="33">#REF!</definedName>
    <definedName name="A5_N559953">#REF!</definedName>
    <definedName name="A5_N559954" localSheetId="33">#REF!</definedName>
    <definedName name="A5_N559954">#REF!</definedName>
    <definedName name="A5_N559955" localSheetId="33">#REF!</definedName>
    <definedName name="A5_N559955">#REF!</definedName>
    <definedName name="A5_N559956" localSheetId="33">#REF!</definedName>
    <definedName name="A5_N559956">#REF!</definedName>
    <definedName name="A5_N559960" localSheetId="33">#REF!</definedName>
    <definedName name="A5_N559960">#REF!</definedName>
    <definedName name="A5_N559961" localSheetId="33">#REF!</definedName>
    <definedName name="A5_N559961">#REF!</definedName>
    <definedName name="A5_N559962" localSheetId="33">#REF!</definedName>
    <definedName name="A5_N559962">#REF!</definedName>
    <definedName name="A5_N559963" localSheetId="33">#REF!</definedName>
    <definedName name="A5_N559963">#REF!</definedName>
    <definedName name="A5_N559964" localSheetId="33">#REF!</definedName>
    <definedName name="A5_N559964">#REF!</definedName>
    <definedName name="A5_N559966" localSheetId="33">#REF!</definedName>
    <definedName name="A5_N559966">#REF!</definedName>
    <definedName name="A5_N559994" localSheetId="33">#REF!</definedName>
    <definedName name="A5_N559994">#REF!</definedName>
    <definedName name="A5_N559996" localSheetId="33">#REF!</definedName>
    <definedName name="A5_N559996">#REF!</definedName>
    <definedName name="A5_N559999" localSheetId="33">#REF!</definedName>
    <definedName name="A5_N559999">#REF!</definedName>
    <definedName name="A5_N560010" localSheetId="33">#REF!</definedName>
    <definedName name="A5_N560010">#REF!</definedName>
    <definedName name="A5_N560020" localSheetId="33">#REF!</definedName>
    <definedName name="A5_N560020">#REF!</definedName>
    <definedName name="A5_N560030" localSheetId="33">#REF!</definedName>
    <definedName name="A5_N560030">#REF!</definedName>
    <definedName name="A5_N560070" localSheetId="33">#REF!</definedName>
    <definedName name="A5_N560070">#REF!</definedName>
    <definedName name="A5_N560075" localSheetId="33">#REF!</definedName>
    <definedName name="A5_N560075">#REF!</definedName>
    <definedName name="A5_N560080" localSheetId="33">#REF!</definedName>
    <definedName name="A5_N560080">#REF!</definedName>
    <definedName name="A5_N560090" localSheetId="33">#REF!</definedName>
    <definedName name="A5_N560090">#REF!</definedName>
    <definedName name="A5_N560100" localSheetId="33">#REF!</definedName>
    <definedName name="A5_N560100">#REF!</definedName>
    <definedName name="A5_N560110" localSheetId="33">#REF!</definedName>
    <definedName name="A5_N560110">#REF!</definedName>
    <definedName name="A5_N560115" localSheetId="33">#REF!</definedName>
    <definedName name="A5_N560115">#REF!</definedName>
    <definedName name="A5_N560117" localSheetId="33">#REF!</definedName>
    <definedName name="A5_N560117">#REF!</definedName>
    <definedName name="A5_N560120" localSheetId="33">#REF!</definedName>
    <definedName name="A5_N560120">#REF!</definedName>
    <definedName name="A5_N562010" localSheetId="33">#REF!</definedName>
    <definedName name="A5_N562010">#REF!</definedName>
    <definedName name="A5_N562015" localSheetId="33">#REF!</definedName>
    <definedName name="A5_N562015">#REF!</definedName>
    <definedName name="A5_N562016" localSheetId="33">#REF!</definedName>
    <definedName name="A5_N562016">#REF!</definedName>
    <definedName name="A5_N562017" localSheetId="33">#REF!</definedName>
    <definedName name="A5_N562017">#REF!</definedName>
    <definedName name="A5_N562018" localSheetId="33">#REF!</definedName>
    <definedName name="A5_N562018">#REF!</definedName>
    <definedName name="A5_N562020" localSheetId="33">#REF!</definedName>
    <definedName name="A5_N562020">#REF!</definedName>
    <definedName name="A5_N562025" localSheetId="33">#REF!</definedName>
    <definedName name="A5_N562025">#REF!</definedName>
    <definedName name="A5_N562030" localSheetId="33">#REF!</definedName>
    <definedName name="A5_N562030">#REF!</definedName>
    <definedName name="A5_N562040" localSheetId="33">#REF!</definedName>
    <definedName name="A5_N562040">#REF!</definedName>
    <definedName name="A5_N562050" localSheetId="33">#REF!</definedName>
    <definedName name="A5_N562050">#REF!</definedName>
    <definedName name="A5_N562060" localSheetId="33">#REF!</definedName>
    <definedName name="A5_N562060">#REF!</definedName>
    <definedName name="A5_N562070" localSheetId="33">#REF!</definedName>
    <definedName name="A5_N562070">#REF!</definedName>
    <definedName name="A5_N562080" localSheetId="33">#REF!</definedName>
    <definedName name="A5_N562080">#REF!</definedName>
    <definedName name="A5_N562100" localSheetId="33">#REF!</definedName>
    <definedName name="A5_N562100">#REF!</definedName>
    <definedName name="A5_N562110" localSheetId="33">#REF!</definedName>
    <definedName name="A5_N562110">#REF!</definedName>
    <definedName name="A5_N562140" localSheetId="33">#REF!</definedName>
    <definedName name="A5_N562140">#REF!</definedName>
    <definedName name="A5_N562141" localSheetId="33">#REF!</definedName>
    <definedName name="A5_N562141">#REF!</definedName>
    <definedName name="A5_N562142" localSheetId="33">#REF!</definedName>
    <definedName name="A5_N562142">#REF!</definedName>
    <definedName name="A5_N562143" localSheetId="33">#REF!</definedName>
    <definedName name="A5_N562143">#REF!</definedName>
    <definedName name="A5_N562144" localSheetId="33">#REF!</definedName>
    <definedName name="A5_N562144">#REF!</definedName>
    <definedName name="A5_N562145" localSheetId="33">#REF!</definedName>
    <definedName name="A5_N562145">#REF!</definedName>
    <definedName name="A5_N562146" localSheetId="33">#REF!</definedName>
    <definedName name="A5_N562146">#REF!</definedName>
    <definedName name="A5_N562147" localSheetId="33">#REF!</definedName>
    <definedName name="A5_N562147">#REF!</definedName>
    <definedName name="A5_N562148" localSheetId="33">#REF!</definedName>
    <definedName name="A5_N562148">#REF!</definedName>
    <definedName name="A5_N562149" localSheetId="33">#REF!</definedName>
    <definedName name="A5_N562149">#REF!</definedName>
    <definedName name="A5_N562150" localSheetId="33">#REF!</definedName>
    <definedName name="A5_N562150">#REF!</definedName>
    <definedName name="A5_N562151" localSheetId="33">#REF!</definedName>
    <definedName name="A5_N562151">#REF!</definedName>
    <definedName name="A5_N562153" localSheetId="33">#REF!</definedName>
    <definedName name="A5_N562153">#REF!</definedName>
    <definedName name="A5_N562154" localSheetId="33">#REF!</definedName>
    <definedName name="A5_N562154">#REF!</definedName>
    <definedName name="A5_N562155" localSheetId="33">#REF!</definedName>
    <definedName name="A5_N562155">#REF!</definedName>
    <definedName name="A5_N562160" localSheetId="33">#REF!</definedName>
    <definedName name="A5_N562160">#REF!</definedName>
    <definedName name="A5_N562161" localSheetId="33">#REF!</definedName>
    <definedName name="A5_N562161">#REF!</definedName>
    <definedName name="A5_N562163" localSheetId="33">#REF!</definedName>
    <definedName name="A5_N562163">#REF!</definedName>
    <definedName name="A5_N562165" localSheetId="33">#REF!</definedName>
    <definedName name="A5_N562165">#REF!</definedName>
    <definedName name="A5_N562170" localSheetId="33">#REF!</definedName>
    <definedName name="A5_N562170">#REF!</definedName>
    <definedName name="A5_N562180" localSheetId="33">#REF!</definedName>
    <definedName name="A5_N562180">#REF!</definedName>
    <definedName name="A5_N562190" localSheetId="33">#REF!</definedName>
    <definedName name="A5_N562190">#REF!</definedName>
    <definedName name="A5_N562200" localSheetId="33">#REF!</definedName>
    <definedName name="A5_N562200">#REF!</definedName>
    <definedName name="A5_N562210" localSheetId="33">#REF!</definedName>
    <definedName name="A5_N562210">#REF!</definedName>
    <definedName name="A5_N562220" localSheetId="33">#REF!</definedName>
    <definedName name="A5_N562220">#REF!</definedName>
    <definedName name="A5_N562230" localSheetId="33">#REF!</definedName>
    <definedName name="A5_N562230">#REF!</definedName>
    <definedName name="A5_N562235" localSheetId="33">#REF!</definedName>
    <definedName name="A5_N562235">#REF!</definedName>
    <definedName name="A5_N562250" localSheetId="33">#REF!</definedName>
    <definedName name="A5_N562250">#REF!</definedName>
    <definedName name="A5_N565010" localSheetId="33">#REF!</definedName>
    <definedName name="A5_N565010">#REF!</definedName>
    <definedName name="A5_N565030" localSheetId="33">#REF!</definedName>
    <definedName name="A5_N565030">#REF!</definedName>
    <definedName name="A5_N565040" localSheetId="33">#REF!</definedName>
    <definedName name="A5_N565040">#REF!</definedName>
    <definedName name="A5_N566010" localSheetId="33">#REF!</definedName>
    <definedName name="A5_N566010">#REF!</definedName>
    <definedName name="A5_N566020" localSheetId="33">#REF!</definedName>
    <definedName name="A5_N566020">#REF!</definedName>
    <definedName name="A5_N566030" localSheetId="33">#REF!</definedName>
    <definedName name="A5_N566030">#REF!</definedName>
    <definedName name="A5_N566040" localSheetId="33">#REF!</definedName>
    <definedName name="A5_N566040">#REF!</definedName>
    <definedName name="A5_N567000" localSheetId="33">#REF!</definedName>
    <definedName name="A5_N567000">#REF!</definedName>
    <definedName name="A5_N569010" localSheetId="33">#REF!</definedName>
    <definedName name="A5_N569010">#REF!</definedName>
    <definedName name="A5_N569020" localSheetId="33">#REF!</definedName>
    <definedName name="A5_N569020">#REF!</definedName>
    <definedName name="A5_N570010" localSheetId="33">#REF!</definedName>
    <definedName name="A5_N570010">#REF!</definedName>
    <definedName name="A5_N571010" localSheetId="33">#REF!</definedName>
    <definedName name="A5_N571010">#REF!</definedName>
    <definedName name="A5_N571020" localSheetId="33">#REF!</definedName>
    <definedName name="A5_N571020">#REF!</definedName>
    <definedName name="A5_N571030" localSheetId="33">#REF!</definedName>
    <definedName name="A5_N571030">#REF!</definedName>
    <definedName name="A5_N571040" localSheetId="33">#REF!</definedName>
    <definedName name="A5_N571040">#REF!</definedName>
    <definedName name="A5_N571050" localSheetId="33">#REF!</definedName>
    <definedName name="A5_N571050">#REF!</definedName>
    <definedName name="A5_N572010" localSheetId="33">#REF!</definedName>
    <definedName name="A5_N572010">#REF!</definedName>
    <definedName name="A5_N572020" localSheetId="33">#REF!</definedName>
    <definedName name="A5_N572020">#REF!</definedName>
    <definedName name="A5_N572025" localSheetId="33">#REF!</definedName>
    <definedName name="A5_N572025">#REF!</definedName>
    <definedName name="A5_N572027" localSheetId="33">#REF!</definedName>
    <definedName name="A5_N572027">#REF!</definedName>
    <definedName name="A5_N572030" localSheetId="33">#REF!</definedName>
    <definedName name="A5_N572030">#REF!</definedName>
    <definedName name="A5_N572035" localSheetId="33">#REF!</definedName>
    <definedName name="A5_N572035">#REF!</definedName>
    <definedName name="A5_N572040" localSheetId="33">#REF!</definedName>
    <definedName name="A5_N572040">#REF!</definedName>
    <definedName name="A5_N572051" localSheetId="33">#REF!</definedName>
    <definedName name="A5_N572051">#REF!</definedName>
    <definedName name="A5_N572052" localSheetId="33">#REF!</definedName>
    <definedName name="A5_N572052">#REF!</definedName>
    <definedName name="A5_N60100UR" localSheetId="33">#REF!</definedName>
    <definedName name="A5_N60100UR">#REF!</definedName>
    <definedName name="A5_N6011070" localSheetId="33">#REF!</definedName>
    <definedName name="A5_N6011070">#REF!</definedName>
    <definedName name="A5_N6011074" localSheetId="33">#REF!</definedName>
    <definedName name="A5_N6011074">#REF!</definedName>
    <definedName name="A5_N6011090" localSheetId="33">#REF!</definedName>
    <definedName name="A5_N6011090">#REF!</definedName>
    <definedName name="A5_N6013090" localSheetId="33">#REF!</definedName>
    <definedName name="A5_N6013090">#REF!</definedName>
    <definedName name="A5_N6021080" localSheetId="33">#REF!</definedName>
    <definedName name="A5_N6021080">#REF!</definedName>
    <definedName name="A5_N6021090" localSheetId="33">#REF!</definedName>
    <definedName name="A5_N6021090">#REF!</definedName>
    <definedName name="A5_N6023090" localSheetId="33">#REF!</definedName>
    <definedName name="A5_N6023090">#REF!</definedName>
    <definedName name="A5_N6025010" localSheetId="33">#REF!</definedName>
    <definedName name="A5_N6025010">#REF!</definedName>
    <definedName name="A5_N6025050" localSheetId="33">#REF!</definedName>
    <definedName name="A5_N6025050">#REF!</definedName>
    <definedName name="A5_N6025051" localSheetId="33">#REF!</definedName>
    <definedName name="A5_N6025051">#REF!</definedName>
    <definedName name="A5_N6025065" localSheetId="33">#REF!</definedName>
    <definedName name="A5_N6025065">#REF!</definedName>
    <definedName name="A5_N6025091" localSheetId="33">#REF!</definedName>
    <definedName name="A5_N6025091">#REF!</definedName>
    <definedName name="A5_N6025092" localSheetId="33">#REF!</definedName>
    <definedName name="A5_N6025092">#REF!</definedName>
    <definedName name="A5_N6025093" localSheetId="33">#REF!</definedName>
    <definedName name="A5_N6025093">#REF!</definedName>
    <definedName name="A5_N6025095" localSheetId="33">#REF!</definedName>
    <definedName name="A5_N6025095">#REF!</definedName>
    <definedName name="A5_N6025150" localSheetId="33">#REF!</definedName>
    <definedName name="A5_N6025150">#REF!</definedName>
    <definedName name="A5_N6025304" localSheetId="33">#REF!</definedName>
    <definedName name="A5_N6025304">#REF!</definedName>
    <definedName name="A5_N6025306" localSheetId="33">#REF!</definedName>
    <definedName name="A5_N6025306">#REF!</definedName>
    <definedName name="A5_N6026090" localSheetId="33">#REF!</definedName>
    <definedName name="A5_N6026090">#REF!</definedName>
    <definedName name="A5_N6028080" localSheetId="33">#REF!</definedName>
    <definedName name="A5_N6028080">#REF!</definedName>
    <definedName name="A5_N6028090" localSheetId="33">#REF!</definedName>
    <definedName name="A5_N6028090">#REF!</definedName>
    <definedName name="A5_N6040050" localSheetId="33">#REF!</definedName>
    <definedName name="A5_N6040050">#REF!</definedName>
    <definedName name="A5_N6040051" localSheetId="33">#REF!</definedName>
    <definedName name="A5_N6040051">#REF!</definedName>
    <definedName name="A5_N6044090" localSheetId="33">#REF!</definedName>
    <definedName name="A5_N6044090">#REF!</definedName>
    <definedName name="A5_N6047090" localSheetId="33">#REF!</definedName>
    <definedName name="A5_N6047090">#REF!</definedName>
    <definedName name="A5_N6049090" localSheetId="33">#REF!</definedName>
    <definedName name="A5_N6049090">#REF!</definedName>
    <definedName name="A5_N604909D" localSheetId="33">#REF!</definedName>
    <definedName name="A5_N604909D">#REF!</definedName>
    <definedName name="A5_N604909Z" localSheetId="33">#REF!</definedName>
    <definedName name="A5_N604909Z">#REF!</definedName>
    <definedName name="A5_N6061090" localSheetId="33">#REF!</definedName>
    <definedName name="A5_N6061090">#REF!</definedName>
    <definedName name="A5_N6061090F" localSheetId="33">#REF!</definedName>
    <definedName name="A5_N6061090F">#REF!</definedName>
    <definedName name="A5_N606109D" localSheetId="33">#REF!</definedName>
    <definedName name="A5_N606109D">#REF!</definedName>
    <definedName name="A5_N6062090" localSheetId="33">#REF!</definedName>
    <definedName name="A5_N6062090">#REF!</definedName>
    <definedName name="A5_N6071010" localSheetId="33">#REF!</definedName>
    <definedName name="A5_N6071010">#REF!</definedName>
    <definedName name="A5_N607101D" localSheetId="33">#REF!</definedName>
    <definedName name="A5_N607101D">#REF!</definedName>
    <definedName name="A5_N607109D" localSheetId="33">#REF!</definedName>
    <definedName name="A5_N607109D">#REF!</definedName>
    <definedName name="A5_N6090000" localSheetId="33">#REF!</definedName>
    <definedName name="A5_N6090000">#REF!</definedName>
    <definedName name="A5_N6090089" localSheetId="33">#REF!</definedName>
    <definedName name="A5_N6090089">#REF!</definedName>
    <definedName name="A5_N6092086" localSheetId="33">#REF!</definedName>
    <definedName name="A5_N6092086">#REF!</definedName>
    <definedName name="A5_N6092087" localSheetId="33">#REF!</definedName>
    <definedName name="A5_N6092087">#REF!</definedName>
    <definedName name="A5_N6092090" localSheetId="33">#REF!</definedName>
    <definedName name="A5_N6092090">#REF!</definedName>
    <definedName name="A5_N6094090" localSheetId="33">#REF!</definedName>
    <definedName name="A5_N6094090">#REF!</definedName>
    <definedName name="A5_N6094091" localSheetId="33">#REF!</definedName>
    <definedName name="A5_N6094091">#REF!</definedName>
    <definedName name="A5_N60940DG" localSheetId="33">#REF!</definedName>
    <definedName name="A5_N60940DG">#REF!</definedName>
    <definedName name="A5_N60940DL" localSheetId="33">#REF!</definedName>
    <definedName name="A5_N60940DL">#REF!</definedName>
    <definedName name="A5_N6095010" localSheetId="33">#REF!</definedName>
    <definedName name="A5_N6095010">#REF!</definedName>
    <definedName name="A5_N6095090" localSheetId="33">#REF!</definedName>
    <definedName name="A5_N6095090">#REF!</definedName>
    <definedName name="A5_N6097010" localSheetId="33">#REF!</definedName>
    <definedName name="A5_N6097010">#REF!</definedName>
    <definedName name="A5_N6100005" localSheetId="33">#REF!</definedName>
    <definedName name="A5_N6100005">#REF!</definedName>
    <definedName name="A5_N6100030" localSheetId="33">#REF!</definedName>
    <definedName name="A5_N6100030">#REF!</definedName>
    <definedName name="A5_N6100035" localSheetId="33">#REF!</definedName>
    <definedName name="A5_N6100035">#REF!</definedName>
    <definedName name="A5_N6100054" localSheetId="33">#REF!</definedName>
    <definedName name="A5_N6100054">#REF!</definedName>
    <definedName name="A5_N6100055" localSheetId="33">#REF!</definedName>
    <definedName name="A5_N6100055">#REF!</definedName>
    <definedName name="A5_N6100060" localSheetId="33">#REF!</definedName>
    <definedName name="A5_N6100060">#REF!</definedName>
    <definedName name="A5_N6100061" localSheetId="33">#REF!</definedName>
    <definedName name="A5_N6100061">#REF!</definedName>
    <definedName name="A5_N6100062" localSheetId="33">#REF!</definedName>
    <definedName name="A5_N6100062">#REF!</definedName>
    <definedName name="A5_N6100063" localSheetId="33">#REF!</definedName>
    <definedName name="A5_N6100063">#REF!</definedName>
    <definedName name="A5_N6100064" localSheetId="33">#REF!</definedName>
    <definedName name="A5_N6100064">#REF!</definedName>
    <definedName name="A5_N6100071" localSheetId="33">#REF!</definedName>
    <definedName name="A5_N6100071">#REF!</definedName>
    <definedName name="A5_N6100078" localSheetId="33">#REF!</definedName>
    <definedName name="A5_N6100078">#REF!</definedName>
    <definedName name="A5_N6100079" localSheetId="33">#REF!</definedName>
    <definedName name="A5_N6100079">#REF!</definedName>
    <definedName name="A5_N6100089" localSheetId="33">#REF!</definedName>
    <definedName name="A5_N6100089">#REF!</definedName>
    <definedName name="A5_N6100090" localSheetId="33">#REF!</definedName>
    <definedName name="A5_N6100090">#REF!</definedName>
    <definedName name="A5_N6100100" localSheetId="33">#REF!</definedName>
    <definedName name="A5_N6100100">#REF!</definedName>
    <definedName name="A5_N6100140" localSheetId="33">#REF!</definedName>
    <definedName name="A5_N6100140">#REF!</definedName>
    <definedName name="A5_N610017E" localSheetId="33">#REF!</definedName>
    <definedName name="A5_N610017E">#REF!</definedName>
    <definedName name="A5_N610017Z" localSheetId="33">#REF!</definedName>
    <definedName name="A5_N610017Z">#REF!</definedName>
    <definedName name="A5_N6100200" localSheetId="33">#REF!</definedName>
    <definedName name="A5_N6100200">#REF!</definedName>
    <definedName name="A5_N610109D" localSheetId="33">#REF!</definedName>
    <definedName name="A5_N610109D">#REF!</definedName>
    <definedName name="A5_N610110D" localSheetId="33">#REF!</definedName>
    <definedName name="A5_N610110D">#REF!</definedName>
    <definedName name="A5_N6106090" localSheetId="33">#REF!</definedName>
    <definedName name="A5_N6106090">#REF!</definedName>
    <definedName name="A5_N6107055" localSheetId="33">#REF!</definedName>
    <definedName name="A5_N6107055">#REF!</definedName>
    <definedName name="A5_N6107084" localSheetId="33">#REF!</definedName>
    <definedName name="A5_N6107084">#REF!</definedName>
    <definedName name="A5_N6107099" localSheetId="33">#REF!</definedName>
    <definedName name="A5_N6107099">#REF!</definedName>
    <definedName name="A5_N6107106" localSheetId="33">#REF!</definedName>
    <definedName name="A5_N6107106">#REF!</definedName>
    <definedName name="A5_N6107108" localSheetId="33">#REF!</definedName>
    <definedName name="A5_N6107108">#REF!</definedName>
    <definedName name="A5_N6109210" localSheetId="33">#REF!</definedName>
    <definedName name="A5_N6109210">#REF!</definedName>
    <definedName name="A5_N6109300" localSheetId="33">#REF!</definedName>
    <definedName name="A5_N6109300">#REF!</definedName>
    <definedName name="A5_N6120090" localSheetId="33">#REF!</definedName>
    <definedName name="A5_N6120090">#REF!</definedName>
    <definedName name="A5_N6120094" localSheetId="33">#REF!</definedName>
    <definedName name="A5_N6120094">#REF!</definedName>
    <definedName name="A5_N6130070" localSheetId="33">#REF!</definedName>
    <definedName name="A5_N6130070">#REF!</definedName>
    <definedName name="A5_N6130080" localSheetId="33">#REF!</definedName>
    <definedName name="A5_N6130080">#REF!</definedName>
    <definedName name="A5_N6130085" localSheetId="33">#REF!</definedName>
    <definedName name="A5_N6130085">#REF!</definedName>
    <definedName name="A5_N6130090" localSheetId="33">#REF!</definedName>
    <definedName name="A5_N6130090">#REF!</definedName>
    <definedName name="A5_N6130096" localSheetId="33">#REF!</definedName>
    <definedName name="A5_N6130096">#REF!</definedName>
    <definedName name="A5_N6130097" localSheetId="33">#REF!</definedName>
    <definedName name="A5_N6130097">#REF!</definedName>
    <definedName name="A5_N6130098" localSheetId="33">#REF!</definedName>
    <definedName name="A5_N6130098">#REF!</definedName>
    <definedName name="A5_N6140010" localSheetId="33">#REF!</definedName>
    <definedName name="A5_N6140010">#REF!</definedName>
    <definedName name="A5_N6140030" localSheetId="33">#REF!</definedName>
    <definedName name="A5_N6140030">#REF!</definedName>
    <definedName name="A5_N6140090" localSheetId="33">#REF!</definedName>
    <definedName name="A5_N6140090">#REF!</definedName>
    <definedName name="A5_N6150090" localSheetId="33">#REF!</definedName>
    <definedName name="A5_N6150090">#REF!</definedName>
    <definedName name="A5_N6160080" localSheetId="33">#REF!</definedName>
    <definedName name="A5_N6160080">#REF!</definedName>
    <definedName name="A5_N6160090" localSheetId="33">#REF!</definedName>
    <definedName name="A5_N6160090">#REF!</definedName>
    <definedName name="A5_N6160091" localSheetId="33">#REF!</definedName>
    <definedName name="A5_N6160091">#REF!</definedName>
    <definedName name="A5_N6170090" localSheetId="33">#REF!</definedName>
    <definedName name="A5_N6170090">#REF!</definedName>
    <definedName name="A5_N6170093" localSheetId="33">#REF!</definedName>
    <definedName name="A5_N6170093">#REF!</definedName>
    <definedName name="A5_N6170094" localSheetId="33">#REF!</definedName>
    <definedName name="A5_N6170094">#REF!</definedName>
    <definedName name="A5_N6171090" localSheetId="33">#REF!</definedName>
    <definedName name="A5_N6171090">#REF!</definedName>
    <definedName name="A5_N6172090" localSheetId="33">#REF!</definedName>
    <definedName name="A5_N6172090">#REF!</definedName>
    <definedName name="A5_N6172093" localSheetId="33">#REF!</definedName>
    <definedName name="A5_N6172093">#REF!</definedName>
    <definedName name="A5_N6172094" localSheetId="33">#REF!</definedName>
    <definedName name="A5_N6172094">#REF!</definedName>
    <definedName name="A5_N6175010" localSheetId="33">#REF!</definedName>
    <definedName name="A5_N6175010">#REF!</definedName>
    <definedName name="A5_N6175020" localSheetId="33">#REF!</definedName>
    <definedName name="A5_N6175020">#REF!</definedName>
    <definedName name="A5_N6175035" localSheetId="33">#REF!</definedName>
    <definedName name="A5_N6175035">#REF!</definedName>
    <definedName name="A5_N6175040" localSheetId="33">#REF!</definedName>
    <definedName name="A5_N6175040">#REF!</definedName>
    <definedName name="A5_N6175070" localSheetId="33">#REF!</definedName>
    <definedName name="A5_N6175070">#REF!</definedName>
    <definedName name="A5_N6175075" localSheetId="33">#REF!</definedName>
    <definedName name="A5_N6175075">#REF!</definedName>
    <definedName name="A5_N6175080" localSheetId="33">#REF!</definedName>
    <definedName name="A5_N6175080">#REF!</definedName>
    <definedName name="A5_N6175090" localSheetId="33">#REF!</definedName>
    <definedName name="A5_N6175090">#REF!</definedName>
    <definedName name="A5_N6176090" localSheetId="33">#REF!</definedName>
    <definedName name="A5_N6176090">#REF!</definedName>
    <definedName name="A5_N6176100" localSheetId="33">#REF!</definedName>
    <definedName name="A5_N6176100">#REF!</definedName>
    <definedName name="A5_N6181090" localSheetId="33">#REF!</definedName>
    <definedName name="A5_N6181090">#REF!</definedName>
    <definedName name="A5_N6182090" localSheetId="33">#REF!</definedName>
    <definedName name="A5_N6182090">#REF!</definedName>
    <definedName name="A5_N6184090" localSheetId="33">#REF!</definedName>
    <definedName name="A5_N6184090">#REF!</definedName>
    <definedName name="A5_N6190090" localSheetId="33">#REF!</definedName>
    <definedName name="A5_N6190090">#REF!</definedName>
    <definedName name="A5_N6191090" localSheetId="33">#REF!</definedName>
    <definedName name="A5_N6191090">#REF!</definedName>
    <definedName name="A5_N6200090" localSheetId="33">#REF!</definedName>
    <definedName name="A5_N6200090">#REF!</definedName>
    <definedName name="A5_N6202010" localSheetId="33">#REF!</definedName>
    <definedName name="A5_N6202010">#REF!</definedName>
    <definedName name="A5_N6202020" localSheetId="33">#REF!</definedName>
    <definedName name="A5_N6202020">#REF!</definedName>
    <definedName name="A5_N6202030" localSheetId="33">#REF!</definedName>
    <definedName name="A5_N6202030">#REF!</definedName>
    <definedName name="A5_N6202040" localSheetId="33">#REF!</definedName>
    <definedName name="A5_N6202040">#REF!</definedName>
    <definedName name="A5_N6202050" localSheetId="33">#REF!</definedName>
    <definedName name="A5_N6202050">#REF!</definedName>
    <definedName name="A5_N6202060" localSheetId="33">#REF!</definedName>
    <definedName name="A5_N6202060">#REF!</definedName>
    <definedName name="A5_N6202085" localSheetId="33">#REF!</definedName>
    <definedName name="A5_N6202085">#REF!</definedName>
    <definedName name="A5_N6202090" localSheetId="33">#REF!</definedName>
    <definedName name="A5_N6202090">#REF!</definedName>
    <definedName name="A5_N6203090" localSheetId="33">#REF!</definedName>
    <definedName name="A5_N6203090">#REF!</definedName>
    <definedName name="A5_N6203095" localSheetId="33">#REF!</definedName>
    <definedName name="A5_N6203095">#REF!</definedName>
    <definedName name="A5_N6204010" localSheetId="33">#REF!</definedName>
    <definedName name="A5_N6204010">#REF!</definedName>
    <definedName name="A5_N6206090" localSheetId="33">#REF!</definedName>
    <definedName name="A5_N6206090">#REF!</definedName>
    <definedName name="A5_N6208010" localSheetId="33">#REF!</definedName>
    <definedName name="A5_N6208010">#REF!</definedName>
    <definedName name="A5_N6208015" localSheetId="33">#REF!</definedName>
    <definedName name="A5_N6208015">#REF!</definedName>
    <definedName name="A5_N6220090" localSheetId="33">#REF!</definedName>
    <definedName name="A5_N6220090">#REF!</definedName>
    <definedName name="A5_N6230090" localSheetId="33">#REF!</definedName>
    <definedName name="A5_N6230090">#REF!</definedName>
    <definedName name="A5_N6241010" localSheetId="33">#REF!</definedName>
    <definedName name="A5_N6241010">#REF!</definedName>
    <definedName name="A5_N6241020" localSheetId="33">#REF!</definedName>
    <definedName name="A5_N6241020">#REF!</definedName>
    <definedName name="A5_N6250090" localSheetId="33">#REF!</definedName>
    <definedName name="A5_N6250090">#REF!</definedName>
    <definedName name="A5_N6250095" localSheetId="33">#REF!</definedName>
    <definedName name="A5_N6250095">#REF!</definedName>
    <definedName name="A5_N6260002" localSheetId="33">#REF!</definedName>
    <definedName name="A5_N6260002">#REF!</definedName>
    <definedName name="A5_N6260004" localSheetId="33">#REF!</definedName>
    <definedName name="A5_N6260004">#REF!</definedName>
    <definedName name="A5_N6260005" localSheetId="33">#REF!</definedName>
    <definedName name="A5_N6260005">#REF!</definedName>
    <definedName name="A5_N6260007" localSheetId="33">#REF!</definedName>
    <definedName name="A5_N6260007">#REF!</definedName>
    <definedName name="A5_N6260010" localSheetId="33">#REF!</definedName>
    <definedName name="A5_N6260010">#REF!</definedName>
    <definedName name="A5_N6260012" localSheetId="33">#REF!</definedName>
    <definedName name="A5_N6260012">#REF!</definedName>
    <definedName name="A5_N6260016" localSheetId="33">#REF!</definedName>
    <definedName name="A5_N6260016">#REF!</definedName>
    <definedName name="A5_N6260018" localSheetId="33">#REF!</definedName>
    <definedName name="A5_N6260018">#REF!</definedName>
    <definedName name="A5_N6260020" localSheetId="33">#REF!</definedName>
    <definedName name="A5_N6260020">#REF!</definedName>
    <definedName name="A5_N6260021" localSheetId="33">#REF!</definedName>
    <definedName name="A5_N6260021">#REF!</definedName>
    <definedName name="A5_N6260026" localSheetId="33">#REF!</definedName>
    <definedName name="A5_N6260026">#REF!</definedName>
    <definedName name="A5_N6260030" localSheetId="33">#REF!</definedName>
    <definedName name="A5_N6260030">#REF!</definedName>
    <definedName name="A5_N6260031" localSheetId="33">#REF!</definedName>
    <definedName name="A5_N6260031">#REF!</definedName>
    <definedName name="A5_N6260032" localSheetId="33">#REF!</definedName>
    <definedName name="A5_N6260032">#REF!</definedName>
    <definedName name="A5_N6260033" localSheetId="33">#REF!</definedName>
    <definedName name="A5_N6260033">#REF!</definedName>
    <definedName name="A5_N6260034" localSheetId="33">#REF!</definedName>
    <definedName name="A5_N6260034">#REF!</definedName>
    <definedName name="A5_N6260035" localSheetId="33">#REF!</definedName>
    <definedName name="A5_N6260035">#REF!</definedName>
    <definedName name="A5_N6260036" localSheetId="33">#REF!</definedName>
    <definedName name="A5_N6260036">#REF!</definedName>
    <definedName name="A5_N6260038" localSheetId="33">#REF!</definedName>
    <definedName name="A5_N6260038">#REF!</definedName>
    <definedName name="A5_N6260040" localSheetId="33">#REF!</definedName>
    <definedName name="A5_N6260040">#REF!</definedName>
    <definedName name="A5_N6260041" localSheetId="33">#REF!</definedName>
    <definedName name="A5_N6260041">#REF!</definedName>
    <definedName name="A5_N6260045" localSheetId="33">#REF!</definedName>
    <definedName name="A5_N6260045">#REF!</definedName>
    <definedName name="A5_N6260050" localSheetId="33">#REF!</definedName>
    <definedName name="A5_N6260050">#REF!</definedName>
    <definedName name="A5_N6260052" localSheetId="33">#REF!</definedName>
    <definedName name="A5_N6260052">#REF!</definedName>
    <definedName name="A5_N6260054" localSheetId="33">#REF!</definedName>
    <definedName name="A5_N6260054">#REF!</definedName>
    <definedName name="A5_N6260056" localSheetId="33">#REF!</definedName>
    <definedName name="A5_N6260056">#REF!</definedName>
    <definedName name="A5_N6260058" localSheetId="33">#REF!</definedName>
    <definedName name="A5_N6260058">#REF!</definedName>
    <definedName name="A5_N6260064" localSheetId="33">#REF!</definedName>
    <definedName name="A5_N6260064">#REF!</definedName>
    <definedName name="A5_N6260068" localSheetId="33">#REF!</definedName>
    <definedName name="A5_N6260068">#REF!</definedName>
    <definedName name="A5_N6260092" localSheetId="33">#REF!</definedName>
    <definedName name="A5_N6260092">#REF!</definedName>
    <definedName name="A5_N6260094" localSheetId="33">#REF!</definedName>
    <definedName name="A5_N6260094">#REF!</definedName>
    <definedName name="A5_N6260096" localSheetId="33">#REF!</definedName>
    <definedName name="A5_N6260096">#REF!</definedName>
    <definedName name="A5_N6260097" localSheetId="33">#REF!</definedName>
    <definedName name="A5_N6260097">#REF!</definedName>
    <definedName name="A5_N6260200" localSheetId="33">#REF!</definedName>
    <definedName name="A5_N6260200">#REF!</definedName>
    <definedName name="A5_N6260205" localSheetId="33">#REF!</definedName>
    <definedName name="A5_N6260205">#REF!</definedName>
    <definedName name="A5_N6260210" localSheetId="33">#REF!</definedName>
    <definedName name="A5_N6260210">#REF!</definedName>
    <definedName name="A5_N6260220" localSheetId="33">#REF!</definedName>
    <definedName name="A5_N6260220">#REF!</definedName>
    <definedName name="A5_N6260221" localSheetId="33">#REF!</definedName>
    <definedName name="A5_N6260221">#REF!</definedName>
    <definedName name="A5_N6260225" localSheetId="33">#REF!</definedName>
    <definedName name="A5_N6260225">#REF!</definedName>
    <definedName name="A5_N6260230" localSheetId="33">#REF!</definedName>
    <definedName name="A5_N6260230">#REF!</definedName>
    <definedName name="A5_N6260300" localSheetId="33">#REF!</definedName>
    <definedName name="A5_N6260300">#REF!</definedName>
    <definedName name="A5_N6260301" localSheetId="33">#REF!</definedName>
    <definedName name="A5_N6260301">#REF!</definedName>
    <definedName name="A5_N6260302" localSheetId="33">#REF!</definedName>
    <definedName name="A5_N6260302">#REF!</definedName>
    <definedName name="A5_N6260303" localSheetId="33">#REF!</definedName>
    <definedName name="A5_N6260303">#REF!</definedName>
    <definedName name="A5_N6260410" localSheetId="33">#REF!</definedName>
    <definedName name="A5_N6260410">#REF!</definedName>
    <definedName name="A5_N6260435" localSheetId="33">#REF!</definedName>
    <definedName name="A5_N6260435">#REF!</definedName>
    <definedName name="A5_N6260455" localSheetId="33">#REF!</definedName>
    <definedName name="A5_N6260455">#REF!</definedName>
    <definedName name="A5_N6260465" localSheetId="33">#REF!</definedName>
    <definedName name="A5_N6260465">#REF!</definedName>
    <definedName name="A5_N6260515" localSheetId="33">#REF!</definedName>
    <definedName name="A5_N6260515">#REF!</definedName>
    <definedName name="A5_N6260992" localSheetId="33">#REF!</definedName>
    <definedName name="A5_N6260992">#REF!</definedName>
    <definedName name="A5_N6260993" localSheetId="33">#REF!</definedName>
    <definedName name="A5_N6260993">#REF!</definedName>
    <definedName name="A5_N6260999" localSheetId="33">#REF!</definedName>
    <definedName name="A5_N6260999">#REF!</definedName>
    <definedName name="A5_N626409D" localSheetId="33">#REF!</definedName>
    <definedName name="A5_N626409D">#REF!</definedName>
    <definedName name="A5_N6266020" localSheetId="33">#REF!</definedName>
    <definedName name="A5_N6266020">#REF!</definedName>
    <definedName name="A5_N6268050" localSheetId="33">#REF!</definedName>
    <definedName name="A5_N6268050">#REF!</definedName>
    <definedName name="A5_N6268051" localSheetId="33">#REF!</definedName>
    <definedName name="A5_N6268051">#REF!</definedName>
    <definedName name="A5_N6268090" localSheetId="33">#REF!</definedName>
    <definedName name="A5_N6268090">#REF!</definedName>
    <definedName name="A5_N6268100" localSheetId="33">#REF!</definedName>
    <definedName name="A5_N6268100">#REF!</definedName>
    <definedName name="A5_N6268120" localSheetId="33">#REF!</definedName>
    <definedName name="A5_N6268120">#REF!</definedName>
    <definedName name="A5_N6268130" localSheetId="33">#REF!</definedName>
    <definedName name="A5_N6268130">#REF!</definedName>
    <definedName name="A5_N6268150" localSheetId="33">#REF!</definedName>
    <definedName name="A5_N6268150">#REF!</definedName>
    <definedName name="A5_N626F107" localSheetId="33">#REF!</definedName>
    <definedName name="A5_N626F107">#REF!</definedName>
    <definedName name="A5_N700010" localSheetId="33">#REF!</definedName>
    <definedName name="A5_N700010">#REF!</definedName>
    <definedName name="A5_N702010" localSheetId="33">#REF!</definedName>
    <definedName name="A5_N702010">#REF!</definedName>
    <definedName name="A5_N702050" localSheetId="33">#REF!</definedName>
    <definedName name="A5_N702050">#REF!</definedName>
    <definedName name="A5_N702070" localSheetId="33">#REF!</definedName>
    <definedName name="A5_N702070">#REF!</definedName>
    <definedName name="A5_N704010" localSheetId="33">#REF!</definedName>
    <definedName name="A5_N704010">#REF!</definedName>
    <definedName name="A5_N704020" localSheetId="33">#REF!</definedName>
    <definedName name="A5_N704020">#REF!</definedName>
    <definedName name="A5_N704030" localSheetId="33">#REF!</definedName>
    <definedName name="A5_N704030">#REF!</definedName>
    <definedName name="A5_N704031" localSheetId="33">#REF!</definedName>
    <definedName name="A5_N704031">#REF!</definedName>
    <definedName name="A5_N704034" localSheetId="33">#REF!</definedName>
    <definedName name="A5_N704034">#REF!</definedName>
    <definedName name="A5_N704040" localSheetId="33">#REF!</definedName>
    <definedName name="A5_N704040">#REF!</definedName>
    <definedName name="A5_N704090" localSheetId="33">#REF!</definedName>
    <definedName name="A5_N704090">#REF!</definedName>
    <definedName name="A5_N708010" localSheetId="33">#REF!</definedName>
    <definedName name="A5_N708010">#REF!</definedName>
    <definedName name="A5_N708020" localSheetId="33">#REF!</definedName>
    <definedName name="A5_N708020">#REF!</definedName>
    <definedName name="A5_N708030" localSheetId="33">#REF!</definedName>
    <definedName name="A5_N708030">#REF!</definedName>
    <definedName name="A5_N708050" localSheetId="33">#REF!</definedName>
    <definedName name="A5_N708050">#REF!</definedName>
    <definedName name="A5_N708060" localSheetId="33">#REF!</definedName>
    <definedName name="A5_N708060">#REF!</definedName>
    <definedName name="A5_N708062" localSheetId="33">#REF!</definedName>
    <definedName name="A5_N708062">#REF!</definedName>
    <definedName name="A5_N708070" localSheetId="33">#REF!</definedName>
    <definedName name="A5_N708070">#REF!</definedName>
    <definedName name="A5_N708080" localSheetId="33">#REF!</definedName>
    <definedName name="A5_N708080">#REF!</definedName>
    <definedName name="A5_N708085" localSheetId="33">#REF!</definedName>
    <definedName name="A5_N708085">#REF!</definedName>
    <definedName name="A5_N708115" localSheetId="33">#REF!</definedName>
    <definedName name="A5_N708115">#REF!</definedName>
    <definedName name="A5_N708120" localSheetId="33">#REF!</definedName>
    <definedName name="A5_N708120">#REF!</definedName>
    <definedName name="A5_N708130" localSheetId="33">#REF!</definedName>
    <definedName name="A5_N708130">#REF!</definedName>
    <definedName name="A5_N708140" localSheetId="33">#REF!</definedName>
    <definedName name="A5_N708140">#REF!</definedName>
    <definedName name="A5_N708160" localSheetId="33">#REF!</definedName>
    <definedName name="A5_N708160">#REF!</definedName>
    <definedName name="A5_N708165" localSheetId="33">#REF!</definedName>
    <definedName name="A5_N708165">#REF!</definedName>
    <definedName name="A5_N708230" localSheetId="33">#REF!</definedName>
    <definedName name="A5_N708230">#REF!</definedName>
    <definedName name="A5_N708240" localSheetId="33">#REF!</definedName>
    <definedName name="A5_N708240">#REF!</definedName>
    <definedName name="A5_N708280" localSheetId="33">#REF!</definedName>
    <definedName name="A5_N708280">#REF!</definedName>
    <definedName name="A5_N711998" localSheetId="33">#REF!</definedName>
    <definedName name="A5_N711998">#REF!</definedName>
    <definedName name="A5_N711999" localSheetId="33">#REF!</definedName>
    <definedName name="A5_N711999">#REF!</definedName>
    <definedName name="A5_N712015" localSheetId="33">#REF!</definedName>
    <definedName name="A5_N712015">#REF!</definedName>
    <definedName name="A5_N712020" localSheetId="33">#REF!</definedName>
    <definedName name="A5_N712020">#REF!</definedName>
    <definedName name="A5_N712031" localSheetId="33">#REF!</definedName>
    <definedName name="A5_N712031">#REF!</definedName>
    <definedName name="A5_N712040" localSheetId="33">#REF!</definedName>
    <definedName name="A5_N712040">#REF!</definedName>
    <definedName name="A5_N717010" localSheetId="33">#REF!</definedName>
    <definedName name="A5_N717010">#REF!</definedName>
    <definedName name="A5_N717020" localSheetId="33">#REF!</definedName>
    <definedName name="A5_N717020">#REF!</definedName>
    <definedName name="A5_N717025" localSheetId="33">#REF!</definedName>
    <definedName name="A5_N717025">#REF!</definedName>
    <definedName name="A5_N717510" localSheetId="33">#REF!</definedName>
    <definedName name="A5_N717510">#REF!</definedName>
    <definedName name="A5_N717520" localSheetId="33">#REF!</definedName>
    <definedName name="A5_N717520">#REF!</definedName>
    <definedName name="A5_N717545" localSheetId="33">#REF!</definedName>
    <definedName name="A5_N717545">#REF!</definedName>
    <definedName name="A5_N717550" localSheetId="33">#REF!</definedName>
    <definedName name="A5_N717550">#REF!</definedName>
    <definedName name="A5_N720020" localSheetId="33">#REF!</definedName>
    <definedName name="A5_N720020">#REF!</definedName>
    <definedName name="A5_N720040" localSheetId="33">#REF!</definedName>
    <definedName name="A5_N720040">#REF!</definedName>
    <definedName name="A5_N722010" localSheetId="33">#REF!</definedName>
    <definedName name="A5_N722010">#REF!</definedName>
    <definedName name="A5_N722020" localSheetId="33">#REF!</definedName>
    <definedName name="A5_N722020">#REF!</definedName>
    <definedName name="A5_N722080" localSheetId="33">#REF!</definedName>
    <definedName name="A5_N722080">#REF!</definedName>
    <definedName name="A5_N722110" localSheetId="33">#REF!</definedName>
    <definedName name="A5_N722110">#REF!</definedName>
    <definedName name="A5_N722120" localSheetId="33">#REF!</definedName>
    <definedName name="A5_N722120">#REF!</definedName>
    <definedName name="A5_N722130" localSheetId="33">#REF!</definedName>
    <definedName name="A5_N722130">#REF!</definedName>
    <definedName name="A5_N722131" localSheetId="33">#REF!</definedName>
    <definedName name="A5_N722131">#REF!</definedName>
    <definedName name="A5_N722135" localSheetId="33">#REF!</definedName>
    <definedName name="A5_N722135">#REF!</definedName>
    <definedName name="A5_N722140" localSheetId="33">#REF!</definedName>
    <definedName name="A5_N722140">#REF!</definedName>
    <definedName name="A5_N722150" localSheetId="33">#REF!</definedName>
    <definedName name="A5_N722150">#REF!</definedName>
    <definedName name="A5_N722160" localSheetId="33">#REF!</definedName>
    <definedName name="A5_N722160">#REF!</definedName>
    <definedName name="A5_N722170" localSheetId="33">#REF!</definedName>
    <definedName name="A5_N722170">#REF!</definedName>
    <definedName name="A5_N722181" localSheetId="33">#REF!</definedName>
    <definedName name="A5_N722181">#REF!</definedName>
    <definedName name="A5_N722190" localSheetId="33">#REF!</definedName>
    <definedName name="A5_N722190">#REF!</definedName>
    <definedName name="A5_N722200" localSheetId="33">#REF!</definedName>
    <definedName name="A5_N722200">#REF!</definedName>
    <definedName name="A5_N722205" localSheetId="33">#REF!</definedName>
    <definedName name="A5_N722205">#REF!</definedName>
    <definedName name="A7_Cr.?SaveAll.NotEmpty" localSheetId="33">#REF!</definedName>
    <definedName name="A7_Cr.?SaveAll.NotEmpty">#REF!</definedName>
    <definedName name="A7_CTXCode.?SaveAll.NotEmpty" localSheetId="33">#REF!</definedName>
    <definedName name="A7_CTXCode.?SaveAll.NotEmpty">#REF!</definedName>
    <definedName name="A7_Dr.?SaveAll.NotEmpty" localSheetId="33">#REF!</definedName>
    <definedName name="A7_Dr.?SaveAll.NotEmpty">#REF!</definedName>
    <definedName name="A7_EntryNo..?SaveAll.NotEmpty" localSheetId="33">#REF!</definedName>
    <definedName name="A7_EntryNo..?SaveAll.NotEmpty">#REF!</definedName>
    <definedName name="A7_GLAcctNo..?SaveAll.NotEmpty" localSheetId="33">#REF!</definedName>
    <definedName name="A7_GLAcctNo..?SaveAll.NotEmpty">#REF!</definedName>
    <definedName name="A7_Notes.?SaveAll.NotEmpty" localSheetId="33">#REF!</definedName>
    <definedName name="A7_Notes.?SaveAll.NotEmpty">#REF!</definedName>
    <definedName name="aaaa" localSheetId="33">#REF!</definedName>
    <definedName name="aaaa">#REF!</definedName>
    <definedName name="aaaaa" localSheetId="33">#REF!</definedName>
    <definedName name="aaaaa">#REF!</definedName>
    <definedName name="ABO_BOY" localSheetId="33">#REF!</definedName>
    <definedName name="ABO_BOY">#REF!</definedName>
    <definedName name="ABO_EOY" localSheetId="33">#REF!</definedName>
    <definedName name="ABO_EOY">#REF!</definedName>
    <definedName name="ABO_EOY2" localSheetId="33">#REF!</definedName>
    <definedName name="ABO_EOY2">#REF!</definedName>
    <definedName name="ABOContrib" localSheetId="33">#REF!</definedName>
    <definedName name="ABOContrib">#REF!</definedName>
    <definedName name="ACCD_COST" localSheetId="33">#REF!</definedName>
    <definedName name="ACCD_COST">#REF!</definedName>
    <definedName name="ACCPLTTRUUP">#REF!</definedName>
    <definedName name="Accrued" localSheetId="33">#REF!</definedName>
    <definedName name="Accrued">#REF!</definedName>
    <definedName name="Accrued_NQ" localSheetId="33">#REF!</definedName>
    <definedName name="Accrued_NQ">#REF!</definedName>
    <definedName name="ACQ" localSheetId="33">#REF!</definedName>
    <definedName name="ACQ">#REF!</definedName>
    <definedName name="ACQ_MVA" localSheetId="33">#REF!</definedName>
    <definedName name="ACQ_MVA">#REF!</definedName>
    <definedName name="ACQ_PBO" localSheetId="33">#REF!</definedName>
    <definedName name="ACQ_PBO">#REF!</definedName>
    <definedName name="Acronymes" localSheetId="33">#REF!</definedName>
    <definedName name="Acronymes" localSheetId="39">#REF!</definedName>
    <definedName name="Acronymes">#REF!</definedName>
    <definedName name="Active_Count" localSheetId="18">#REF!</definedName>
    <definedName name="Active_Count" localSheetId="29">#REF!</definedName>
    <definedName name="Active_Count" localSheetId="30">#REF!</definedName>
    <definedName name="Active_Count" localSheetId="33">#REF!</definedName>
    <definedName name="Active_Count">#REF!</definedName>
    <definedName name="ACTPLT">#REF!</definedName>
    <definedName name="Actual_Info" localSheetId="33">#REF!</definedName>
    <definedName name="Actual_Info">#REF!</definedName>
    <definedName name="Actual_Info_End" localSheetId="33">#REF!</definedName>
    <definedName name="Actual_Info_End">#REF!</definedName>
    <definedName name="ActualNox" localSheetId="33">#REF!,#REF!</definedName>
    <definedName name="ActualNox" localSheetId="39">#REF!,#REF!</definedName>
    <definedName name="ActualNox" localSheetId="64">#REF!,#REF!</definedName>
    <definedName name="ActualNox" localSheetId="16">#REF!,#REF!</definedName>
    <definedName name="ActualNox">#REF!,#REF!</definedName>
    <definedName name="actvexp" localSheetId="18">#REF!</definedName>
    <definedName name="actvexp" localSheetId="29">#REF!</definedName>
    <definedName name="actvexp" localSheetId="30">#REF!</definedName>
    <definedName name="actvexp" localSheetId="33">#REF!</definedName>
    <definedName name="actvexp">#REF!</definedName>
    <definedName name="ada" localSheetId="18">#REF!</definedName>
    <definedName name="ada" localSheetId="29">#REF!</definedName>
    <definedName name="ada" localSheetId="30">#REF!</definedName>
    <definedName name="ada" localSheetId="33">#REF!</definedName>
    <definedName name="ada">#REF!</definedName>
    <definedName name="ADIT" localSheetId="18">#REF!</definedName>
    <definedName name="ADIT" localSheetId="29">#REF!</definedName>
    <definedName name="ADIT" localSheetId="30">#REF!</definedName>
    <definedName name="ADIT" localSheetId="33">#REF!</definedName>
    <definedName name="ADIT">#REF!</definedName>
    <definedName name="AdjTaxBasis.505" localSheetId="18">#REF!</definedName>
    <definedName name="AdjTaxBasis.505" localSheetId="29">#REF!</definedName>
    <definedName name="AdjTaxBasis.505" localSheetId="30">#REF!</definedName>
    <definedName name="AdjTaxBasis.505" localSheetId="33">#REF!</definedName>
    <definedName name="AdjTaxBasis.505">#REF!</definedName>
    <definedName name="AdjTaxBasis.506" localSheetId="18">#REF!</definedName>
    <definedName name="AdjTaxBasis.506" localSheetId="29">#REF!</definedName>
    <definedName name="AdjTaxBasis.506" localSheetId="30">#REF!</definedName>
    <definedName name="AdjTaxBasis.506" localSheetId="33">#REF!</definedName>
    <definedName name="AdjTaxBasis.506">#REF!</definedName>
    <definedName name="AdjTaxBasis.508" localSheetId="18">#REF!</definedName>
    <definedName name="AdjTaxBasis.508" localSheetId="29">#REF!</definedName>
    <definedName name="AdjTaxBasis.508" localSheetId="30">#REF!</definedName>
    <definedName name="AdjTaxBasis.508" localSheetId="33">#REF!</definedName>
    <definedName name="AdjTaxBasis.508">#REF!</definedName>
    <definedName name="AdjTaxBasis.510" localSheetId="18">#REF!</definedName>
    <definedName name="AdjTaxBasis.510" localSheetId="29">#REF!</definedName>
    <definedName name="AdjTaxBasis.510" localSheetId="30">#REF!</definedName>
    <definedName name="AdjTaxBasis.510" localSheetId="33">#REF!</definedName>
    <definedName name="AdjTaxBasis.510">#REF!</definedName>
    <definedName name="ADJUSTMENTS" localSheetId="33">#REF!</definedName>
    <definedName name="ADJUSTMENTS">#REF!</definedName>
    <definedName name="Aggregation" localSheetId="18">#REF!</definedName>
    <definedName name="Aggregation" localSheetId="29">#REF!</definedName>
    <definedName name="Aggregation" localSheetId="30">#REF!</definedName>
    <definedName name="Aggregation" localSheetId="33">#REF!</definedName>
    <definedName name="Aggregation">#REF!</definedName>
    <definedName name="AGL" localSheetId="33">#REF!</definedName>
    <definedName name="AGL">#REF!</definedName>
    <definedName name="AGL_NQ" localSheetId="33">#REF!</definedName>
    <definedName name="AGL_NQ">#REF!</definedName>
    <definedName name="AL2P" localSheetId="18">#REF!</definedName>
    <definedName name="AL2P" localSheetId="29">#REF!</definedName>
    <definedName name="AL2P" localSheetId="30">#REF!</definedName>
    <definedName name="AL2P" localSheetId="33">#REF!</definedName>
    <definedName name="AL2P">#REF!</definedName>
    <definedName name="AL5P" localSheetId="18">#REF!</definedName>
    <definedName name="AL5P" localSheetId="29">#REF!</definedName>
    <definedName name="AL5P" localSheetId="30">#REF!</definedName>
    <definedName name="AL5P" localSheetId="33">#REF!</definedName>
    <definedName name="AL5P">#REF!</definedName>
    <definedName name="AL6P" localSheetId="18">#REF!</definedName>
    <definedName name="AL6P" localSheetId="29">#REF!</definedName>
    <definedName name="AL6P" localSheetId="30">#REF!</definedName>
    <definedName name="AL6P" localSheetId="33">#REF!</definedName>
    <definedName name="AL6P">#REF!</definedName>
    <definedName name="AL7P" localSheetId="18">#REF!</definedName>
    <definedName name="AL7P" localSheetId="29">#REF!</definedName>
    <definedName name="AL7P" localSheetId="30">#REF!</definedName>
    <definedName name="AL7P" localSheetId="33">#REF!</definedName>
    <definedName name="AL7P">#REF!</definedName>
    <definedName name="all_expense" localSheetId="33">#REF!</definedName>
    <definedName name="all_expense">#REF!</definedName>
    <definedName name="alloc" localSheetId="33">#REF!</definedName>
    <definedName name="alloc" localSheetId="39">#REF!</definedName>
    <definedName name="alloc">#REF!</definedName>
    <definedName name="AltContri" localSheetId="33">#REF!</definedName>
    <definedName name="AltContri">#REF!</definedName>
    <definedName name="amount" localSheetId="18">#REF!</definedName>
    <definedName name="amount" localSheetId="29">#REF!</definedName>
    <definedName name="amount" localSheetId="30">#REF!</definedName>
    <definedName name="amount" localSheetId="2">#REF!</definedName>
    <definedName name="amount" localSheetId="33">#REF!</definedName>
    <definedName name="amount" localSheetId="15">#REF!</definedName>
    <definedName name="amount" localSheetId="16">#REF!</definedName>
    <definedName name="amount">#REF!</definedName>
    <definedName name="anchor_1" localSheetId="18">#REF!</definedName>
    <definedName name="anchor_1" localSheetId="29">#REF!</definedName>
    <definedName name="anchor_1" localSheetId="30">#REF!</definedName>
    <definedName name="anchor_1" localSheetId="33">#REF!</definedName>
    <definedName name="anchor_1">#REF!</definedName>
    <definedName name="ANNU1998" localSheetId="33">#REF!</definedName>
    <definedName name="ANNU1998" localSheetId="39">#REF!</definedName>
    <definedName name="ANNU1998">#REF!</definedName>
    <definedName name="ANNU1999" localSheetId="33">#REF!</definedName>
    <definedName name="ANNU1999" localSheetId="39">#REF!</definedName>
    <definedName name="ANNU1999">#REF!</definedName>
    <definedName name="AOCI" localSheetId="33">#REF!</definedName>
    <definedName name="AOCI">#REF!</definedName>
    <definedName name="AOCI_NQ" localSheetId="33">#REF!</definedName>
    <definedName name="AOCI_NQ">#REF!</definedName>
    <definedName name="APBO_RET" localSheetId="33">#REF!</definedName>
    <definedName name="APBO_RET">#REF!</definedName>
    <definedName name="APSC" localSheetId="33">#REF!</definedName>
    <definedName name="APSC">#REF!</definedName>
    <definedName name="APSC_NQ" localSheetId="33">#REF!</definedName>
    <definedName name="APSC_NQ">#REF!</definedName>
    <definedName name="AR_LA_Finance_Corp" localSheetId="33">#REF!</definedName>
    <definedName name="AR_LA_Finance_Corp">#REF!</definedName>
    <definedName name="AR13P" localSheetId="18">#REF!</definedName>
    <definedName name="AR13P" localSheetId="29">#REF!</definedName>
    <definedName name="AR13P" localSheetId="30">#REF!</definedName>
    <definedName name="AR13P" localSheetId="33">#REF!</definedName>
    <definedName name="AR13P">#REF!</definedName>
    <definedName name="AR14P" localSheetId="18">#REF!</definedName>
    <definedName name="AR14P" localSheetId="29">#REF!</definedName>
    <definedName name="AR14P" localSheetId="30">#REF!</definedName>
    <definedName name="AR14P" localSheetId="33">#REF!</definedName>
    <definedName name="AR14P">#REF!</definedName>
    <definedName name="AR9P" localSheetId="18">#REF!</definedName>
    <definedName name="AR9P" localSheetId="29">#REF!</definedName>
    <definedName name="AR9P" localSheetId="30">#REF!</definedName>
    <definedName name="AR9P" localSheetId="33">#REF!</definedName>
    <definedName name="AR9P">#REF!</definedName>
    <definedName name="AREALOOK" localSheetId="33">#REF!</definedName>
    <definedName name="AREALOOK">#REF!</definedName>
    <definedName name="ARGSS_TY" localSheetId="18">#REF!</definedName>
    <definedName name="ARGSS_TY" localSheetId="29">#REF!</definedName>
    <definedName name="ARGSS_TY" localSheetId="30">#REF!</definedName>
    <definedName name="ARGSS_TY" localSheetId="33">#REF!</definedName>
    <definedName name="ARGSS_TY">#REF!</definedName>
    <definedName name="Arkla_Finance_Corp" localSheetId="33">#REF!</definedName>
    <definedName name="Arkla_Finance_Corp">#REF!</definedName>
    <definedName name="ARS" localSheetId="33">#REF!</definedName>
    <definedName name="ARS">#REF!</definedName>
    <definedName name="AS2DocOpenMode" hidden="1">"AS2DocumentEdit"</definedName>
    <definedName name="Asset_Choice" localSheetId="18">#REF!</definedName>
    <definedName name="Asset_Choice" localSheetId="29">#REF!</definedName>
    <definedName name="Asset_Choice" localSheetId="30">#REF!</definedName>
    <definedName name="Asset_Choice" localSheetId="33">#REF!</definedName>
    <definedName name="Asset_Choice">#REF!</definedName>
    <definedName name="ASSET_TRANSFER" localSheetId="18">#REF!</definedName>
    <definedName name="ASSET_TRANSFER" localSheetId="29">#REF!</definedName>
    <definedName name="ASSET_TRANSFER" localSheetId="30">#REF!</definedName>
    <definedName name="ASSET_TRANSFER" localSheetId="33">#REF!</definedName>
    <definedName name="ASSET_TRANSFER">#REF!</definedName>
    <definedName name="AssetTrn12001" localSheetId="18">#REF!</definedName>
    <definedName name="AssetTrn12001" localSheetId="29">#REF!</definedName>
    <definedName name="AssetTrn12001" localSheetId="30">#REF!</definedName>
    <definedName name="AssetTrn12001" localSheetId="33">#REF!</definedName>
    <definedName name="AssetTrn12001">#REF!</definedName>
    <definedName name="ATDTL0072" localSheetId="18">#REF!</definedName>
    <definedName name="ATDTL0072" localSheetId="29">#REF!</definedName>
    <definedName name="ATDTL0072" localSheetId="30">#REF!</definedName>
    <definedName name="ATDTL0072" localSheetId="2">#REF!</definedName>
    <definedName name="ATDTL0072" localSheetId="33">#REF!</definedName>
    <definedName name="ATDTL0072" localSheetId="15">#REF!</definedName>
    <definedName name="ATDTL0072" localSheetId="16">#REF!</definedName>
    <definedName name="ATDTL0072">#REF!</definedName>
    <definedName name="auc" localSheetId="18">#REF!</definedName>
    <definedName name="auc" localSheetId="29">#REF!</definedName>
    <definedName name="auc" localSheetId="30">#REF!</definedName>
    <definedName name="auc" localSheetId="33">#REF!</definedName>
    <definedName name="auc">#REF!</definedName>
    <definedName name="AUC_TB_C62_DEC04" localSheetId="33">#REF!</definedName>
    <definedName name="AUC_TB_C62_DEC04">#REF!</definedName>
    <definedName name="AUCAIBU3" localSheetId="18">#REF!</definedName>
    <definedName name="AUCAIBU3" localSheetId="29">#REF!</definedName>
    <definedName name="AUCAIBU3" localSheetId="30">#REF!</definedName>
    <definedName name="AUCAIBU3" localSheetId="2">#REF!</definedName>
    <definedName name="AUCAIBU3" localSheetId="33">#REF!</definedName>
    <definedName name="AUCAIBU3" localSheetId="15">#REF!</definedName>
    <definedName name="AUCAIBU3" localSheetId="16">#REF!</definedName>
    <definedName name="AUCAIBU3">#REF!</definedName>
    <definedName name="AUCAIBU4" localSheetId="18">#REF!</definedName>
    <definedName name="AUCAIBU4" localSheetId="29">#REF!</definedName>
    <definedName name="AUCAIBU4" localSheetId="30">#REF!</definedName>
    <definedName name="AUCAIBU4" localSheetId="2">#REF!</definedName>
    <definedName name="AUCAIBU4" localSheetId="33">#REF!</definedName>
    <definedName name="AUCAIBU4" localSheetId="15">#REF!</definedName>
    <definedName name="AUCAIBU4" localSheetId="16">#REF!</definedName>
    <definedName name="AUCAIBU4">#REF!</definedName>
    <definedName name="AUCAMBU3" localSheetId="18">#REF!</definedName>
    <definedName name="AUCAMBU3" localSheetId="29">#REF!</definedName>
    <definedName name="AUCAMBU3" localSheetId="30">#REF!</definedName>
    <definedName name="AUCAMBU3" localSheetId="2">#REF!</definedName>
    <definedName name="AUCAMBU3" localSheetId="33">#REF!</definedName>
    <definedName name="AUCAMBU3" localSheetId="15">#REF!</definedName>
    <definedName name="AUCAMBU3" localSheetId="16">#REF!</definedName>
    <definedName name="AUCAMBU3">#REF!</definedName>
    <definedName name="AUCAMBU4" localSheetId="18">#REF!</definedName>
    <definedName name="AUCAMBU4" localSheetId="29">#REF!</definedName>
    <definedName name="AUCAMBU4" localSheetId="30">#REF!</definedName>
    <definedName name="AUCAMBU4" localSheetId="2">#REF!</definedName>
    <definedName name="AUCAMBU4" localSheetId="33">#REF!</definedName>
    <definedName name="AUCAMBU4" localSheetId="15">#REF!</definedName>
    <definedName name="AUCAMBU4" localSheetId="16">#REF!</definedName>
    <definedName name="AUCAMBU4">#REF!</definedName>
    <definedName name="AUCAUAK3" localSheetId="18">#REF!</definedName>
    <definedName name="AUCAUAK3" localSheetId="29">#REF!</definedName>
    <definedName name="AUCAUAK3" localSheetId="30">#REF!</definedName>
    <definedName name="AUCAUAK3" localSheetId="2">#REF!</definedName>
    <definedName name="AUCAUAK3" localSheetId="33">#REF!</definedName>
    <definedName name="AUCAUAK3" localSheetId="15">#REF!</definedName>
    <definedName name="AUCAUAK3" localSheetId="16">#REF!</definedName>
    <definedName name="AUCAUAK3">#REF!</definedName>
    <definedName name="AUCAUAK4" localSheetId="18">#REF!</definedName>
    <definedName name="AUCAUAK4" localSheetId="29">#REF!</definedName>
    <definedName name="AUCAUAK4" localSheetId="30">#REF!</definedName>
    <definedName name="AUCAUAK4" localSheetId="2">#REF!</definedName>
    <definedName name="AUCAUAK4" localSheetId="33">#REF!</definedName>
    <definedName name="AUCAUAK4" localSheetId="15">#REF!</definedName>
    <definedName name="AUCAUAK4" localSheetId="16">#REF!</definedName>
    <definedName name="AUCAUAK4">#REF!</definedName>
    <definedName name="augcc" localSheetId="18">#REF!</definedName>
    <definedName name="augcc" localSheetId="29">#REF!</definedName>
    <definedName name="augcc" localSheetId="30">#REF!</definedName>
    <definedName name="augcc" localSheetId="33">#REF!</definedName>
    <definedName name="augcc">#REF!</definedName>
    <definedName name="August" localSheetId="18">#REF!</definedName>
    <definedName name="August" localSheetId="29">#REF!</definedName>
    <definedName name="August" localSheetId="30">#REF!</definedName>
    <definedName name="August" localSheetId="2">#REF!</definedName>
    <definedName name="August" localSheetId="33">#REF!</definedName>
    <definedName name="August" localSheetId="15">#REF!</definedName>
    <definedName name="August" localSheetId="16">#REF!</definedName>
    <definedName name="August">#REF!</definedName>
    <definedName name="autoFilterHours" localSheetId="18">#REF!</definedName>
    <definedName name="autoFilterHours" localSheetId="29">#REF!</definedName>
    <definedName name="autoFilterHours" localSheetId="30">#REF!</definedName>
    <definedName name="autoFilterHours" localSheetId="33">#REF!</definedName>
    <definedName name="autoFilterHours">#REF!</definedName>
    <definedName name="AVA" localSheetId="18">#REF!</definedName>
    <definedName name="AVA" localSheetId="29">#REF!</definedName>
    <definedName name="AVA" localSheetId="30">#REF!</definedName>
    <definedName name="AVA" localSheetId="33">#REF!</definedName>
    <definedName name="AVA">#REF!</definedName>
    <definedName name="AVA_LY" localSheetId="18">#REF!</definedName>
    <definedName name="AVA_LY" localSheetId="29">#REF!</definedName>
    <definedName name="AVA_LY" localSheetId="30">#REF!</definedName>
    <definedName name="AVA_LY" localSheetId="33">#REF!</definedName>
    <definedName name="AVA_LY">#REF!</definedName>
    <definedName name="BACKUP" localSheetId="18">#REF!</definedName>
    <definedName name="BACKUP" localSheetId="29">#REF!</definedName>
    <definedName name="BACKUP" localSheetId="30">#REF!</definedName>
    <definedName name="BACKUP" localSheetId="2">#REF!</definedName>
    <definedName name="BACKUP" localSheetId="39">#REF!</definedName>
    <definedName name="BACKUP">#REF!</definedName>
    <definedName name="BALANCE" localSheetId="18">#REF!</definedName>
    <definedName name="BALANCE" localSheetId="29">#REF!</definedName>
    <definedName name="BALANCE" localSheetId="30">#REF!</definedName>
    <definedName name="BALANCE" localSheetId="33">#REF!</definedName>
    <definedName name="BALANCE">#REF!</definedName>
    <definedName name="BALSHT_ASSET" localSheetId="33">#REF!</definedName>
    <definedName name="BALSHT_ASSET">#REF!</definedName>
    <definedName name="BALSHT_LIABS" localSheetId="33">#REF!</definedName>
    <definedName name="BALSHT_LIABS">#REF!</definedName>
    <definedName name="BASDIFF" localSheetId="33">#REF!</definedName>
    <definedName name="BASDIFF">#REF!</definedName>
    <definedName name="BASE_RATE_ADJ">#REF!</definedName>
    <definedName name="Benefit_Category" localSheetId="33">#REF!</definedName>
    <definedName name="Benefit_Category">#REF!</definedName>
    <definedName name="Benefit_Subcategory" localSheetId="33">#REF!</definedName>
    <definedName name="Benefit_Subcategory">#REF!</definedName>
    <definedName name="Bft_PMTS" localSheetId="33">#REF!</definedName>
    <definedName name="Bft_PMTS">#REF!</definedName>
    <definedName name="BftPmts" localSheetId="33">#REF!</definedName>
    <definedName name="BftPmts">#REF!</definedName>
    <definedName name="BftPmts_NQ" localSheetId="33">#REF!</definedName>
    <definedName name="BftPmts_NQ">#REF!</definedName>
    <definedName name="BkACTX.?SaveAll.NotEmpty" localSheetId="33">#REF!</definedName>
    <definedName name="BkACTX.?SaveAll.NotEmpty">#REF!</definedName>
    <definedName name="BkAdjCr.?SaveAll.NotEmpty" localSheetId="33">#REF!</definedName>
    <definedName name="BkAdjCr.?SaveAll.NotEmpty">#REF!</definedName>
    <definedName name="BkADr.?SaveAll.NotEmpty" localSheetId="33">#REF!</definedName>
    <definedName name="BkADr.?SaveAll.NotEmpty">#REF!</definedName>
    <definedName name="BkAEntry.?SaveAll.NotEmpty" localSheetId="33">#REF!</definedName>
    <definedName name="BkAEntry.?SaveAll.NotEmpty">#REF!</definedName>
    <definedName name="BkAGL.?SaveAll.NotEmpty" localSheetId="33">#REF!</definedName>
    <definedName name="BkAGL.?SaveAll.NotEmpty">#REF!</definedName>
    <definedName name="BkANotes.?SaveAll.NotEmpty" localSheetId="33">#REF!</definedName>
    <definedName name="BkANotes.?SaveAll.NotEmpty">#REF!</definedName>
    <definedName name="BONE" localSheetId="33">#REF!</definedName>
    <definedName name="BONE">#REF!</definedName>
    <definedName name="bookadj.505" localSheetId="18">#REF!</definedName>
    <definedName name="bookadj.505" localSheetId="29">#REF!</definedName>
    <definedName name="bookadj.505" localSheetId="30">#REF!</definedName>
    <definedName name="bookadj.505" localSheetId="33">#REF!</definedName>
    <definedName name="bookadj.505">#REF!</definedName>
    <definedName name="bookadj.506" localSheetId="18">#REF!</definedName>
    <definedName name="bookadj.506" localSheetId="29">#REF!</definedName>
    <definedName name="bookadj.506" localSheetId="30">#REF!</definedName>
    <definedName name="bookadj.506" localSheetId="33">#REF!</definedName>
    <definedName name="bookadj.506">#REF!</definedName>
    <definedName name="bookadj.508" localSheetId="18">#REF!</definedName>
    <definedName name="bookadj.508" localSheetId="29">#REF!</definedName>
    <definedName name="bookadj.508" localSheetId="30">#REF!</definedName>
    <definedName name="bookadj.508" localSheetId="33">#REF!</definedName>
    <definedName name="bookadj.508">#REF!</definedName>
    <definedName name="bookadj.510" localSheetId="18">#REF!</definedName>
    <definedName name="bookadj.510" localSheetId="29">#REF!</definedName>
    <definedName name="bookadj.510" localSheetId="30">#REF!</definedName>
    <definedName name="bookadj.510" localSheetId="33">#REF!</definedName>
    <definedName name="bookadj.510">#REF!</definedName>
    <definedName name="BOX_RESULT" localSheetId="2">#REF!</definedName>
    <definedName name="BOX_RESULT" localSheetId="33">#REF!</definedName>
    <definedName name="BOX_RESULT" localSheetId="39">#REF!</definedName>
    <definedName name="BOX_RESULT" localSheetId="15">#REF!</definedName>
    <definedName name="BOX_RESULT" localSheetId="16">#REF!</definedName>
    <definedName name="BOX_RESULT">#REF!</definedName>
    <definedName name="Breakdown" localSheetId="18">#REF!</definedName>
    <definedName name="Breakdown" localSheetId="29">#REF!</definedName>
    <definedName name="Breakdown" localSheetId="30">#REF!</definedName>
    <definedName name="Breakdown" localSheetId="2">#REF!</definedName>
    <definedName name="Breakdown" localSheetId="33">#REF!</definedName>
    <definedName name="Breakdown" localSheetId="15">#REF!</definedName>
    <definedName name="Breakdown" localSheetId="16">#REF!</definedName>
    <definedName name="Breakdown">#REF!</definedName>
    <definedName name="bsis" localSheetId="18">#REF!</definedName>
    <definedName name="bsis" localSheetId="29">#REF!</definedName>
    <definedName name="bsis" localSheetId="30">#REF!</definedName>
    <definedName name="bsis" localSheetId="33">#REF!</definedName>
    <definedName name="bsis" localSheetId="39">#REF!</definedName>
    <definedName name="bsis">#REF!</definedName>
    <definedName name="BTWO" localSheetId="33">#REF!</definedName>
    <definedName name="BTWO">#REF!</definedName>
    <definedName name="Budget_Category" localSheetId="33">#REF!</definedName>
    <definedName name="Budget_Category">#REF!</definedName>
    <definedName name="Budget2" localSheetId="33">#REF!</definedName>
    <definedName name="Budget2">#REF!</definedName>
    <definedName name="ByProgram" localSheetId="33">#REF!</definedName>
    <definedName name="ByProgram">#REF!</definedName>
    <definedName name="ByUnit" localSheetId="33">#REF!</definedName>
    <definedName name="ByUnit">#REF!</definedName>
    <definedName name="CAF" localSheetId="18">#REF!</definedName>
    <definedName name="CAF" localSheetId="29">#REF!</definedName>
    <definedName name="CAF" localSheetId="30">#REF!</definedName>
    <definedName name="CAF" localSheetId="33">#REF!</definedName>
    <definedName name="CAF">#REF!</definedName>
    <definedName name="CANCEL" localSheetId="18">#REF!</definedName>
    <definedName name="CANCEL" localSheetId="29">#REF!</definedName>
    <definedName name="CANCEL" localSheetId="30">#REF!</definedName>
    <definedName name="CANCEL" localSheetId="2">#REF!</definedName>
    <definedName name="CANCEL" localSheetId="33">#REF!</definedName>
    <definedName name="CANCEL" localSheetId="15">#REF!</definedName>
    <definedName name="CANCEL" localSheetId="16">#REF!</definedName>
    <definedName name="CANCEL">#REF!</definedName>
    <definedName name="Cap_Budget" localSheetId="18">#REF!</definedName>
    <definedName name="Cap_Budget" localSheetId="29">#REF!</definedName>
    <definedName name="Cap_Budget" localSheetId="30">#REF!</definedName>
    <definedName name="Cap_Budget" localSheetId="33">#REF!</definedName>
    <definedName name="Cap_Budget">#REF!</definedName>
    <definedName name="Capital_Stock_Tax" localSheetId="33">#REF!</definedName>
    <definedName name="Capital_Stock_Tax">#REF!</definedName>
    <definedName name="Capital_Stock_WS" localSheetId="33">#REF!</definedName>
    <definedName name="Capital_Stock_WS">#REF!</definedName>
    <definedName name="cappp" localSheetId="33">#REF!</definedName>
    <definedName name="cappp">#REF!</definedName>
    <definedName name="CAPS1" localSheetId="2">#REF!</definedName>
    <definedName name="CAPS1" localSheetId="33">#REF!</definedName>
    <definedName name="CAPS1" localSheetId="39">#REF!</definedName>
    <definedName name="CAPS1" localSheetId="15">#REF!</definedName>
    <definedName name="CAPS1" localSheetId="16">#REF!</definedName>
    <definedName name="CAPS1">#REF!</definedName>
    <definedName name="CAPS2" localSheetId="2">#REF!</definedName>
    <definedName name="CAPS2" localSheetId="33">#REF!</definedName>
    <definedName name="CAPS2" localSheetId="39">#REF!</definedName>
    <definedName name="CAPS2" localSheetId="15">#REF!</definedName>
    <definedName name="CAPS2" localSheetId="16">#REF!</definedName>
    <definedName name="CAPS2">#REF!</definedName>
    <definedName name="Category" localSheetId="33">#REF!</definedName>
    <definedName name="Category">#REF!</definedName>
    <definedName name="Cateogy" localSheetId="33">#REF!</definedName>
    <definedName name="Cateogy">#REF!</definedName>
    <definedName name="CB_LY" localSheetId="18">#REF!</definedName>
    <definedName name="CB_LY" localSheetId="29">#REF!</definedName>
    <definedName name="CB_LY" localSheetId="30">#REF!</definedName>
    <definedName name="CB_LY" localSheetId="33">#REF!</definedName>
    <definedName name="CB_LY">#REF!</definedName>
    <definedName name="cbydb" localSheetId="18">#REF!</definedName>
    <definedName name="cbydb" localSheetId="29">#REF!</definedName>
    <definedName name="cbydb" localSheetId="30">#REF!</definedName>
    <definedName name="cbydb" localSheetId="33">#REF!</definedName>
    <definedName name="cbydb">#REF!</definedName>
    <definedName name="CC3_6090000" localSheetId="33">#REF!</definedName>
    <definedName name="CC3_6090000">#REF!</definedName>
    <definedName name="CC3_6090089" localSheetId="33">#REF!</definedName>
    <definedName name="CC3_6090089">#REF!</definedName>
    <definedName name="CC3_6092086" localSheetId="33">#REF!</definedName>
    <definedName name="CC3_6092086">#REF!</definedName>
    <definedName name="CC3_6092087" localSheetId="33">#REF!</definedName>
    <definedName name="CC3_6092087">#REF!</definedName>
    <definedName name="CC3_6094090" localSheetId="33">#REF!</definedName>
    <definedName name="CC3_6094090">#REF!</definedName>
    <definedName name="CC3_6094090A" localSheetId="33">#REF!</definedName>
    <definedName name="CC3_6094090A">#REF!</definedName>
    <definedName name="CC3_6095010" localSheetId="33">#REF!</definedName>
    <definedName name="CC3_6095010">#REF!</definedName>
    <definedName name="CC3_6097010" localSheetId="33">#REF!</definedName>
    <definedName name="CC3_6097010">#REF!</definedName>
    <definedName name="CC3_6300083A" localSheetId="33">#REF!</definedName>
    <definedName name="CC3_6300083A">#REF!</definedName>
    <definedName name="CC3_Comm1" localSheetId="33">#REF!</definedName>
    <definedName name="CC3_Comm1">#REF!</definedName>
    <definedName name="CC3_Comm2" localSheetId="33">#REF!</definedName>
    <definedName name="CC3_Comm2">#REF!</definedName>
    <definedName name="CC3_Comm3" localSheetId="33">#REF!</definedName>
    <definedName name="CC3_Comm3">#REF!</definedName>
    <definedName name="CC3_Comm4" localSheetId="33">#REF!</definedName>
    <definedName name="CC3_Comm4">#REF!</definedName>
    <definedName name="CC3_Comm5" localSheetId="33">#REF!</definedName>
    <definedName name="CC3_Comm5">#REF!</definedName>
    <definedName name="CC3_Comm6" localSheetId="33">#REF!</definedName>
    <definedName name="CC3_Comm6">#REF!</definedName>
    <definedName name="CC3_Comm7" localSheetId="33">#REF!</definedName>
    <definedName name="CC3_Comm7">#REF!</definedName>
    <definedName name="CC3_Comm8" localSheetId="33">#REF!</definedName>
    <definedName name="CC3_Comm8">#REF!</definedName>
    <definedName name="CC3_Comm9" localSheetId="33">#REF!</definedName>
    <definedName name="CC3_Comm9">#REF!</definedName>
    <definedName name="cclook" localSheetId="33">#REF!</definedName>
    <definedName name="cclook">#REF!</definedName>
    <definedName name="CCNCAIBU3" localSheetId="18">#REF!</definedName>
    <definedName name="CCNCAIBU3" localSheetId="29">#REF!</definedName>
    <definedName name="CCNCAIBU3" localSheetId="30">#REF!</definedName>
    <definedName name="CCNCAIBU3" localSheetId="2">#REF!</definedName>
    <definedName name="CCNCAIBU3" localSheetId="33">#REF!</definedName>
    <definedName name="CCNCAIBU3" localSheetId="15">#REF!</definedName>
    <definedName name="CCNCAIBU3" localSheetId="16">#REF!</definedName>
    <definedName name="CCNCAIBU3">#REF!</definedName>
    <definedName name="CCNCAIBU4" localSheetId="18">#REF!</definedName>
    <definedName name="CCNCAIBU4" localSheetId="29">#REF!</definedName>
    <definedName name="CCNCAIBU4" localSheetId="30">#REF!</definedName>
    <definedName name="CCNCAIBU4" localSheetId="2">#REF!</definedName>
    <definedName name="CCNCAIBU4" localSheetId="33">#REF!</definedName>
    <definedName name="CCNCAIBU4" localSheetId="15">#REF!</definedName>
    <definedName name="CCNCAIBU4" localSheetId="16">#REF!</definedName>
    <definedName name="CCNCAIBU4">#REF!</definedName>
    <definedName name="CCNCAMBU3" localSheetId="18">#REF!</definedName>
    <definedName name="CCNCAMBU3" localSheetId="29">#REF!</definedName>
    <definedName name="CCNCAMBU3" localSheetId="30">#REF!</definedName>
    <definedName name="CCNCAMBU3" localSheetId="2">#REF!</definedName>
    <definedName name="CCNCAMBU3" localSheetId="33">#REF!</definedName>
    <definedName name="CCNCAMBU3" localSheetId="15">#REF!</definedName>
    <definedName name="CCNCAMBU3" localSheetId="16">#REF!</definedName>
    <definedName name="CCNCAMBU3">#REF!</definedName>
    <definedName name="CCNCAMBU4" localSheetId="18">#REF!</definedName>
    <definedName name="CCNCAMBU4" localSheetId="29">#REF!</definedName>
    <definedName name="CCNCAMBU4" localSheetId="30">#REF!</definedName>
    <definedName name="CCNCAMBU4" localSheetId="2">#REF!</definedName>
    <definedName name="CCNCAMBU4" localSheetId="33">#REF!</definedName>
    <definedName name="CCNCAMBU4" localSheetId="15">#REF!</definedName>
    <definedName name="CCNCAMBU4" localSheetId="16">#REF!</definedName>
    <definedName name="CCNCAMBU4">#REF!</definedName>
    <definedName name="CCNCAUAK3" localSheetId="18">#REF!</definedName>
    <definedName name="CCNCAUAK3" localSheetId="29">#REF!</definedName>
    <definedName name="CCNCAUAK3" localSheetId="30">#REF!</definedName>
    <definedName name="CCNCAUAK3" localSheetId="2">#REF!</definedName>
    <definedName name="CCNCAUAK3" localSheetId="33">#REF!</definedName>
    <definedName name="CCNCAUAK3" localSheetId="15">#REF!</definedName>
    <definedName name="CCNCAUAK3" localSheetId="16">#REF!</definedName>
    <definedName name="CCNCAUAK3">#REF!</definedName>
    <definedName name="CCNCAUAK4" localSheetId="18">#REF!</definedName>
    <definedName name="CCNCAUAK4" localSheetId="29">#REF!</definedName>
    <definedName name="CCNCAUAK4" localSheetId="30">#REF!</definedName>
    <definedName name="CCNCAUAK4" localSheetId="2">#REF!</definedName>
    <definedName name="CCNCAUAK4" localSheetId="33">#REF!</definedName>
    <definedName name="CCNCAUAK4" localSheetId="15">#REF!</definedName>
    <definedName name="CCNCAUAK4" localSheetId="16">#REF!</definedName>
    <definedName name="CCNCAUAK4">#REF!</definedName>
    <definedName name="CEGT_COL" localSheetId="18">#REF!</definedName>
    <definedName name="CEGT_COL" localSheetId="29">#REF!</definedName>
    <definedName name="CEGT_COL" localSheetId="30">#REF!</definedName>
    <definedName name="CEGT_COL" localSheetId="33">#REF!</definedName>
    <definedName name="CEGT_COL">#REF!</definedName>
    <definedName name="CEGT_COL2" localSheetId="33">#REF!</definedName>
    <definedName name="CEGT_COL2">#REF!</definedName>
    <definedName name="CEHE">#REF!</definedName>
    <definedName name="CEHE_COL" localSheetId="33">#REF!</definedName>
    <definedName name="CEHE_COL">#REF!</definedName>
    <definedName name="CEHE_COL2" localSheetId="33">#REF!</definedName>
    <definedName name="CEHE_COL2">#REF!</definedName>
    <definedName name="CEHE_Table_Annualized_Amount_POST_Dec_2021" localSheetId="2">#REF!</definedName>
    <definedName name="CEHE_Table_Annualized_Amount_POST_Dec_2021">#REF!</definedName>
    <definedName name="CEHE_Table_H_Account" localSheetId="2">#REF!</definedName>
    <definedName name="CEHE_Table_H_Account">#REF!</definedName>
    <definedName name="CEHE_Table_H_FERC" localSheetId="2">#REF!</definedName>
    <definedName name="CEHE_Table_H_FERC">#REF!</definedName>
    <definedName name="celook" localSheetId="33">#REF!</definedName>
    <definedName name="celook">#REF!</definedName>
    <definedName name="Centers" localSheetId="18">#REF!</definedName>
    <definedName name="Centers" localSheetId="29">#REF!</definedName>
    <definedName name="Centers" localSheetId="30">#REF!</definedName>
    <definedName name="Centers" localSheetId="33">#REF!</definedName>
    <definedName name="Centers">#REF!</definedName>
    <definedName name="CERC_COL" localSheetId="33">#REF!</definedName>
    <definedName name="CERC_COL">#REF!</definedName>
    <definedName name="CERC_COL2" localSheetId="33">#REF!</definedName>
    <definedName name="CERC_COL2">#REF!</definedName>
    <definedName name="CHECK_A" localSheetId="2">#REF!</definedName>
    <definedName name="CHECK_A" localSheetId="33">#REF!</definedName>
    <definedName name="CHECK_A" localSheetId="39">#REF!</definedName>
    <definedName name="CHECK_A" localSheetId="15">#REF!</definedName>
    <definedName name="CHECK_A" localSheetId="16">#REF!</definedName>
    <definedName name="CHECK_A">#REF!</definedName>
    <definedName name="CHECK_AMOUNT" localSheetId="2">#REF!</definedName>
    <definedName name="CHECK_AMOUNT" localSheetId="33">#REF!</definedName>
    <definedName name="CHECK_AMOUNT" localSheetId="39">#REF!</definedName>
    <definedName name="CHECK_AMOUNT" localSheetId="15">#REF!</definedName>
    <definedName name="CHECK_AMOUNT" localSheetId="16">#REF!</definedName>
    <definedName name="CHECK_AMOUNT">#REF!</definedName>
    <definedName name="CHECK_B" localSheetId="2">#REF!</definedName>
    <definedName name="CHECK_B" localSheetId="33">#REF!</definedName>
    <definedName name="CHECK_B" localSheetId="39">#REF!</definedName>
    <definedName name="CHECK_B" localSheetId="15">#REF!</definedName>
    <definedName name="CHECK_B" localSheetId="16">#REF!</definedName>
    <definedName name="CHECK_B">#REF!</definedName>
    <definedName name="CHECK_BALANCE" localSheetId="2">#REF!</definedName>
    <definedName name="CHECK_BALANCE" localSheetId="33">#REF!</definedName>
    <definedName name="CHECK_BALANCE" localSheetId="39">#REF!</definedName>
    <definedName name="CHECK_BALANCE">#REF!</definedName>
    <definedName name="CHECK_C" localSheetId="2">#REF!</definedName>
    <definedName name="CHECK_C" localSheetId="33">#REF!</definedName>
    <definedName name="CHECK_C" localSheetId="39">#REF!</definedName>
    <definedName name="CHECK_C">#REF!</definedName>
    <definedName name="CHECK_CAPS" localSheetId="2">#REF!</definedName>
    <definedName name="CHECK_CAPS" localSheetId="33">#REF!</definedName>
    <definedName name="CHECK_CAPS" localSheetId="39">#REF!</definedName>
    <definedName name="CHECK_CAPS">#REF!</definedName>
    <definedName name="CHECK_CC" localSheetId="2">#REF!</definedName>
    <definedName name="CHECK_CC" localSheetId="33">#REF!</definedName>
    <definedName name="CHECK_CC" localSheetId="39">#REF!</definedName>
    <definedName name="CHECK_CC">#REF!</definedName>
    <definedName name="CHECK_CHARGE_CD" localSheetId="2">#REF!</definedName>
    <definedName name="CHECK_CHARGE_CD" localSheetId="33">#REF!</definedName>
    <definedName name="CHECK_CHARGE_CD" localSheetId="39">#REF!</definedName>
    <definedName name="CHECK_CHARGE_CD">#REF!</definedName>
    <definedName name="CHECK_COMPANY" localSheetId="2">#REF!</definedName>
    <definedName name="CHECK_COMPANY" localSheetId="33">#REF!</definedName>
    <definedName name="CHECK_COMPANY" localSheetId="39">#REF!</definedName>
    <definedName name="CHECK_COMPANY">#REF!</definedName>
    <definedName name="CHECK_D" localSheetId="2">#REF!</definedName>
    <definedName name="CHECK_D" localSheetId="33">#REF!</definedName>
    <definedName name="CHECK_D" localSheetId="39">#REF!</definedName>
    <definedName name="CHECK_D">#REF!</definedName>
    <definedName name="CHECK_D100" localSheetId="2">#REF!</definedName>
    <definedName name="CHECK_D100" localSheetId="33">#REF!</definedName>
    <definedName name="CHECK_D100" localSheetId="39">#REF!</definedName>
    <definedName name="CHECK_D100">#REF!</definedName>
    <definedName name="CHECK_DUP_YR" localSheetId="2">#REF!</definedName>
    <definedName name="CHECK_DUP_YR" localSheetId="33">#REF!</definedName>
    <definedName name="CHECK_DUP_YR" localSheetId="39">#REF!</definedName>
    <definedName name="CHECK_DUP_YR">#REF!</definedName>
    <definedName name="CHECK_E" localSheetId="2">#REF!</definedName>
    <definedName name="CHECK_E" localSheetId="33">#REF!</definedName>
    <definedName name="CHECK_E" localSheetId="39">#REF!</definedName>
    <definedName name="CHECK_E">#REF!</definedName>
    <definedName name="CHECK_EE" localSheetId="2">#REF!</definedName>
    <definedName name="CHECK_EE" localSheetId="33">#REF!</definedName>
    <definedName name="CHECK_EE" localSheetId="39">#REF!</definedName>
    <definedName name="CHECK_EE">#REF!</definedName>
    <definedName name="CHECK_J" localSheetId="2">#REF!</definedName>
    <definedName name="CHECK_J" localSheetId="33">#REF!</definedName>
    <definedName name="CHECK_J" localSheetId="39">#REF!</definedName>
    <definedName name="CHECK_J">#REF!</definedName>
    <definedName name="CHECK_JOB_NO" localSheetId="2">#REF!</definedName>
    <definedName name="CHECK_JOB_NO" localSheetId="33">#REF!</definedName>
    <definedName name="CHECK_JOB_NO" localSheetId="39">#REF!</definedName>
    <definedName name="CHECK_JOB_NO">#REF!</definedName>
    <definedName name="CHECK_JOURNAL" localSheetId="2">#REF!</definedName>
    <definedName name="CHECK_JOURNAL" localSheetId="33">#REF!</definedName>
    <definedName name="CHECK_JOURNAL" localSheetId="39">#REF!</definedName>
    <definedName name="CHECK_JOURNAL">#REF!</definedName>
    <definedName name="CHECK_M" localSheetId="2">#REF!</definedName>
    <definedName name="CHECK_M" localSheetId="33">#REF!</definedName>
    <definedName name="CHECK_M" localSheetId="39">#REF!</definedName>
    <definedName name="CHECK_M">#REF!</definedName>
    <definedName name="CHECK_MONTH" localSheetId="2">#REF!</definedName>
    <definedName name="CHECK_MONTH" localSheetId="33">#REF!</definedName>
    <definedName name="CHECK_MONTH" localSheetId="39">#REF!</definedName>
    <definedName name="CHECK_MONTH">#REF!</definedName>
    <definedName name="CHECK_PE" localSheetId="2">#REF!</definedName>
    <definedName name="CHECK_PE" localSheetId="33">#REF!</definedName>
    <definedName name="CHECK_PE" localSheetId="39">#REF!</definedName>
    <definedName name="CHECK_PE">#REF!</definedName>
    <definedName name="CHECK_YEAR" localSheetId="2">#REF!</definedName>
    <definedName name="CHECK_YEAR" localSheetId="33">#REF!</definedName>
    <definedName name="CHECK_YEAR" localSheetId="39">#REF!</definedName>
    <definedName name="CHECK_YEAR">#REF!</definedName>
    <definedName name="Choices_Wrapper">#N/A</definedName>
    <definedName name="CIQWBGuid" hidden="1">"65b53c0a-5a3c-4cb1-9cc4-f104fac5ff8f"</definedName>
    <definedName name="CL_INT" localSheetId="18">#REF!</definedName>
    <definedName name="CL_INT" localSheetId="29">#REF!</definedName>
    <definedName name="CL_INT" localSheetId="30">#REF!</definedName>
    <definedName name="CL_INT" localSheetId="33">#REF!</definedName>
    <definedName name="CL_INT">#REF!</definedName>
    <definedName name="Client" localSheetId="18">#REF!</definedName>
    <definedName name="Client" localSheetId="29">#REF!</definedName>
    <definedName name="Client" localSheetId="30">#REF!</definedName>
    <definedName name="Client" localSheetId="33">#REF!</definedName>
    <definedName name="Client">#REF!</definedName>
    <definedName name="CO_03" localSheetId="33">#REF!</definedName>
    <definedName name="CO_03">#REF!</definedName>
    <definedName name="co_174_table" localSheetId="33">#REF!</definedName>
    <definedName name="co_174_table" localSheetId="39">#REF!</definedName>
    <definedName name="co_174_table">#REF!</definedName>
    <definedName name="co_292_table" localSheetId="33">#REF!</definedName>
    <definedName name="co_292_table" localSheetId="39">#REF!</definedName>
    <definedName name="co_292_table">#REF!</definedName>
    <definedName name="co_3_table" localSheetId="33">#REF!</definedName>
    <definedName name="co_3_table" localSheetId="39">#REF!</definedName>
    <definedName name="co_3_table">#REF!</definedName>
    <definedName name="co_4_table" localSheetId="33">#REF!</definedName>
    <definedName name="co_4_table" localSheetId="39">#REF!</definedName>
    <definedName name="co_4_table">#REF!</definedName>
    <definedName name="co_42_table" localSheetId="33">#REF!</definedName>
    <definedName name="co_42_table" localSheetId="39">#REF!</definedName>
    <definedName name="co_42_table">#REF!</definedName>
    <definedName name="co_53_table" localSheetId="33">#REF!</definedName>
    <definedName name="co_53_table" localSheetId="39">#REF!</definedName>
    <definedName name="co_53_table">#REF!</definedName>
    <definedName name="co_54_table" localSheetId="33">#REF!</definedName>
    <definedName name="co_54_table" localSheetId="39">#REF!</definedName>
    <definedName name="co_54_table">#REF!</definedName>
    <definedName name="co_9003_table" localSheetId="33">#REF!</definedName>
    <definedName name="co_9003_table" localSheetId="39">#REF!</definedName>
    <definedName name="co_9003_table">#REF!</definedName>
    <definedName name="CO_ALLOC" localSheetId="18">#REF!</definedName>
    <definedName name="CO_ALLOC" localSheetId="29">#REF!</definedName>
    <definedName name="CO_ALLOC" localSheetId="30">#REF!</definedName>
    <definedName name="CO_ALLOC" localSheetId="33">#REF!</definedName>
    <definedName name="CO_ALLOC">#REF!</definedName>
    <definedName name="co174mar02">#REF!</definedName>
    <definedName name="ComparisonReport" localSheetId="33">#REF!</definedName>
    <definedName name="ComparisonReport">#REF!</definedName>
    <definedName name="Compensating_Balances" localSheetId="33">#REF!</definedName>
    <definedName name="Compensating_Balances">#REF!</definedName>
    <definedName name="Compensation" localSheetId="18">#REF!</definedName>
    <definedName name="Compensation" localSheetId="29">#REF!</definedName>
    <definedName name="Compensation" localSheetId="30">#REF!</definedName>
    <definedName name="Compensation" localSheetId="33">#REF!</definedName>
    <definedName name="Compensation">#REF!</definedName>
    <definedName name="CON_COL2" localSheetId="33">#REF!</definedName>
    <definedName name="CON_COL2">#REF!</definedName>
    <definedName name="CONS_COL" localSheetId="33">#REF!</definedName>
    <definedName name="CONS_COL">#REF!</definedName>
    <definedName name="CONS_COL2" localSheetId="33">#REF!</definedName>
    <definedName name="CONS_COL2">#REF!</definedName>
    <definedName name="Consol_Tax_Savings" localSheetId="33">#REF!</definedName>
    <definedName name="Consol_Tax_Savings">#REF!</definedName>
    <definedName name="CONT_CHECK_A" localSheetId="2">#REF!</definedName>
    <definedName name="CONT_CHECK_A" localSheetId="39">#REF!</definedName>
    <definedName name="CONT_CHECK_A">#REF!</definedName>
    <definedName name="CONT_FILESAVE" localSheetId="2">#REF!</definedName>
    <definedName name="CONT_FILESAVE" localSheetId="33">#REF!</definedName>
    <definedName name="CONT_FILESAVE" localSheetId="39">#REF!</definedName>
    <definedName name="CONT_FILESAVE" localSheetId="15">#REF!</definedName>
    <definedName name="CONT_FILESAVE" localSheetId="16">#REF!</definedName>
    <definedName name="CONT_FILESAVE">#REF!</definedName>
    <definedName name="contact_table" localSheetId="33">#REF!</definedName>
    <definedName name="contact_table" localSheetId="39">#REF!</definedName>
    <definedName name="contact_table">#REF!</definedName>
    <definedName name="contact_table2" localSheetId="33">#REF!</definedName>
    <definedName name="contact_table2" localSheetId="39">#REF!</definedName>
    <definedName name="contact_table2">#REF!</definedName>
    <definedName name="Contribs" localSheetId="33">#REF!</definedName>
    <definedName name="Contribs">#REF!</definedName>
    <definedName name="Contributions" localSheetId="33">#REF!</definedName>
    <definedName name="Contributions">#REF!</definedName>
    <definedName name="Contributions_NQ" localSheetId="33">#REF!</definedName>
    <definedName name="Contributions_NQ">#REF!</definedName>
    <definedName name="COPY" localSheetId="33">#REF!</definedName>
    <definedName name="COPY" localSheetId="39">#REF!</definedName>
    <definedName name="COPY">#REF!</definedName>
    <definedName name="COPY1" localSheetId="2">#REF!</definedName>
    <definedName name="COPY1" localSheetId="33">#REF!</definedName>
    <definedName name="COPY1" localSheetId="39">#REF!</definedName>
    <definedName name="COPY1" localSheetId="15">#REF!</definedName>
    <definedName name="COPY1" localSheetId="16">#REF!</definedName>
    <definedName name="COPY1">#REF!</definedName>
    <definedName name="COPY10" localSheetId="2">#REF!</definedName>
    <definedName name="COPY10" localSheetId="33">#REF!</definedName>
    <definedName name="COPY10" localSheetId="39">#REF!</definedName>
    <definedName name="COPY10">#REF!</definedName>
    <definedName name="COPY100" localSheetId="2">#REF!</definedName>
    <definedName name="COPY100" localSheetId="33">#REF!</definedName>
    <definedName name="COPY100" localSheetId="39">#REF!</definedName>
    <definedName name="COPY100">#REF!</definedName>
    <definedName name="COPY1000" localSheetId="2">#REF!</definedName>
    <definedName name="COPY1000" localSheetId="33">#REF!</definedName>
    <definedName name="COPY1000" localSheetId="39">#REF!</definedName>
    <definedName name="COPY1000">#REF!</definedName>
    <definedName name="CORPACCLOC" localSheetId="33">#REF!</definedName>
    <definedName name="CORPACCLOC">#REF!</definedName>
    <definedName name="CORR" localSheetId="2">#REF!</definedName>
    <definedName name="CORR" localSheetId="33">#REF!</definedName>
    <definedName name="CORR" localSheetId="55">'WP II-B-15a.10'!#REF!</definedName>
    <definedName name="CORR" localSheetId="56">'WP II-B-15a.11'!#REF!</definedName>
    <definedName name="CORR" localSheetId="57">'WP II-B-15a.12'!#REF!</definedName>
    <definedName name="CORR" localSheetId="52">'WP II-B-15a.7'!#REF!</definedName>
    <definedName name="CORR" localSheetId="53">'WP II-B-15a.8'!#REF!</definedName>
    <definedName name="CORR" localSheetId="54">'WP II-B-15a.9'!#REF!</definedName>
    <definedName name="Cost" localSheetId="33">#REF!</definedName>
    <definedName name="Cost">#REF!</definedName>
    <definedName name="COST_SUMMARY">#REF!</definedName>
    <definedName name="Costlook" localSheetId="33">#REF!</definedName>
    <definedName name="Costlook">#REF!</definedName>
    <definedName name="COSTPG1">#REF!</definedName>
    <definedName name="COSTPG2">#REF!</definedName>
    <definedName name="COUNT" localSheetId="2">#REF!</definedName>
    <definedName name="COUNT" localSheetId="33">#REF!</definedName>
    <definedName name="COUNT" localSheetId="39">#REF!</definedName>
    <definedName name="COUNT" localSheetId="15">#REF!</definedName>
    <definedName name="COUNT" localSheetId="16">#REF!</definedName>
    <definedName name="COUNT">#REF!</definedName>
    <definedName name="COUNT_LINES" localSheetId="2">#REF!</definedName>
    <definedName name="COUNT_LINES" localSheetId="33">#REF!</definedName>
    <definedName name="COUNT_LINES" localSheetId="39">#REF!</definedName>
    <definedName name="COUNT_LINES" localSheetId="15">#REF!</definedName>
    <definedName name="COUNT_LINES" localSheetId="16">#REF!</definedName>
    <definedName name="COUNT_LINES">#REF!</definedName>
    <definedName name="COUNTER" localSheetId="2">#REF!</definedName>
    <definedName name="COUNTER" localSheetId="33">#REF!</definedName>
    <definedName name="COUNTER" localSheetId="39">#REF!</definedName>
    <definedName name="COUNTER" localSheetId="15">#REF!</definedName>
    <definedName name="COUNTER" localSheetId="16">#REF!</definedName>
    <definedName name="COUNTER">#REF!</definedName>
    <definedName name="COUNTFORMULA" localSheetId="2">#REF!</definedName>
    <definedName name="COUNTFORMULA" localSheetId="33">#REF!</definedName>
    <definedName name="COUNTFORMULA" localSheetId="39">#REF!</definedName>
    <definedName name="COUNTFORMULA">#REF!</definedName>
    <definedName name="COVER" localSheetId="33">#REF!</definedName>
    <definedName name="COVER" localSheetId="39">#REF!</definedName>
    <definedName name="COVER">#REF!</definedName>
    <definedName name="cstcnt" localSheetId="18">#REF!</definedName>
    <definedName name="cstcnt" localSheetId="29">#REF!</definedName>
    <definedName name="cstcnt" localSheetId="30">#REF!</definedName>
    <definedName name="cstcnt" localSheetId="33">#REF!</definedName>
    <definedName name="cstcnt">#REF!</definedName>
    <definedName name="CTX_EntryMap_Amt.?SaveAll.NotEmpty" localSheetId="33">#REF!</definedName>
    <definedName name="CTX_EntryMap_Amt.?SaveAll.NotEmpty">#REF!</definedName>
    <definedName name="CTX_EntryMap_CTX_Adj.?SaveAll.NotEmpty" localSheetId="33">#REF!</definedName>
    <definedName name="CTX_EntryMap_CTX_Adj.?SaveAll.NotEmpty">#REF!</definedName>
    <definedName name="CTX_EntryMap_CTX_Code.?SaveAll.NotEmpty" localSheetId="33">#REF!</definedName>
    <definedName name="CTX_EntryMap_CTX_Code.?SaveAll.NotEmpty">#REF!</definedName>
    <definedName name="CTX_EntryMap_CTX_Enty.?SaveAll.NotEmpty" localSheetId="33">#REF!</definedName>
    <definedName name="CTX_EntryMap_CTX_Enty.?SaveAll.NotEmpty">#REF!</definedName>
    <definedName name="Current_Arkla_Data" localSheetId="33">#REF!</definedName>
    <definedName name="Current_Arkla_Data">#REF!</definedName>
    <definedName name="Current_Entex_Data" localSheetId="33">#REF!</definedName>
    <definedName name="Current_Entex_Data">#REF!</definedName>
    <definedName name="currentyearbal.505" localSheetId="18">#REF!</definedName>
    <definedName name="currentyearbal.505" localSheetId="29">#REF!</definedName>
    <definedName name="currentyearbal.505" localSheetId="30">#REF!</definedName>
    <definedName name="currentyearbal.505" localSheetId="33">#REF!</definedName>
    <definedName name="currentyearbal.505">#REF!</definedName>
    <definedName name="currentyearbal.506" localSheetId="18">#REF!</definedName>
    <definedName name="currentyearbal.506" localSheetId="29">#REF!</definedName>
    <definedName name="currentyearbal.506" localSheetId="30">#REF!</definedName>
    <definedName name="currentyearbal.506" localSheetId="33">#REF!</definedName>
    <definedName name="currentyearbal.506">#REF!</definedName>
    <definedName name="currentyearbal.508" localSheetId="18">#REF!</definedName>
    <definedName name="currentyearbal.508" localSheetId="29">#REF!</definedName>
    <definedName name="currentyearbal.508" localSheetId="30">#REF!</definedName>
    <definedName name="currentyearbal.508" localSheetId="33">#REF!</definedName>
    <definedName name="currentyearbal.508">#REF!</definedName>
    <definedName name="currentyearbal.510" localSheetId="18">#REF!</definedName>
    <definedName name="currentyearbal.510" localSheetId="29">#REF!</definedName>
    <definedName name="currentyearbal.510" localSheetId="30">#REF!</definedName>
    <definedName name="currentyearbal.510" localSheetId="33">#REF!</definedName>
    <definedName name="currentyearbal.510">#REF!</definedName>
    <definedName name="Curtail" localSheetId="33">#REF!</definedName>
    <definedName name="Curtail">#REF!</definedName>
    <definedName name="CurtailmentExp" localSheetId="33">#REF!</definedName>
    <definedName name="CurtailmentExp">#REF!</definedName>
    <definedName name="CUSH" localSheetId="33">#REF!</definedName>
    <definedName name="CUSH">#REF!</definedName>
    <definedName name="CY_CONTRIB" localSheetId="33">#REF!</definedName>
    <definedName name="CY_CONTRIB">#REF!</definedName>
    <definedName name="CYCLE" localSheetId="33">#REF!</definedName>
    <definedName name="CYCLE" localSheetId="39">#REF!</definedName>
    <definedName name="CYCLE">#REF!</definedName>
    <definedName name="d" localSheetId="18">#REF!</definedName>
    <definedName name="d" localSheetId="29">#REF!</definedName>
    <definedName name="d" localSheetId="30">#REF!</definedName>
    <definedName name="d" localSheetId="2">#REF!</definedName>
    <definedName name="d" localSheetId="33">#REF!</definedName>
    <definedName name="d" localSheetId="15">#REF!</definedName>
    <definedName name="d" localSheetId="16">#REF!</definedName>
    <definedName name="d">#REF!</definedName>
    <definedName name="da" localSheetId="18">#REF!</definedName>
    <definedName name="da" localSheetId="29">#REF!</definedName>
    <definedName name="da" localSheetId="30">#REF!</definedName>
    <definedName name="da" localSheetId="2">#REF!</definedName>
    <definedName name="da" localSheetId="33">#REF!</definedName>
    <definedName name="da" localSheetId="15">#REF!</definedName>
    <definedName name="da" localSheetId="16">#REF!</definedName>
    <definedName name="da">#REF!</definedName>
    <definedName name="dada" localSheetId="2">#REF!</definedName>
    <definedName name="dada" localSheetId="33">#REF!</definedName>
    <definedName name="dada" localSheetId="15">#REF!</definedName>
    <definedName name="dada" localSheetId="16">#REF!</definedName>
    <definedName name="dada">#REF!</definedName>
    <definedName name="dat" localSheetId="18">#REF!</definedName>
    <definedName name="dat" localSheetId="29">#REF!</definedName>
    <definedName name="dat" localSheetId="30">#REF!</definedName>
    <definedName name="dat" localSheetId="2">#REF!</definedName>
    <definedName name="dat" localSheetId="33">#REF!</definedName>
    <definedName name="dat" localSheetId="15">#REF!</definedName>
    <definedName name="dat" localSheetId="16">#REF!</definedName>
    <definedName name="dat">#REF!</definedName>
    <definedName name="DATA" localSheetId="18">#REF!</definedName>
    <definedName name="DATA" localSheetId="29">#REF!</definedName>
    <definedName name="DATA" localSheetId="30">#REF!</definedName>
    <definedName name="DATA" localSheetId="33">#REF!</definedName>
    <definedName name="DATA">#REF!</definedName>
    <definedName name="DATA1" localSheetId="2">#REF!</definedName>
    <definedName name="DATA1" localSheetId="33">#REF!</definedName>
    <definedName name="DATA1" localSheetId="15">#REF!</definedName>
    <definedName name="DATA1" localSheetId="16">#REF!</definedName>
    <definedName name="DATA1">#REF!</definedName>
    <definedName name="DATA10" localSheetId="18">#REF!</definedName>
    <definedName name="DATA10" localSheetId="29">#REF!</definedName>
    <definedName name="DATA10" localSheetId="30">#REF!</definedName>
    <definedName name="DATA10" localSheetId="2">#REF!</definedName>
    <definedName name="DATA10" localSheetId="33">#REF!</definedName>
    <definedName name="DATA10" localSheetId="15">#REF!</definedName>
    <definedName name="DATA10" localSheetId="16">#REF!</definedName>
    <definedName name="DATA10">#REF!</definedName>
    <definedName name="DATA11" localSheetId="18">#REF!</definedName>
    <definedName name="DATA11" localSheetId="29">#REF!</definedName>
    <definedName name="DATA11" localSheetId="30">#REF!</definedName>
    <definedName name="DATA11" localSheetId="2">#REF!</definedName>
    <definedName name="DATA11" localSheetId="33">#REF!</definedName>
    <definedName name="DATA11" localSheetId="15">#REF!</definedName>
    <definedName name="DATA11" localSheetId="16">#REF!</definedName>
    <definedName name="DATA11">#REF!</definedName>
    <definedName name="DATA12" localSheetId="18">#REF!</definedName>
    <definedName name="DATA12" localSheetId="29">#REF!</definedName>
    <definedName name="DATA12" localSheetId="30">#REF!</definedName>
    <definedName name="DATA12" localSheetId="2">#REF!</definedName>
    <definedName name="DATA12" localSheetId="33">#REF!</definedName>
    <definedName name="DATA12" localSheetId="15">#REF!</definedName>
    <definedName name="DATA12" localSheetId="16">#REF!</definedName>
    <definedName name="DATA12">#REF!</definedName>
    <definedName name="DATA13" localSheetId="2">#REF!</definedName>
    <definedName name="DATA13" localSheetId="33">#REF!</definedName>
    <definedName name="DATA13" localSheetId="15">#REF!</definedName>
    <definedName name="DATA13" localSheetId="16">#REF!</definedName>
    <definedName name="DATA13">#REF!</definedName>
    <definedName name="DATA14" localSheetId="18">#REF!</definedName>
    <definedName name="DATA14" localSheetId="29">#REF!</definedName>
    <definedName name="DATA14" localSheetId="30">#REF!</definedName>
    <definedName name="DATA14" localSheetId="2">#REF!</definedName>
    <definedName name="DATA14" localSheetId="33">#REF!</definedName>
    <definedName name="DATA14" localSheetId="15">#REF!</definedName>
    <definedName name="DATA14" localSheetId="16">#REF!</definedName>
    <definedName name="DATA14">#REF!</definedName>
    <definedName name="DATA15" localSheetId="18">#REF!</definedName>
    <definedName name="DATA15" localSheetId="29">#REF!</definedName>
    <definedName name="DATA15" localSheetId="30">#REF!</definedName>
    <definedName name="DATA15" localSheetId="2">#REF!</definedName>
    <definedName name="DATA15" localSheetId="33">#REF!</definedName>
    <definedName name="DATA15" localSheetId="15">#REF!</definedName>
    <definedName name="DATA15" localSheetId="16">#REF!</definedName>
    <definedName name="DATA15">#REF!</definedName>
    <definedName name="DATA16" localSheetId="2">#REF!</definedName>
    <definedName name="DATA16" localSheetId="33">#REF!</definedName>
    <definedName name="DATA16" localSheetId="15">#REF!</definedName>
    <definedName name="DATA16" localSheetId="16">#REF!</definedName>
    <definedName name="DATA16">#REF!</definedName>
    <definedName name="DATA17" localSheetId="2">#REF!</definedName>
    <definedName name="DATA17" localSheetId="33">#REF!</definedName>
    <definedName name="DATA17" localSheetId="15">#REF!</definedName>
    <definedName name="DATA17" localSheetId="16">#REF!</definedName>
    <definedName name="DATA17">#REF!</definedName>
    <definedName name="DATA18" localSheetId="18">#REF!</definedName>
    <definedName name="DATA18" localSheetId="29">#REF!</definedName>
    <definedName name="DATA18" localSheetId="30">#REF!</definedName>
    <definedName name="DATA18" localSheetId="2">#REF!</definedName>
    <definedName name="DATA18" localSheetId="33">#REF!</definedName>
    <definedName name="DATA18" localSheetId="15">#REF!</definedName>
    <definedName name="DATA18" localSheetId="16">#REF!</definedName>
    <definedName name="DATA18">#REF!</definedName>
    <definedName name="DATA19" localSheetId="18">#REF!</definedName>
    <definedName name="DATA19" localSheetId="29">#REF!</definedName>
    <definedName name="DATA19" localSheetId="30">#REF!</definedName>
    <definedName name="DATA19" localSheetId="2">#REF!</definedName>
    <definedName name="DATA19" localSheetId="33">#REF!</definedName>
    <definedName name="DATA19" localSheetId="15">#REF!</definedName>
    <definedName name="DATA19" localSheetId="16">#REF!</definedName>
    <definedName name="DATA19">#REF!</definedName>
    <definedName name="DATA2" localSheetId="2">#REF!</definedName>
    <definedName name="DATA2" localSheetId="33">#REF!</definedName>
    <definedName name="DATA2" localSheetId="15">#REF!</definedName>
    <definedName name="DATA2" localSheetId="16">#REF!</definedName>
    <definedName name="DATA2">#REF!</definedName>
    <definedName name="DATA20" localSheetId="18">#REF!</definedName>
    <definedName name="DATA20" localSheetId="29">#REF!</definedName>
    <definedName name="DATA20" localSheetId="30">#REF!</definedName>
    <definedName name="DATA20" localSheetId="2">#REF!</definedName>
    <definedName name="DATA20" localSheetId="33">#REF!</definedName>
    <definedName name="DATA20" localSheetId="15">#REF!</definedName>
    <definedName name="DATA20" localSheetId="16">#REF!</definedName>
    <definedName name="DATA20">#REF!</definedName>
    <definedName name="DATA21" localSheetId="18">#REF!</definedName>
    <definedName name="DATA21" localSheetId="29">#REF!</definedName>
    <definedName name="DATA21" localSheetId="30">#REF!</definedName>
    <definedName name="DATA21" localSheetId="2">#REF!</definedName>
    <definedName name="DATA21" localSheetId="33">#REF!</definedName>
    <definedName name="DATA21" localSheetId="15">#REF!</definedName>
    <definedName name="DATA21" localSheetId="16">#REF!</definedName>
    <definedName name="DATA21">#REF!</definedName>
    <definedName name="DATA22" localSheetId="18">#REF!</definedName>
    <definedName name="DATA22" localSheetId="29">#REF!</definedName>
    <definedName name="DATA22" localSheetId="30">#REF!</definedName>
    <definedName name="DATA22" localSheetId="2">#REF!</definedName>
    <definedName name="DATA22" localSheetId="33">#REF!</definedName>
    <definedName name="DATA22" localSheetId="15">#REF!</definedName>
    <definedName name="DATA22" localSheetId="16">#REF!</definedName>
    <definedName name="DATA22">#REF!</definedName>
    <definedName name="DATA23" localSheetId="2">#REF!</definedName>
    <definedName name="DATA23" localSheetId="33">#REF!</definedName>
    <definedName name="DATA23" localSheetId="15">#REF!</definedName>
    <definedName name="DATA23" localSheetId="16">#REF!</definedName>
    <definedName name="DATA23">#REF!</definedName>
    <definedName name="DATA3" localSheetId="2">#REF!</definedName>
    <definedName name="DATA3" localSheetId="33">#REF!</definedName>
    <definedName name="DATA3" localSheetId="15">#REF!</definedName>
    <definedName name="DATA3" localSheetId="16">#REF!</definedName>
    <definedName name="DATA3">#REF!</definedName>
    <definedName name="DATA4" localSheetId="18">#REF!</definedName>
    <definedName name="DATA4" localSheetId="29">#REF!</definedName>
    <definedName name="DATA4" localSheetId="30">#REF!</definedName>
    <definedName name="DATA4" localSheetId="2">#REF!</definedName>
    <definedName name="DATA4" localSheetId="33">#REF!</definedName>
    <definedName name="DATA4" localSheetId="15">#REF!</definedName>
    <definedName name="DATA4" localSheetId="16">#REF!</definedName>
    <definedName name="DATA4">#REF!</definedName>
    <definedName name="DATA5" localSheetId="2">#REF!</definedName>
    <definedName name="DATA5" localSheetId="33">#REF!</definedName>
    <definedName name="DATA5" localSheetId="15">#REF!</definedName>
    <definedName name="DATA5" localSheetId="16">#REF!</definedName>
    <definedName name="DATA5">#REF!</definedName>
    <definedName name="DATA6" localSheetId="18">#REF!</definedName>
    <definedName name="DATA6" localSheetId="29">#REF!</definedName>
    <definedName name="DATA6" localSheetId="30">#REF!</definedName>
    <definedName name="DATA6" localSheetId="2">#REF!</definedName>
    <definedName name="DATA6" localSheetId="33">#REF!</definedName>
    <definedName name="DATA6" localSheetId="15">#REF!</definedName>
    <definedName name="DATA6" localSheetId="16">#REF!</definedName>
    <definedName name="DATA6">#REF!</definedName>
    <definedName name="DATA7" localSheetId="2">#REF!</definedName>
    <definedName name="DATA7" localSheetId="33">#REF!</definedName>
    <definedName name="DATA7" localSheetId="15">#REF!</definedName>
    <definedName name="DATA7" localSheetId="16">#REF!</definedName>
    <definedName name="DATA7">#REF!</definedName>
    <definedName name="DATA8" localSheetId="18">#REF!</definedName>
    <definedName name="DATA8" localSheetId="29">#REF!</definedName>
    <definedName name="DATA8" localSheetId="30">#REF!</definedName>
    <definedName name="DATA8" localSheetId="2">#REF!</definedName>
    <definedName name="DATA8" localSheetId="33">#REF!</definedName>
    <definedName name="DATA8" localSheetId="15">#REF!</definedName>
    <definedName name="DATA8" localSheetId="16">#REF!</definedName>
    <definedName name="DATA8">#REF!</definedName>
    <definedName name="DATA9" localSheetId="2">#REF!</definedName>
    <definedName name="DATA9" localSheetId="33">#REF!</definedName>
    <definedName name="DATA9" localSheetId="15">#REF!</definedName>
    <definedName name="DATA9" localSheetId="16">#REF!</definedName>
    <definedName name="DATA9">#REF!</definedName>
    <definedName name="_xlnm.Database" localSheetId="33">#REF!</definedName>
    <definedName name="_xlnm.Database">#REF!</definedName>
    <definedName name="Dauphin_Line_Integrity" localSheetId="33">#REF!</definedName>
    <definedName name="Dauphin_Line_Integrity">#REF!</definedName>
    <definedName name="DbInt" localSheetId="18">#REF!</definedName>
    <definedName name="DbInt" localSheetId="29">#REF!</definedName>
    <definedName name="DbInt" localSheetId="30">#REF!</definedName>
    <definedName name="DbInt" localSheetId="33">#REF!</definedName>
    <definedName name="DbInt">#REF!</definedName>
    <definedName name="dcwbs" localSheetId="33">#REF!</definedName>
    <definedName name="dcwbs">#REF!</definedName>
    <definedName name="DDBCont" localSheetId="33">#REF!</definedName>
    <definedName name="DDBCont">#REF!</definedName>
    <definedName name="december" localSheetId="18">#REF!</definedName>
    <definedName name="december" localSheetId="29">#REF!</definedName>
    <definedName name="december" localSheetId="30">#REF!</definedName>
    <definedName name="december" localSheetId="2">#REF!</definedName>
    <definedName name="december" localSheetId="33">#REF!</definedName>
    <definedName name="december" localSheetId="15">#REF!</definedName>
    <definedName name="december" localSheetId="16">#REF!</definedName>
    <definedName name="december">#REF!</definedName>
    <definedName name="DELTA1_" localSheetId="18">#REF!</definedName>
    <definedName name="DELTA1_" localSheetId="29">#REF!</definedName>
    <definedName name="DELTA1_" localSheetId="30">#REF!</definedName>
    <definedName name="DELTA1_" localSheetId="33">#REF!</definedName>
    <definedName name="DELTA1_">#REF!</definedName>
    <definedName name="DELTAMINUS" localSheetId="33">#REF!</definedName>
    <definedName name="DELTAMINUS">#REF!</definedName>
    <definedName name="DELTAPLUS" localSheetId="33">#REF!</definedName>
    <definedName name="DELTAPLUS">#REF!</definedName>
    <definedName name="DEPR" localSheetId="33">#REF!</definedName>
    <definedName name="DEPR">#REF!</definedName>
    <definedName name="Depreciation" localSheetId="33">#REF!</definedName>
    <definedName name="Depreciation">#REF!</definedName>
    <definedName name="Depreciation_WP" localSheetId="33">#REF!</definedName>
    <definedName name="Depreciation_WP">#REF!</definedName>
    <definedName name="DepreciationDB" localSheetId="33">#REF!</definedName>
    <definedName name="DepreciationDB">#REF!</definedName>
    <definedName name="DF_GRID_1" localSheetId="2">#REF!</definedName>
    <definedName name="DF_GRID_1" localSheetId="33">#REF!</definedName>
    <definedName name="DF_GRID_1" localSheetId="15">#REF!</definedName>
    <definedName name="DF_GRID_1" localSheetId="16">#REF!</definedName>
    <definedName name="DF_GRID_1">#REF!</definedName>
    <definedName name="dfd" localSheetId="2">#REF!</definedName>
    <definedName name="dfd" localSheetId="33">#REF!</definedName>
    <definedName name="dfd" localSheetId="15">#REF!</definedName>
    <definedName name="dfd" localSheetId="16">#REF!</definedName>
    <definedName name="dfd">#REF!</definedName>
    <definedName name="DIS" localSheetId="33">#REF!</definedName>
    <definedName name="DIS">#REF!</definedName>
    <definedName name="DIS_OLD" localSheetId="33">#REF!</definedName>
    <definedName name="DIS_OLD">#REF!</definedName>
    <definedName name="DIS_PY" localSheetId="33">#REF!</definedName>
    <definedName name="DIS_PY">#REF!</definedName>
    <definedName name="DISALLOWANCE">#REF!</definedName>
    <definedName name="DOCKET_18057">#REF!</definedName>
    <definedName name="download" localSheetId="18">#REF!</definedName>
    <definedName name="download" localSheetId="29">#REF!</definedName>
    <definedName name="download" localSheetId="30">#REF!</definedName>
    <definedName name="download" localSheetId="2">#REF!</definedName>
    <definedName name="Download" localSheetId="33">#REF!</definedName>
    <definedName name="Download" localSheetId="15">#REF!</definedName>
    <definedName name="Download" localSheetId="16">#REF!</definedName>
    <definedName name="Download">#REF!</definedName>
    <definedName name="DR" localSheetId="18">#REF!</definedName>
    <definedName name="DR" localSheetId="29">#REF!</definedName>
    <definedName name="DR" localSheetId="30">#REF!</definedName>
    <definedName name="DR" localSheetId="33">#REF!</definedName>
    <definedName name="DR">#REF!</definedName>
    <definedName name="dswd" localSheetId="18">#REF!</definedName>
    <definedName name="dswd" localSheetId="29">#REF!</definedName>
    <definedName name="dswd" localSheetId="30">#REF!</definedName>
    <definedName name="dswd" localSheetId="33">#REF!</definedName>
    <definedName name="dswd">#REF!</definedName>
    <definedName name="dswt" localSheetId="18">#REF!</definedName>
    <definedName name="dswt" localSheetId="29">#REF!</definedName>
    <definedName name="dswt" localSheetId="30">#REF!</definedName>
    <definedName name="dswt" localSheetId="33">#REF!</definedName>
    <definedName name="dswt">#REF!</definedName>
    <definedName name="dwpdb" localSheetId="18">#REF!</definedName>
    <definedName name="dwpdb" localSheetId="29">#REF!</definedName>
    <definedName name="dwpdb" localSheetId="30">#REF!</definedName>
    <definedName name="dwpdb" localSheetId="33">#REF!</definedName>
    <definedName name="dwpdb">#REF!</definedName>
    <definedName name="E1P" localSheetId="18">#REF!</definedName>
    <definedName name="E1P" localSheetId="29">#REF!</definedName>
    <definedName name="E1P" localSheetId="30">#REF!</definedName>
    <definedName name="E1P" localSheetId="33">#REF!</definedName>
    <definedName name="E1P">#REF!</definedName>
    <definedName name="E2P" localSheetId="18">#REF!</definedName>
    <definedName name="E2P" localSheetId="29">#REF!</definedName>
    <definedName name="E2P" localSheetId="30">#REF!</definedName>
    <definedName name="E2P" localSheetId="33">#REF!</definedName>
    <definedName name="E2P">#REF!</definedName>
    <definedName name="E3P" localSheetId="18">#REF!</definedName>
    <definedName name="E3P" localSheetId="29">#REF!</definedName>
    <definedName name="E3P" localSheetId="30">#REF!</definedName>
    <definedName name="E3P" localSheetId="33">#REF!</definedName>
    <definedName name="E3P">#REF!</definedName>
    <definedName name="E4P" localSheetId="18">#REF!</definedName>
    <definedName name="E4P" localSheetId="29">#REF!</definedName>
    <definedName name="E4P" localSheetId="30">#REF!</definedName>
    <definedName name="E4P" localSheetId="33">#REF!</definedName>
    <definedName name="E4P">#REF!</definedName>
    <definedName name="E6P" localSheetId="18">#REF!</definedName>
    <definedName name="E6P" localSheetId="29">#REF!</definedName>
    <definedName name="E6P" localSheetId="30">#REF!</definedName>
    <definedName name="E6P" localSheetId="33">#REF!</definedName>
    <definedName name="E6P">#REF!</definedName>
    <definedName name="EDIT_COMPLETE" localSheetId="2">#REF!</definedName>
    <definedName name="EDIT_COMPLETE" localSheetId="33">#REF!</definedName>
    <definedName name="EDIT_COMPLETE" localSheetId="39">#REF!</definedName>
    <definedName name="EDIT_COMPLETE" localSheetId="15">#REF!</definedName>
    <definedName name="EDIT_COMPLETE" localSheetId="16">#REF!</definedName>
    <definedName name="EDIT_COMPLETE">#REF!</definedName>
    <definedName name="EDIT_DATA" localSheetId="2">#REF!</definedName>
    <definedName name="EDIT_DATA" localSheetId="33">#REF!</definedName>
    <definedName name="EDIT_DATA" localSheetId="39">#REF!</definedName>
    <definedName name="EDIT_DATA" localSheetId="15">#REF!</definedName>
    <definedName name="EDIT_DATA" localSheetId="16">#REF!</definedName>
    <definedName name="EDIT_DATA">#REF!</definedName>
    <definedName name="EE_Contrib" localSheetId="33">#REF!</definedName>
    <definedName name="EE_Contrib">#REF!</definedName>
    <definedName name="egm" localSheetId="33">#REF!</definedName>
    <definedName name="egm">#REF!</definedName>
    <definedName name="EIG" localSheetId="33">#REF!</definedName>
    <definedName name="EIG">#REF!</definedName>
    <definedName name="EIGT" localSheetId="33">#REF!</definedName>
    <definedName name="EIGT">#REF!</definedName>
    <definedName name="ELE" localSheetId="33">#REF!</definedName>
    <definedName name="ELE">#REF!</definedName>
    <definedName name="endFeesResource" localSheetId="18">#REF!</definedName>
    <definedName name="endFeesResource" localSheetId="29">#REF!</definedName>
    <definedName name="endFeesResource" localSheetId="30">#REF!</definedName>
    <definedName name="endFeesResource" localSheetId="33">#REF!</definedName>
    <definedName name="endFeesResource">#REF!</definedName>
    <definedName name="endResource" localSheetId="18">#REF!</definedName>
    <definedName name="endResource" localSheetId="29">#REF!</definedName>
    <definedName name="endResource" localSheetId="30">#REF!</definedName>
    <definedName name="endResource" localSheetId="33">#REF!</definedName>
    <definedName name="endResource">#REF!</definedName>
    <definedName name="Entex_Rate_Case" localSheetId="33">#REF!</definedName>
    <definedName name="Entex_Rate_Case">#REF!</definedName>
    <definedName name="EntityID" localSheetId="33">#REF!</definedName>
    <definedName name="EntityID">#REF!</definedName>
    <definedName name="EntityName" localSheetId="33">#REF!</definedName>
    <definedName name="EntityName">#REF!</definedName>
    <definedName name="ENTRY1" localSheetId="33">#REF!</definedName>
    <definedName name="ENTRY1">#REF!</definedName>
    <definedName name="Environ_Remed" localSheetId="33">#REF!</definedName>
    <definedName name="Environ_Remed">#REF!</definedName>
    <definedName name="EOY_OCI" localSheetId="33">#REF!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 localSheetId="18">#REF!</definedName>
    <definedName name="ERASE_OUTPUT" localSheetId="29">#REF!</definedName>
    <definedName name="ERASE_OUTPUT" localSheetId="30">#REF!</definedName>
    <definedName name="ERASE_OUTPUT" localSheetId="2">#REF!</definedName>
    <definedName name="ERASE_OUTPUT" localSheetId="33">#REF!</definedName>
    <definedName name="ERASE_OUTPUT" localSheetId="39">#REF!</definedName>
    <definedName name="ERASE_OUTPUT">#REF!</definedName>
    <definedName name="ERASEDUP" localSheetId="18">#REF!</definedName>
    <definedName name="ERASEDUP" localSheetId="29">#REF!</definedName>
    <definedName name="ERASEDUP" localSheetId="30">#REF!</definedName>
    <definedName name="ERASEDUP" localSheetId="2">#REF!</definedName>
    <definedName name="ERASEDUP" localSheetId="33">#REF!</definedName>
    <definedName name="ERASEDUP" localSheetId="39">#REF!</definedName>
    <definedName name="ERASEDUP">#REF!</definedName>
    <definedName name="ERContrib" localSheetId="18">#REF!</definedName>
    <definedName name="ERContrib" localSheetId="29">#REF!</definedName>
    <definedName name="ERContrib" localSheetId="30">#REF!</definedName>
    <definedName name="ERContrib" localSheetId="33">#REF!</definedName>
    <definedName name="ERContrib">#REF!</definedName>
    <definedName name="EROA" localSheetId="33">#REF!</definedName>
    <definedName name="EROA">#REF!</definedName>
    <definedName name="EROA_NQ" localSheetId="33">#REF!</definedName>
    <definedName name="EROA_NQ">#REF!</definedName>
    <definedName name="ERRMESS" localSheetId="33">#REF!</definedName>
    <definedName name="ERRMESS">#REF!</definedName>
    <definedName name="ESI_ID_CR_INVOICE_MASTERS">#REF!</definedName>
    <definedName name="EST_EXP" localSheetId="33">#REF!</definedName>
    <definedName name="EST_EXP">#REF!</definedName>
    <definedName name="EST_GL_AMORT" localSheetId="33">#REF!</definedName>
    <definedName name="EST_GL_AMORT">#REF!</definedName>
    <definedName name="EST_IC" localSheetId="33">#REF!</definedName>
    <definedName name="EST_IC">#REF!</definedName>
    <definedName name="EST_PSC_AMORT" localSheetId="33">#REF!</definedName>
    <definedName name="EST_PSC_AMORT">#REF!</definedName>
    <definedName name="EST_SC" localSheetId="33">#REF!</definedName>
    <definedName name="EST_SC">#REF!</definedName>
    <definedName name="EST_TO_AMORT" localSheetId="33">#REF!</definedName>
    <definedName name="EST_TO_AMORT">#REF!</definedName>
    <definedName name="Estimated_1" localSheetId="33">#REF!</definedName>
    <definedName name="Estimated_1">#REF!</definedName>
    <definedName name="Estimated_1_End" localSheetId="33">#REF!</definedName>
    <definedName name="Estimated_1_End">#REF!</definedName>
    <definedName name="Estimated_2" localSheetId="33">#REF!</definedName>
    <definedName name="Estimated_2">#REF!</definedName>
    <definedName name="Estimated_2_End" localSheetId="33">#REF!</definedName>
    <definedName name="Estimated_2_End">#REF!</definedName>
    <definedName name="ETGSS_TY" localSheetId="18">#REF!</definedName>
    <definedName name="ETGSS_TY" localSheetId="29">#REF!</definedName>
    <definedName name="ETGSS_TY" localSheetId="30">#REF!</definedName>
    <definedName name="ETGSS_TY" localSheetId="33">#REF!</definedName>
    <definedName name="ETGSS_TY">#REF!</definedName>
    <definedName name="ETIMTY" localSheetId="18">#REF!</definedName>
    <definedName name="ETIMTY" localSheetId="29">#REF!</definedName>
    <definedName name="ETIMTY" localSheetId="30">#REF!</definedName>
    <definedName name="ETIMTY" localSheetId="33">#REF!</definedName>
    <definedName name="ETIMTY">#REF!</definedName>
    <definedName name="Exp" localSheetId="33">#REF!</definedName>
    <definedName name="Exp">#REF!</definedName>
    <definedName name="EXP_BFT_PMTS" localSheetId="18">#REF!</definedName>
    <definedName name="EXP_BFT_PMTS" localSheetId="29">#REF!</definedName>
    <definedName name="EXP_BFT_PMTS" localSheetId="30">#REF!</definedName>
    <definedName name="EXP_BFT_PMTS" localSheetId="33">#REF!</definedName>
    <definedName name="EXP_BFT_PMTS">#REF!</definedName>
    <definedName name="EXP_PAY" localSheetId="18">#REF!</definedName>
    <definedName name="EXP_PAY" localSheetId="29">#REF!</definedName>
    <definedName name="EXP_PAY" localSheetId="30">#REF!</definedName>
    <definedName name="EXP_PAY" localSheetId="33">#REF!</definedName>
    <definedName name="EXP_PAY">#REF!</definedName>
    <definedName name="EXP_RETURN" localSheetId="33">#REF!</definedName>
    <definedName name="EXP_RETURN">#REF!</definedName>
    <definedName name="Expense" localSheetId="33">#REF!</definedName>
    <definedName name="Expense">#REF!</definedName>
    <definedName name="Expense_NQ" localSheetId="33">#REF!</definedName>
    <definedName name="Expense_NQ">#REF!</definedName>
    <definedName name="explanation.505" localSheetId="18">#REF!</definedName>
    <definedName name="explanation.505" localSheetId="29">#REF!</definedName>
    <definedName name="explanation.505" localSheetId="30">#REF!</definedName>
    <definedName name="explanation.505" localSheetId="33">#REF!</definedName>
    <definedName name="explanation.505">#REF!</definedName>
    <definedName name="explanation.506" localSheetId="18">#REF!</definedName>
    <definedName name="explanation.506" localSheetId="29">#REF!</definedName>
    <definedName name="explanation.506" localSheetId="30">#REF!</definedName>
    <definedName name="explanation.506" localSheetId="33">#REF!</definedName>
    <definedName name="explanation.506">#REF!</definedName>
    <definedName name="explanation.508" localSheetId="18">#REF!</definedName>
    <definedName name="explanation.508" localSheetId="29">#REF!</definedName>
    <definedName name="explanation.508" localSheetId="30">#REF!</definedName>
    <definedName name="explanation.508" localSheetId="33">#REF!</definedName>
    <definedName name="explanation.508">#REF!</definedName>
    <definedName name="explanation.510" localSheetId="18">#REF!</definedName>
    <definedName name="explanation.510" localSheetId="29">#REF!</definedName>
    <definedName name="explanation.510" localSheetId="30">#REF!</definedName>
    <definedName name="explanation.510" localSheetId="33">#REF!</definedName>
    <definedName name="explanation.510">#REF!</definedName>
    <definedName name="ExpNYBftPmts" localSheetId="33">#REF!</definedName>
    <definedName name="ExpNYBftPmts">#REF!</definedName>
    <definedName name="EXPRET_LY" localSheetId="33">#REF!</definedName>
    <definedName name="EXPRET_LY">#REF!</definedName>
    <definedName name="EXT" localSheetId="33">#REF!</definedName>
    <definedName name="EXT">#REF!</definedName>
    <definedName name="f353d" localSheetId="18">#REF!</definedName>
    <definedName name="f353d" localSheetId="29">#REF!</definedName>
    <definedName name="f353d" localSheetId="30">#REF!</definedName>
    <definedName name="f353d" localSheetId="33">#REF!</definedName>
    <definedName name="f353d">#REF!</definedName>
    <definedName name="f353t" localSheetId="18">#REF!</definedName>
    <definedName name="f353t" localSheetId="29">#REF!</definedName>
    <definedName name="f353t" localSheetId="30">#REF!</definedName>
    <definedName name="f353t" localSheetId="33">#REF!</definedName>
    <definedName name="f353t">#REF!</definedName>
    <definedName name="f362d" localSheetId="18">#REF!</definedName>
    <definedName name="f362d" localSheetId="29">#REF!</definedName>
    <definedName name="f362d" localSheetId="30">#REF!</definedName>
    <definedName name="f362d" localSheetId="33">#REF!</definedName>
    <definedName name="f362d">#REF!</definedName>
    <definedName name="f362t" localSheetId="18">#REF!</definedName>
    <definedName name="f362t" localSheetId="29">#REF!</definedName>
    <definedName name="f362t" localSheetId="30">#REF!</definedName>
    <definedName name="f362t" localSheetId="33">#REF!</definedName>
    <definedName name="f362t">#REF!</definedName>
    <definedName name="facdent" localSheetId="33">#REF!</definedName>
    <definedName name="facdent">#REF!</definedName>
    <definedName name="FACE_PRINT" localSheetId="2">#REF!</definedName>
    <definedName name="FACE_PRINT" localSheetId="33">#REF!</definedName>
    <definedName name="FACE_PRINT" localSheetId="39">#REF!</definedName>
    <definedName name="FACE_PRINT" localSheetId="15">#REF!</definedName>
    <definedName name="FACE_PRINT" localSheetId="16">#REF!</definedName>
    <definedName name="FACE_PRINT">#REF!</definedName>
    <definedName name="FACTOR_REFUND" localSheetId="18">#REF!</definedName>
    <definedName name="FACTOR_REFUND" localSheetId="29">#REF!</definedName>
    <definedName name="FACTOR_REFUND" localSheetId="30">#REF!</definedName>
    <definedName name="FACTOR_REFUND" localSheetId="33">#REF!</definedName>
    <definedName name="FACTOR_REFUND" localSheetId="39">#REF!</definedName>
    <definedName name="FACTOR_REFUND">#REF!</definedName>
    <definedName name="fd" localSheetId="18">#REF!</definedName>
    <definedName name="fd" localSheetId="29">#REF!</definedName>
    <definedName name="fd" localSheetId="30">#REF!</definedName>
    <definedName name="fd" localSheetId="2">#REF!</definedName>
    <definedName name="fd" localSheetId="33">#REF!</definedName>
    <definedName name="fd" localSheetId="15">#REF!</definedName>
    <definedName name="fd" localSheetId="16">#REF!</definedName>
    <definedName name="fd">#REF!</definedName>
    <definedName name="fdfd" localSheetId="18">#REF!</definedName>
    <definedName name="fdfd" localSheetId="29">#REF!</definedName>
    <definedName name="fdfd" localSheetId="30">#REF!</definedName>
    <definedName name="fdfd" localSheetId="2">#REF!</definedName>
    <definedName name="fdfd" localSheetId="33">#REF!</definedName>
    <definedName name="fdfd" localSheetId="15">#REF!</definedName>
    <definedName name="fdfd" localSheetId="16">#REF!</definedName>
    <definedName name="fdfd">#REF!</definedName>
    <definedName name="fdff" localSheetId="2">#REF!</definedName>
    <definedName name="fdff" localSheetId="33">#REF!</definedName>
    <definedName name="fdff" localSheetId="15">#REF!</definedName>
    <definedName name="fdff" localSheetId="16">#REF!</definedName>
    <definedName name="fdff">#REF!</definedName>
    <definedName name="Feb" localSheetId="18">#REF!</definedName>
    <definedName name="Feb" localSheetId="29">#REF!</definedName>
    <definedName name="Feb" localSheetId="30">#REF!</definedName>
    <definedName name="Feb" localSheetId="2">#REF!</definedName>
    <definedName name="Feb" localSheetId="33">#REF!</definedName>
    <definedName name="Feb" localSheetId="15">#REF!</definedName>
    <definedName name="Feb" localSheetId="16">#REF!</definedName>
    <definedName name="Feb">#REF!</definedName>
    <definedName name="FEB_REVISED">#REF!</definedName>
    <definedName name="febcc" localSheetId="18">#REF!</definedName>
    <definedName name="febcc" localSheetId="29">#REF!</definedName>
    <definedName name="febcc" localSheetId="30">#REF!</definedName>
    <definedName name="febcc" localSheetId="33">#REF!</definedName>
    <definedName name="febcc">#REF!</definedName>
    <definedName name="feesListEnd" localSheetId="18">#REF!</definedName>
    <definedName name="feesListEnd" localSheetId="29">#REF!</definedName>
    <definedName name="feesListEnd" localSheetId="30">#REF!</definedName>
    <definedName name="feesListEnd" localSheetId="33">#REF!</definedName>
    <definedName name="feesListEnd">#REF!</definedName>
    <definedName name="FERC_Form_1_BS_Adjusted_Total">#REF!</definedName>
    <definedName name="FERC_Form_1_BS_Reclasses">#REF!</definedName>
    <definedName name="FERC_Form_1_BS_Rounded_Reclasses">#REF!</definedName>
    <definedName name="FERC_Form_1_BS_Total_Company">#REF!</definedName>
    <definedName name="FERC_Form_1_IS_Adjusted_Rounded_Total_Company" localSheetId="18">#REF!</definedName>
    <definedName name="FERC_Form_1_IS_Adjusted_Rounded_Total_Company" localSheetId="29">#REF!</definedName>
    <definedName name="FERC_Form_1_IS_Adjusted_Rounded_Total_Company" localSheetId="30">#REF!</definedName>
    <definedName name="FERC_Form_1_IS_Adjusted_Rounded_Total_Company" localSheetId="2">#REF!</definedName>
    <definedName name="FERC_Form_1_IS_Adjusted_Rounded_Total_Company">#REF!</definedName>
    <definedName name="FERC_Form_1_IS_Adjusted_Total" localSheetId="18">#REF!</definedName>
    <definedName name="FERC_Form_1_IS_Adjusted_Total" localSheetId="29">#REF!</definedName>
    <definedName name="FERC_Form_1_IS_Adjusted_Total" localSheetId="30">#REF!</definedName>
    <definedName name="FERC_Form_1_IS_Adjusted_Total" localSheetId="2">#REF!</definedName>
    <definedName name="FERC_Form_1_IS_Adjusted_Total">#REF!</definedName>
    <definedName name="FERC_Form_1_IS_Headers" localSheetId="18">#REF!</definedName>
    <definedName name="FERC_Form_1_IS_Headers" localSheetId="29">#REF!</definedName>
    <definedName name="FERC_Form_1_IS_Headers" localSheetId="30">#REF!</definedName>
    <definedName name="FERC_Form_1_IS_Headers" localSheetId="2">#REF!</definedName>
    <definedName name="FERC_Form_1_IS_Headers">#REF!</definedName>
    <definedName name="FERC_Form_1_IS_Reclasses" localSheetId="18">#REF!</definedName>
    <definedName name="FERC_Form_1_IS_Reclasses" localSheetId="29">#REF!</definedName>
    <definedName name="FERC_Form_1_IS_Reclasses" localSheetId="30">#REF!</definedName>
    <definedName name="FERC_Form_1_IS_Reclasses" localSheetId="2">#REF!</definedName>
    <definedName name="FERC_Form_1_IS_Reclasses">#REF!</definedName>
    <definedName name="FERC_Form_1_IS_Rounded_Reclasses" localSheetId="18">#REF!</definedName>
    <definedName name="FERC_Form_1_IS_Rounded_Reclasses" localSheetId="29">#REF!</definedName>
    <definedName name="FERC_Form_1_IS_Rounded_Reclasses" localSheetId="30">#REF!</definedName>
    <definedName name="FERC_Form_1_IS_Rounded_Reclasses" localSheetId="2">#REF!</definedName>
    <definedName name="FERC_Form_1_IS_Rounded_Reclasses">#REF!</definedName>
    <definedName name="FERC_Form_1_IS_Rounded_Total_Company" localSheetId="18">#REF!</definedName>
    <definedName name="FERC_Form_1_IS_Rounded_Total_Company" localSheetId="29">#REF!</definedName>
    <definedName name="FERC_Form_1_IS_Rounded_Total_Company" localSheetId="30">#REF!</definedName>
    <definedName name="FERC_Form_1_IS_Rounded_Total_Company" localSheetId="2">#REF!</definedName>
    <definedName name="FERC_Form_1_IS_Rounded_Total_Company">#REF!</definedName>
    <definedName name="FERC_Form_1_IS_Rounding_Difference" localSheetId="18">#REF!</definedName>
    <definedName name="FERC_Form_1_IS_Rounding_Difference" localSheetId="29">#REF!</definedName>
    <definedName name="FERC_Form_1_IS_Rounding_Difference" localSheetId="30">#REF!</definedName>
    <definedName name="FERC_Form_1_IS_Rounding_Difference" localSheetId="2">#REF!</definedName>
    <definedName name="FERC_Form_1_IS_Rounding_Difference">#REF!</definedName>
    <definedName name="FERC_NUMBER" localSheetId="2">#REF!</definedName>
    <definedName name="FERC_NUMBER" localSheetId="33">#REF!</definedName>
    <definedName name="FERC_NUMBER" localSheetId="39">#REF!</definedName>
    <definedName name="FERC_NUMBER" localSheetId="15">#REF!</definedName>
    <definedName name="FERC_NUMBER" localSheetId="16">#REF!</definedName>
    <definedName name="FERC_NUMBER">#REF!</definedName>
    <definedName name="FERC_NUMBER2" localSheetId="33">#REF!</definedName>
    <definedName name="FERC_NUMBER2">#REF!</definedName>
    <definedName name="FERC_NUMBER3" localSheetId="33">#REF!</definedName>
    <definedName name="FERC_NUMBER3">#REF!</definedName>
    <definedName name="FERC_VALUE" localSheetId="2">#REF!</definedName>
    <definedName name="FERC_VALUE" localSheetId="33">#REF!</definedName>
    <definedName name="FERC_VALUE" localSheetId="39">#REF!</definedName>
    <definedName name="FERC_VALUE" localSheetId="15">#REF!</definedName>
    <definedName name="FERC_VALUE" localSheetId="16">#REF!</definedName>
    <definedName name="FERC_VALUE">#REF!</definedName>
    <definedName name="FERC_VALUE2" localSheetId="33">#REF!</definedName>
    <definedName name="FERC_VALUE2">#REF!</definedName>
    <definedName name="FERC_VALUE3" localSheetId="33">#REF!</definedName>
    <definedName name="FERC_VALUE3">#REF!</definedName>
    <definedName name="FFT" localSheetId="33">#REF!</definedName>
    <definedName name="FFT">#REF!</definedName>
    <definedName name="file" localSheetId="18">#REF!</definedName>
    <definedName name="file" localSheetId="29">#REF!</definedName>
    <definedName name="file" localSheetId="30">#REF!</definedName>
    <definedName name="file" localSheetId="2">#REF!</definedName>
    <definedName name="file" localSheetId="33">#REF!</definedName>
    <definedName name="file" localSheetId="15">#REF!</definedName>
    <definedName name="file" localSheetId="16">#REF!</definedName>
    <definedName name="file">#REF!</definedName>
    <definedName name="fininfo" localSheetId="18">#REF!</definedName>
    <definedName name="fininfo" localSheetId="29">#REF!</definedName>
    <definedName name="fininfo" localSheetId="30">#REF!</definedName>
    <definedName name="fininfo" localSheetId="33">#REF!</definedName>
    <definedName name="fininfo" localSheetId="39">#REF!</definedName>
    <definedName name="fininfo">#REF!</definedName>
    <definedName name="finratios" localSheetId="33">#REF!</definedName>
    <definedName name="finratios" localSheetId="39">#REF!</definedName>
    <definedName name="finratios">#REF!</definedName>
    <definedName name="FIRST_AMOUNT" localSheetId="33">#REF!</definedName>
    <definedName name="FIRST_AMOUNT">#REF!</definedName>
    <definedName name="FIRST_CC" localSheetId="33">#REF!</definedName>
    <definedName name="FIRST_CC">#REF!</definedName>
    <definedName name="FIRST_CHARGE_CD" localSheetId="33">#REF!</definedName>
    <definedName name="FIRST_CHARGE_CD">#REF!</definedName>
    <definedName name="FIRST_COMPANY" localSheetId="33">#REF!</definedName>
    <definedName name="FIRST_COMPANY">#REF!</definedName>
    <definedName name="FIRST_EE" localSheetId="33">#REF!</definedName>
    <definedName name="FIRST_EE">#REF!</definedName>
    <definedName name="FIRST_RECORD" localSheetId="33">#REF!</definedName>
    <definedName name="FIRST_RECORD">#REF!</definedName>
    <definedName name="FIV" localSheetId="33">#REF!</definedName>
    <definedName name="FIV">#REF!</definedName>
    <definedName name="FIVE" localSheetId="33">#REF!</definedName>
    <definedName name="FIVE">#REF!</definedName>
    <definedName name="FiveYearSummary" localSheetId="33">#REF!</definedName>
    <definedName name="FiveYearSummary">#REF!</definedName>
    <definedName name="FOR" localSheetId="33">#REF!</definedName>
    <definedName name="FOR">#REF!</definedName>
    <definedName name="form" localSheetId="18">#REF!</definedName>
    <definedName name="form" localSheetId="29">#REF!</definedName>
    <definedName name="form" localSheetId="30">#REF!</definedName>
    <definedName name="form" localSheetId="2">#REF!</definedName>
    <definedName name="form" localSheetId="33">#REF!</definedName>
    <definedName name="form" localSheetId="15">#REF!</definedName>
    <definedName name="form" localSheetId="16">#REF!</definedName>
    <definedName name="form">#REF!</definedName>
    <definedName name="formvage" localSheetId="18">#REF!</definedName>
    <definedName name="formvage" localSheetId="29">#REF!</definedName>
    <definedName name="formvage" localSheetId="30">#REF!</definedName>
    <definedName name="formvage" localSheetId="2">#REF!</definedName>
    <definedName name="formvage" localSheetId="33">#REF!</definedName>
    <definedName name="formvage" localSheetId="15">#REF!</definedName>
    <definedName name="formvage" localSheetId="16">#REF!</definedName>
    <definedName name="formvage">#REF!</definedName>
    <definedName name="FOUR" localSheetId="18">#REF!</definedName>
    <definedName name="FOUR" localSheetId="29">#REF!</definedName>
    <definedName name="FOUR" localSheetId="30">#REF!</definedName>
    <definedName name="FOUR" localSheetId="33">#REF!</definedName>
    <definedName name="FOUR">#REF!</definedName>
    <definedName name="FullDeploy" localSheetId="33">#REF!</definedName>
    <definedName name="FullDeploy">#REF!</definedName>
    <definedName name="FullDeployPrevStats" localSheetId="33">#REF!</definedName>
    <definedName name="FullDeployPrevStats">#REF!</definedName>
    <definedName name="Fun" localSheetId="33">#REF!</definedName>
    <definedName name="Fun">#REF!</definedName>
    <definedName name="FundABO" localSheetId="33">#REF!</definedName>
    <definedName name="FundABO">#REF!</definedName>
    <definedName name="FV" localSheetId="33">#REF!</definedName>
    <definedName name="FV">#REF!</definedName>
    <definedName name="FV_NQ" localSheetId="33">#REF!</definedName>
    <definedName name="FV_NQ">#REF!</definedName>
    <definedName name="G3_481010" localSheetId="33">#REF!</definedName>
    <definedName name="G3_481010">#REF!</definedName>
    <definedName name="G3_6202010" localSheetId="33">#REF!</definedName>
    <definedName name="G3_6202010">#REF!</definedName>
    <definedName name="G3_6202020" localSheetId="33">#REF!</definedName>
    <definedName name="G3_6202020">#REF!</definedName>
    <definedName name="G3_6202030" localSheetId="33">#REF!</definedName>
    <definedName name="G3_6202030">#REF!</definedName>
    <definedName name="G3_6202040" localSheetId="33">#REF!</definedName>
    <definedName name="G3_6202040">#REF!</definedName>
    <definedName name="G3_6202050" localSheetId="33">#REF!</definedName>
    <definedName name="G3_6202050">#REF!</definedName>
    <definedName name="G3_6202060" localSheetId="33">#REF!</definedName>
    <definedName name="G3_6202060">#REF!</definedName>
    <definedName name="G3_6202085" localSheetId="33">#REF!</definedName>
    <definedName name="G3_6202085">#REF!</definedName>
    <definedName name="G3_6202090" localSheetId="33">#REF!</definedName>
    <definedName name="G3_6202090">#REF!</definedName>
    <definedName name="G3_6203090" localSheetId="33">#REF!</definedName>
    <definedName name="G3_6203090">#REF!</definedName>
    <definedName name="G3_6203095" localSheetId="33">#REF!</definedName>
    <definedName name="G3_6203095">#REF!</definedName>
    <definedName name="G3_6204010" localSheetId="33">#REF!</definedName>
    <definedName name="G3_6204010">#REF!</definedName>
    <definedName name="G3_6206090" localSheetId="33">#REF!</definedName>
    <definedName name="G3_6206090">#REF!</definedName>
    <definedName name="G3_6208010" localSheetId="33">#REF!</definedName>
    <definedName name="G3_6208010">#REF!</definedName>
    <definedName name="G3_6208015" localSheetId="33">#REF!</definedName>
    <definedName name="G3_6208015">#REF!</definedName>
    <definedName name="G3_6601010" localSheetId="33">#REF!</definedName>
    <definedName name="G3_6601010">#REF!</definedName>
    <definedName name="G3_6601010_A" localSheetId="33">#REF!</definedName>
    <definedName name="G3_6601010_A">#REF!</definedName>
    <definedName name="G3_6620208" localSheetId="33">#REF!</definedName>
    <definedName name="G3_6620208">#REF!</definedName>
    <definedName name="G3_6620210" localSheetId="33">#REF!</definedName>
    <definedName name="G3_6620210">#REF!</definedName>
    <definedName name="G3_6620220" localSheetId="33">#REF!</definedName>
    <definedName name="G3_6620220">#REF!</definedName>
    <definedName name="G3_6620230" localSheetId="33">#REF!</definedName>
    <definedName name="G3_6620230">#REF!</definedName>
    <definedName name="G3_6620240" localSheetId="33">#REF!</definedName>
    <definedName name="G3_6620240">#REF!</definedName>
    <definedName name="G3_702010" localSheetId="33">#REF!</definedName>
    <definedName name="G3_702010">#REF!</definedName>
    <definedName name="G3_702020" localSheetId="33">#REF!</definedName>
    <definedName name="G3_702020">#REF!</definedName>
    <definedName name="G3_702025" localSheetId="33">#REF!</definedName>
    <definedName name="G3_702025">#REF!</definedName>
    <definedName name="G3_702026" localSheetId="33">#REF!</definedName>
    <definedName name="G3_702026">#REF!</definedName>
    <definedName name="G3_702030" localSheetId="33">#REF!</definedName>
    <definedName name="G3_702030">#REF!</definedName>
    <definedName name="G3_702050" localSheetId="33">#REF!</definedName>
    <definedName name="G3_702050">#REF!</definedName>
    <definedName name="G3_702060" localSheetId="33">#REF!</definedName>
    <definedName name="G3_702060">#REF!</definedName>
    <definedName name="G3_702070" localSheetId="33">#REF!</definedName>
    <definedName name="G3_702070">#REF!</definedName>
    <definedName name="G3_704030" localSheetId="33">#REF!</definedName>
    <definedName name="G3_704030">#REF!</definedName>
    <definedName name="G3_Com1" localSheetId="33">#REF!</definedName>
    <definedName name="G3_Com1">#REF!</definedName>
    <definedName name="G3_Com10" localSheetId="33">#REF!</definedName>
    <definedName name="G3_Com10">#REF!</definedName>
    <definedName name="G3_Com11" localSheetId="33">#REF!</definedName>
    <definedName name="G3_Com11">#REF!</definedName>
    <definedName name="G3_Com12" localSheetId="33">#REF!</definedName>
    <definedName name="G3_Com12">#REF!</definedName>
    <definedName name="G3_Com13" localSheetId="33">#REF!</definedName>
    <definedName name="G3_Com13">#REF!</definedName>
    <definedName name="G3_Com14" localSheetId="33">#REF!</definedName>
    <definedName name="G3_Com14">#REF!</definedName>
    <definedName name="G3_Com15" localSheetId="33">#REF!</definedName>
    <definedName name="G3_Com15">#REF!</definedName>
    <definedName name="G3_Com16" localSheetId="33">#REF!</definedName>
    <definedName name="G3_Com16">#REF!</definedName>
    <definedName name="G3_Com17" localSheetId="33">#REF!</definedName>
    <definedName name="G3_Com17">#REF!</definedName>
    <definedName name="G3_Com18" localSheetId="33">#REF!</definedName>
    <definedName name="G3_Com18">#REF!</definedName>
    <definedName name="G3_Com19" localSheetId="33">#REF!</definedName>
    <definedName name="G3_Com19">#REF!</definedName>
    <definedName name="G3_Com2" localSheetId="33">#REF!</definedName>
    <definedName name="G3_Com2">#REF!</definedName>
    <definedName name="G3_Com20" localSheetId="33">#REF!</definedName>
    <definedName name="G3_Com20">#REF!</definedName>
    <definedName name="G3_Com21" localSheetId="33">#REF!</definedName>
    <definedName name="G3_Com21">#REF!</definedName>
    <definedName name="G3_Com22" localSheetId="33">#REF!</definedName>
    <definedName name="G3_Com22">#REF!</definedName>
    <definedName name="G3_Com23" localSheetId="33">#REF!</definedName>
    <definedName name="G3_Com23">#REF!</definedName>
    <definedName name="G3_Com24" localSheetId="33">#REF!</definedName>
    <definedName name="G3_Com24">#REF!</definedName>
    <definedName name="G3_Com25" localSheetId="33">#REF!</definedName>
    <definedName name="G3_Com25">#REF!</definedName>
    <definedName name="G3_Com26" localSheetId="33">#REF!</definedName>
    <definedName name="G3_Com26">#REF!</definedName>
    <definedName name="G3_Com27" localSheetId="33">#REF!</definedName>
    <definedName name="G3_Com27">#REF!</definedName>
    <definedName name="G3_Com28" localSheetId="33">#REF!</definedName>
    <definedName name="G3_Com28">#REF!</definedName>
    <definedName name="G3_Com29" localSheetId="33">#REF!</definedName>
    <definedName name="G3_Com29">#REF!</definedName>
    <definedName name="G3_Com3" localSheetId="33">#REF!</definedName>
    <definedName name="G3_Com3">#REF!</definedName>
    <definedName name="G3_Com30" localSheetId="33">#REF!</definedName>
    <definedName name="G3_Com30">#REF!</definedName>
    <definedName name="G3_Com31" localSheetId="33">#REF!</definedName>
    <definedName name="G3_Com31">#REF!</definedName>
    <definedName name="G3_Com32" localSheetId="33">#REF!</definedName>
    <definedName name="G3_Com32">#REF!</definedName>
    <definedName name="G3_Com33" localSheetId="33">#REF!</definedName>
    <definedName name="G3_Com33">#REF!</definedName>
    <definedName name="G3_Com34" localSheetId="33">#REF!</definedName>
    <definedName name="G3_Com34">#REF!</definedName>
    <definedName name="G3_Com35" localSheetId="33">#REF!</definedName>
    <definedName name="G3_Com35">#REF!</definedName>
    <definedName name="G3_Com36" localSheetId="33">#REF!</definedName>
    <definedName name="G3_Com36">#REF!</definedName>
    <definedName name="G3_Com37" localSheetId="33">#REF!</definedName>
    <definedName name="G3_Com37">#REF!</definedName>
    <definedName name="G3_Com38" localSheetId="33">#REF!</definedName>
    <definedName name="G3_Com38">#REF!</definedName>
    <definedName name="G3_Com39" localSheetId="33">#REF!</definedName>
    <definedName name="G3_Com39">#REF!</definedName>
    <definedName name="G3_Com4" localSheetId="33">#REF!</definedName>
    <definedName name="G3_Com4">#REF!</definedName>
    <definedName name="G3_Com40" localSheetId="33">#REF!</definedName>
    <definedName name="G3_Com40">#REF!</definedName>
    <definedName name="G3_Com41" localSheetId="33">#REF!</definedName>
    <definedName name="G3_Com41">#REF!</definedName>
    <definedName name="G3_Com42" localSheetId="33">#REF!</definedName>
    <definedName name="G3_Com42">#REF!</definedName>
    <definedName name="G3_Com43" localSheetId="33">#REF!</definedName>
    <definedName name="G3_Com43">#REF!</definedName>
    <definedName name="G3_Com5" localSheetId="33">#REF!</definedName>
    <definedName name="G3_Com5">#REF!</definedName>
    <definedName name="G3_Com6" localSheetId="33">#REF!</definedName>
    <definedName name="G3_Com6">#REF!</definedName>
    <definedName name="G3_Com7" localSheetId="33">#REF!</definedName>
    <definedName name="G3_Com7">#REF!</definedName>
    <definedName name="G3_Com8" localSheetId="33">#REF!</definedName>
    <definedName name="G3_Com8">#REF!</definedName>
    <definedName name="G3_Com9" localSheetId="33">#REF!</definedName>
    <definedName name="G3_Com9">#REF!</definedName>
    <definedName name="G3_OFAAdj1" localSheetId="33">#REF!</definedName>
    <definedName name="G3_OFAAdj1">#REF!</definedName>
    <definedName name="G3_OFAAdj10" localSheetId="33">#REF!</definedName>
    <definedName name="G3_OFAAdj10">#REF!</definedName>
    <definedName name="G3_OFAAdj11" localSheetId="33">#REF!</definedName>
    <definedName name="G3_OFAAdj11">#REF!</definedName>
    <definedName name="G3_OFAAdj12" localSheetId="33">#REF!</definedName>
    <definedName name="G3_OFAAdj12">#REF!</definedName>
    <definedName name="G3_OFAAdj2" localSheetId="33">#REF!</definedName>
    <definedName name="G3_OFAAdj2">#REF!</definedName>
    <definedName name="G3_OFAAdj3" localSheetId="33">#REF!</definedName>
    <definedName name="G3_OFAAdj3">#REF!</definedName>
    <definedName name="G3_OFAAdj4" localSheetId="33">#REF!</definedName>
    <definedName name="G3_OFAAdj4">#REF!</definedName>
    <definedName name="G3_OFAAdj5" localSheetId="33">#REF!</definedName>
    <definedName name="G3_OFAAdj5">#REF!</definedName>
    <definedName name="G3_OFAAdj6" localSheetId="33">#REF!</definedName>
    <definedName name="G3_OFAAdj6">#REF!</definedName>
    <definedName name="G3_OFAAdj7" localSheetId="33">#REF!</definedName>
    <definedName name="G3_OFAAdj7">#REF!</definedName>
    <definedName name="G3_OFAAdj8" localSheetId="33">#REF!</definedName>
    <definedName name="G3_OFAAdj8">#REF!</definedName>
    <definedName name="G3_OFAAdj9" localSheetId="33">#REF!</definedName>
    <definedName name="G3_OFAAdj9">#REF!</definedName>
    <definedName name="GARBAGE" localSheetId="2">#REF!</definedName>
    <definedName name="GARBAGE" localSheetId="33">#REF!</definedName>
    <definedName name="GARBAGE" localSheetId="39">#REF!</definedName>
    <definedName name="GARBAGE" localSheetId="15">#REF!</definedName>
    <definedName name="GARBAGE" localSheetId="16">#REF!</definedName>
    <definedName name="GARBAGE">#REF!</definedName>
    <definedName name="gbydb" localSheetId="18">#REF!</definedName>
    <definedName name="gbydb" localSheetId="29">#REF!</definedName>
    <definedName name="gbydb" localSheetId="30">#REF!</definedName>
    <definedName name="gbydb" localSheetId="33">#REF!</definedName>
    <definedName name="gbydb">#REF!</definedName>
    <definedName name="Genco" localSheetId="18">#REF!</definedName>
    <definedName name="Genco" localSheetId="29">#REF!</definedName>
    <definedName name="Genco" localSheetId="30">#REF!</definedName>
    <definedName name="Genco" localSheetId="33">#REF!</definedName>
    <definedName name="Genco" localSheetId="39">#REF!</definedName>
    <definedName name="Genco">#REF!</definedName>
    <definedName name="gpd" localSheetId="18">#REF!</definedName>
    <definedName name="gpd" localSheetId="29">#REF!</definedName>
    <definedName name="gpd" localSheetId="30">#REF!</definedName>
    <definedName name="gpd" localSheetId="33">#REF!</definedName>
    <definedName name="gpd">#REF!</definedName>
    <definedName name="gpt" localSheetId="18">#REF!</definedName>
    <definedName name="gpt" localSheetId="29">#REF!</definedName>
    <definedName name="gpt" localSheetId="30">#REF!</definedName>
    <definedName name="gpt" localSheetId="33">#REF!</definedName>
    <definedName name="gpt">#REF!</definedName>
    <definedName name="grosstempdif.505" localSheetId="18">#REF!</definedName>
    <definedName name="grosstempdif.505" localSheetId="29">#REF!</definedName>
    <definedName name="grosstempdif.505" localSheetId="30">#REF!</definedName>
    <definedName name="grosstempdif.505" localSheetId="33">#REF!</definedName>
    <definedName name="grosstempdif.505">#REF!</definedName>
    <definedName name="grosstempdif.506" localSheetId="18">#REF!</definedName>
    <definedName name="grosstempdif.506" localSheetId="29">#REF!</definedName>
    <definedName name="grosstempdif.506" localSheetId="30">#REF!</definedName>
    <definedName name="grosstempdif.506" localSheetId="33">#REF!</definedName>
    <definedName name="grosstempdif.506">#REF!</definedName>
    <definedName name="grosstempdif.508" localSheetId="18">#REF!</definedName>
    <definedName name="grosstempdif.508" localSheetId="29">#REF!</definedName>
    <definedName name="grosstempdif.508" localSheetId="30">#REF!</definedName>
    <definedName name="grosstempdif.508" localSheetId="33">#REF!</definedName>
    <definedName name="grosstempdif.508">#REF!</definedName>
    <definedName name="grosstempdif.510" localSheetId="18">#REF!</definedName>
    <definedName name="grosstempdif.510" localSheetId="29">#REF!</definedName>
    <definedName name="grosstempdif.510" localSheetId="30">#REF!</definedName>
    <definedName name="grosstempdif.510" localSheetId="33">#REF!</definedName>
    <definedName name="grosstempdif.510">#REF!</definedName>
    <definedName name="groups" localSheetId="33">#REF!</definedName>
    <definedName name="groups">#REF!</definedName>
    <definedName name="h" localSheetId="18">#REF!</definedName>
    <definedName name="h" localSheetId="29">#REF!</definedName>
    <definedName name="h" localSheetId="30">#REF!</definedName>
    <definedName name="h" localSheetId="2">#REF!</definedName>
    <definedName name="h" localSheetId="33">#REF!</definedName>
    <definedName name="h" localSheetId="15">#REF!</definedName>
    <definedName name="h" localSheetId="16">#REF!</definedName>
    <definedName name="h">#REF!</definedName>
    <definedName name="heb" localSheetId="18">#REF!</definedName>
    <definedName name="heb" localSheetId="29">#REF!</definedName>
    <definedName name="heb" localSheetId="30">#REF!</definedName>
    <definedName name="heb" localSheetId="2">#REF!</definedName>
    <definedName name="heb" localSheetId="33">#REF!</definedName>
    <definedName name="heb" localSheetId="15">#REF!</definedName>
    <definedName name="heb" localSheetId="16">#REF!</definedName>
    <definedName name="heb">#REF!</definedName>
    <definedName name="HII_PBO_HII_U" localSheetId="18">#REF!</definedName>
    <definedName name="HII_PBO_HII_U" localSheetId="29">#REF!</definedName>
    <definedName name="HII_PBO_HII_U" localSheetId="30">#REF!</definedName>
    <definedName name="HII_PBO_HII_U" localSheetId="33">#REF!</definedName>
    <definedName name="HII_PBO_HII_U">#REF!</definedName>
    <definedName name="HIIPage1" localSheetId="33">#REF!</definedName>
    <definedName name="HIIPage1">#REF!</definedName>
    <definedName name="Hist" localSheetId="18">#REF!</definedName>
    <definedName name="Hist" localSheetId="29">#REF!</definedName>
    <definedName name="Hist" localSheetId="30">#REF!</definedName>
    <definedName name="Hist" localSheetId="33">#REF!</definedName>
    <definedName name="Hist" localSheetId="39">#REF!</definedName>
    <definedName name="Hist">#REF!</definedName>
    <definedName name="HLP_COL" localSheetId="33">#REF!</definedName>
    <definedName name="HLP_COL">#REF!</definedName>
    <definedName name="HLP_COL2" localSheetId="33">#REF!</definedName>
    <definedName name="HLP_COL2">#REF!</definedName>
    <definedName name="HLPCorp" localSheetId="18">#REF!</definedName>
    <definedName name="HLPCorp" localSheetId="29">#REF!</definedName>
    <definedName name="HLPCorp" localSheetId="30">#REF!</definedName>
    <definedName name="HLPCorp" localSheetId="33">#REF!</definedName>
    <definedName name="HLPCorp" localSheetId="39">#REF!</definedName>
    <definedName name="HLPCorp">#REF!</definedName>
    <definedName name="HLPDivision" localSheetId="18">#REF!</definedName>
    <definedName name="HLPDivision" localSheetId="29">#REF!</definedName>
    <definedName name="HLPDivision" localSheetId="30">#REF!</definedName>
    <definedName name="HLPDivision" localSheetId="33">#REF!</definedName>
    <definedName name="HLPDivision" localSheetId="39">#REF!</definedName>
    <definedName name="HLPDivision">#REF!</definedName>
    <definedName name="HLPPage1" localSheetId="33">#REF!</definedName>
    <definedName name="HLPPage1">#REF!</definedName>
    <definedName name="hocdb" localSheetId="18">#REF!</definedName>
    <definedName name="hocdb" localSheetId="29">#REF!</definedName>
    <definedName name="hocdb" localSheetId="30">#REF!</definedName>
    <definedName name="hocdb" localSheetId="33">#REF!</definedName>
    <definedName name="hocdb">#REF!</definedName>
    <definedName name="hom" localSheetId="33">#REF!</definedName>
    <definedName name="hom">#REF!</definedName>
    <definedName name="Home" localSheetId="33">#REF!</definedName>
    <definedName name="Home">#REF!</definedName>
    <definedName name="HOUTTX" localSheetId="33">#REF!</definedName>
    <definedName name="HOUTTX">#REF!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 localSheetId="18">#REF!</definedName>
    <definedName name="I_ABO" localSheetId="29">#REF!</definedName>
    <definedName name="I_ABO" localSheetId="30">#REF!</definedName>
    <definedName name="I_ABO" localSheetId="33">#REF!</definedName>
    <definedName name="I_ABO">#REF!</definedName>
    <definedName name="I_ABO_HII_N" localSheetId="18">#REF!</definedName>
    <definedName name="I_ABO_HII_N" localSheetId="29">#REF!</definedName>
    <definedName name="I_ABO_HII_N" localSheetId="30">#REF!</definedName>
    <definedName name="I_ABO_HII_N" localSheetId="33">#REF!</definedName>
    <definedName name="I_ABO_HII_N">#REF!</definedName>
    <definedName name="I_ABO_L" localSheetId="18">#REF!</definedName>
    <definedName name="I_ABO_L" localSheetId="29">#REF!</definedName>
    <definedName name="I_ABO_L" localSheetId="30">#REF!</definedName>
    <definedName name="I_ABO_L" localSheetId="33">#REF!</definedName>
    <definedName name="I_ABO_L">#REF!</definedName>
    <definedName name="I_ABO_NC" localSheetId="33">#REF!</definedName>
    <definedName name="I_ABO_NC">#REF!</definedName>
    <definedName name="I_ABO_NC_HII_N" localSheetId="33">#REF!</definedName>
    <definedName name="I_ABO_NC_HII_N">#REF!</definedName>
    <definedName name="I_ABO_NC_HII_N\" localSheetId="33">#REF!</definedName>
    <definedName name="I_ABO_NC_HII_N\">#REF!</definedName>
    <definedName name="I_ABO_NC_L" localSheetId="33">#REF!</definedName>
    <definedName name="I_ABO_NC_L">#REF!</definedName>
    <definedName name="I_LS" localSheetId="33">#REF!</definedName>
    <definedName name="I_LS">#REF!</definedName>
    <definedName name="I_PBO" localSheetId="33">#REF!</definedName>
    <definedName name="I_PBO">#REF!</definedName>
    <definedName name="I_PBO_HII_N" localSheetId="33">#REF!</definedName>
    <definedName name="I_PBO_HII_N">#REF!</definedName>
    <definedName name="I_PBO_L" localSheetId="33">#REF!</definedName>
    <definedName name="I_PBO_L">#REF!</definedName>
    <definedName name="I_PBO_NC" localSheetId="33">#REF!</definedName>
    <definedName name="I_PBO_NC">#REF!</definedName>
    <definedName name="I_PBO_NC_HII_N" localSheetId="33">#REF!</definedName>
    <definedName name="I_PBO_NC_HII_N">#REF!</definedName>
    <definedName name="I_PBO_NC_L" localSheetId="33">#REF!</definedName>
    <definedName name="I_PBO_NC_L">#REF!</definedName>
    <definedName name="I_RetBfts" localSheetId="33">#REF!</definedName>
    <definedName name="I_RetBfts">#REF!</definedName>
    <definedName name="I_Retirees" localSheetId="33">#REF!</definedName>
    <definedName name="I_Retirees">#REF!</definedName>
    <definedName name="I_S_Table" localSheetId="33">#REF!</definedName>
    <definedName name="I_S_Table" localSheetId="39">#REF!</definedName>
    <definedName name="I_S_Table">#REF!</definedName>
    <definedName name="I_Spouses" localSheetId="33">#REF!</definedName>
    <definedName name="I_Spouses">#REF!</definedName>
    <definedName name="I_SPSBFTS" localSheetId="33">#REF!</definedName>
    <definedName name="I_SPSBFTS">#REF!</definedName>
    <definedName name="I_TOTBFTS" localSheetId="33">#REF!</definedName>
    <definedName name="I_TOTBFTS">#REF!</definedName>
    <definedName name="I_TV" localSheetId="33">#REF!</definedName>
    <definedName name="I_TV">#REF!</definedName>
    <definedName name="IBEW_COL" localSheetId="33">#REF!</definedName>
    <definedName name="IBEW_COL">#REF!</definedName>
    <definedName name="IBEW_COL2" localSheetId="33">#REF!</definedName>
    <definedName name="IBEW_COL2">#REF!</definedName>
    <definedName name="IC" localSheetId="33">#REF!</definedName>
    <definedName name="IC">#REF!</definedName>
    <definedName name="IC_LY" localSheetId="33">#REF!</definedName>
    <definedName name="IC_LY">#REF!</definedName>
    <definedName name="IC_NQ" localSheetId="33">#REF!</definedName>
    <definedName name="IC_NQ">#REF!</definedName>
    <definedName name="ignore" localSheetId="33">#REF!</definedName>
    <definedName name="ignore">#REF!</definedName>
    <definedName name="II_1" localSheetId="18">#REF!</definedName>
    <definedName name="II_1" localSheetId="29">#REF!</definedName>
    <definedName name="II_1" localSheetId="30">#REF!</definedName>
    <definedName name="II_1" localSheetId="33">#REF!</definedName>
    <definedName name="II_1">#REF!</definedName>
    <definedName name="II_2" localSheetId="18">#REF!</definedName>
    <definedName name="II_2" localSheetId="29">#REF!</definedName>
    <definedName name="II_2" localSheetId="30">#REF!</definedName>
    <definedName name="II_2" localSheetId="33">#REF!</definedName>
    <definedName name="II_2">#REF!</definedName>
    <definedName name="II_3" localSheetId="18">#REF!</definedName>
    <definedName name="II_3" localSheetId="29">#REF!</definedName>
    <definedName name="II_3" localSheetId="30">#REF!</definedName>
    <definedName name="II_3" localSheetId="33">#REF!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 localSheetId="33">#REF!</definedName>
    <definedName name="INCOME">#REF!</definedName>
    <definedName name="Income_Statement">#REF!</definedName>
    <definedName name="IncStmt" localSheetId="33">#REF!</definedName>
    <definedName name="IncStmt" localSheetId="39">#REF!</definedName>
    <definedName name="IncStmt">#REF!</definedName>
    <definedName name="Index.001" localSheetId="33">#REF!</definedName>
    <definedName name="Index.001">#REF!</definedName>
    <definedName name="Index.002" localSheetId="33">#REF!</definedName>
    <definedName name="Index.002">#REF!</definedName>
    <definedName name="Index.003" localSheetId="33">#REF!</definedName>
    <definedName name="Index.003">#REF!</definedName>
    <definedName name="Index.004" localSheetId="33">#REF!</definedName>
    <definedName name="Index.004">#REF!</definedName>
    <definedName name="Index.005" localSheetId="33">#REF!</definedName>
    <definedName name="Index.005">#REF!</definedName>
    <definedName name="Index.006" localSheetId="33">#REF!</definedName>
    <definedName name="Index.006">#REF!</definedName>
    <definedName name="Index.007" localSheetId="33">#REF!</definedName>
    <definedName name="Index.007">#REF!</definedName>
    <definedName name="Index.008" localSheetId="33">#REF!</definedName>
    <definedName name="Index.008">#REF!</definedName>
    <definedName name="Index.009" localSheetId="33">#REF!</definedName>
    <definedName name="Index.009">#REF!</definedName>
    <definedName name="Index.010" localSheetId="33">#REF!</definedName>
    <definedName name="Index.010">#REF!</definedName>
    <definedName name="Index.011" localSheetId="33">#REF!</definedName>
    <definedName name="Index.011">#REF!</definedName>
    <definedName name="Index.012" localSheetId="33">#REF!</definedName>
    <definedName name="Index.012">#REF!</definedName>
    <definedName name="Index.013" localSheetId="33">#REF!</definedName>
    <definedName name="Index.013">#REF!</definedName>
    <definedName name="Index.014" localSheetId="33">#REF!</definedName>
    <definedName name="Index.014">#REF!</definedName>
    <definedName name="Index.015" localSheetId="33">#REF!</definedName>
    <definedName name="Index.015">#REF!</definedName>
    <definedName name="Index.016" localSheetId="33">#REF!</definedName>
    <definedName name="Index.016">#REF!</definedName>
    <definedName name="Index.017" localSheetId="33">#REF!</definedName>
    <definedName name="Index.017">#REF!</definedName>
    <definedName name="Index.018" localSheetId="33">#REF!</definedName>
    <definedName name="Index.018">#REF!</definedName>
    <definedName name="Index.019" localSheetId="33">#REF!</definedName>
    <definedName name="Index.019">#REF!</definedName>
    <definedName name="Index.020" localSheetId="33">#REF!</definedName>
    <definedName name="Index.020">#REF!</definedName>
    <definedName name="Index.021" localSheetId="33">#REF!</definedName>
    <definedName name="Index.021">#REF!</definedName>
    <definedName name="Index.022" localSheetId="33">#REF!</definedName>
    <definedName name="Index.022">#REF!</definedName>
    <definedName name="Index.023" localSheetId="33">#REF!</definedName>
    <definedName name="Index.023">#REF!</definedName>
    <definedName name="Index.024" localSheetId="33">#REF!</definedName>
    <definedName name="Index.024">#REF!</definedName>
    <definedName name="Index.025" localSheetId="33">#REF!</definedName>
    <definedName name="Index.025">#REF!</definedName>
    <definedName name="Index.026" localSheetId="33">#REF!</definedName>
    <definedName name="Index.026">#REF!</definedName>
    <definedName name="Index.027" localSheetId="33">#REF!</definedName>
    <definedName name="Index.027">#REF!</definedName>
    <definedName name="Index.028" localSheetId="33">#REF!</definedName>
    <definedName name="Index.028">#REF!</definedName>
    <definedName name="Index.029" localSheetId="33">#REF!</definedName>
    <definedName name="Index.029">#REF!</definedName>
    <definedName name="Index.030" localSheetId="33">#REF!</definedName>
    <definedName name="Index.030">#REF!</definedName>
    <definedName name="Index.031" localSheetId="33">#REF!</definedName>
    <definedName name="Index.031">#REF!</definedName>
    <definedName name="Index.032" localSheetId="33">#REF!</definedName>
    <definedName name="Index.032">#REF!</definedName>
    <definedName name="Index.033" localSheetId="33">#REF!</definedName>
    <definedName name="Index.033">#REF!</definedName>
    <definedName name="Index.034" localSheetId="33">#REF!</definedName>
    <definedName name="Index.034">#REF!</definedName>
    <definedName name="Index.035" localSheetId="33">#REF!</definedName>
    <definedName name="Index.035">#REF!</definedName>
    <definedName name="Index.036" localSheetId="33">#REF!</definedName>
    <definedName name="Index.036">#REF!</definedName>
    <definedName name="Index.037" localSheetId="33">#REF!</definedName>
    <definedName name="Index.037">#REF!</definedName>
    <definedName name="Index.038" localSheetId="33">#REF!</definedName>
    <definedName name="Index.038">#REF!</definedName>
    <definedName name="Index.039" localSheetId="33">#REF!</definedName>
    <definedName name="Index.039">#REF!</definedName>
    <definedName name="Index.040" localSheetId="33">#REF!</definedName>
    <definedName name="Index.040">#REF!</definedName>
    <definedName name="Index.041" localSheetId="33">#REF!</definedName>
    <definedName name="Index.041">#REF!</definedName>
    <definedName name="Index.042" localSheetId="33">#REF!</definedName>
    <definedName name="Index.042">#REF!</definedName>
    <definedName name="Index.043" localSheetId="33">#REF!</definedName>
    <definedName name="Index.043">#REF!</definedName>
    <definedName name="Index.044" localSheetId="33">#REF!</definedName>
    <definedName name="Index.044">#REF!</definedName>
    <definedName name="Index.045" localSheetId="33">#REF!</definedName>
    <definedName name="Index.045">#REF!</definedName>
    <definedName name="Index.046" localSheetId="33">#REF!</definedName>
    <definedName name="Index.046">#REF!</definedName>
    <definedName name="Index.047" localSheetId="33">#REF!</definedName>
    <definedName name="Index.047">#REF!</definedName>
    <definedName name="Index.048" localSheetId="33">#REF!</definedName>
    <definedName name="Index.048">#REF!</definedName>
    <definedName name="Index.049" localSheetId="33">#REF!</definedName>
    <definedName name="Index.049">#REF!</definedName>
    <definedName name="Index.050" localSheetId="33">#REF!</definedName>
    <definedName name="Index.050">#REF!</definedName>
    <definedName name="Index.051" localSheetId="33">#REF!</definedName>
    <definedName name="Index.051">#REF!</definedName>
    <definedName name="Index.052" localSheetId="33">#REF!</definedName>
    <definedName name="Index.052">#REF!</definedName>
    <definedName name="Index.053" localSheetId="33">#REF!</definedName>
    <definedName name="Index.053">#REF!</definedName>
    <definedName name="Index.054" localSheetId="33">#REF!</definedName>
    <definedName name="Index.054">#REF!</definedName>
    <definedName name="Index.055" localSheetId="33">#REF!</definedName>
    <definedName name="Index.055">#REF!</definedName>
    <definedName name="Index.056" localSheetId="33">#REF!</definedName>
    <definedName name="Index.056">#REF!</definedName>
    <definedName name="Index.057" localSheetId="33">#REF!</definedName>
    <definedName name="Index.057">#REF!</definedName>
    <definedName name="Index.058" localSheetId="33">#REF!</definedName>
    <definedName name="Index.058">#REF!</definedName>
    <definedName name="Index.059" localSheetId="33">#REF!</definedName>
    <definedName name="Index.059">#REF!</definedName>
    <definedName name="Index.060" localSheetId="33">#REF!</definedName>
    <definedName name="Index.060">#REF!</definedName>
    <definedName name="Index.061" localSheetId="33">#REF!</definedName>
    <definedName name="Index.061">#REF!</definedName>
    <definedName name="Index.062" localSheetId="33">#REF!</definedName>
    <definedName name="Index.062">#REF!</definedName>
    <definedName name="Index.063" localSheetId="33">#REF!</definedName>
    <definedName name="Index.063">#REF!</definedName>
    <definedName name="Index.064" localSheetId="33">#REF!</definedName>
    <definedName name="Index.064">#REF!</definedName>
    <definedName name="Index.065" localSheetId="33">#REF!</definedName>
    <definedName name="Index.065">#REF!</definedName>
    <definedName name="Index.066" localSheetId="33">#REF!</definedName>
    <definedName name="Index.066">#REF!</definedName>
    <definedName name="Index.067" localSheetId="33">#REF!</definedName>
    <definedName name="Index.067">#REF!</definedName>
    <definedName name="Index.068" localSheetId="33">#REF!</definedName>
    <definedName name="Index.068">#REF!</definedName>
    <definedName name="Index.069" localSheetId="33">#REF!</definedName>
    <definedName name="Index.069">#REF!</definedName>
    <definedName name="Index.070" localSheetId="33">#REF!</definedName>
    <definedName name="Index.070">#REF!</definedName>
    <definedName name="Index.071" localSheetId="33">#REF!</definedName>
    <definedName name="Index.071">#REF!</definedName>
    <definedName name="Index.072" localSheetId="33">#REF!</definedName>
    <definedName name="Index.072">#REF!</definedName>
    <definedName name="Index.073" localSheetId="33">#REF!</definedName>
    <definedName name="Index.073">#REF!</definedName>
    <definedName name="Index.074" localSheetId="33">#REF!</definedName>
    <definedName name="Index.074">#REF!</definedName>
    <definedName name="Index.075" localSheetId="33">#REF!</definedName>
    <definedName name="Index.075">#REF!</definedName>
    <definedName name="Index.076" localSheetId="33">#REF!</definedName>
    <definedName name="Index.076">#REF!</definedName>
    <definedName name="Index.077" localSheetId="33">#REF!</definedName>
    <definedName name="Index.077">#REF!</definedName>
    <definedName name="Index.078" localSheetId="33">#REF!</definedName>
    <definedName name="Index.078">#REF!</definedName>
    <definedName name="Index.079" localSheetId="33">#REF!</definedName>
    <definedName name="Index.079">#REF!</definedName>
    <definedName name="Index.080" localSheetId="33">#REF!</definedName>
    <definedName name="Index.080">#REF!</definedName>
    <definedName name="Index.081" localSheetId="33">#REF!</definedName>
    <definedName name="Index.081">#REF!</definedName>
    <definedName name="Index.082" localSheetId="33">#REF!</definedName>
    <definedName name="Index.082">#REF!</definedName>
    <definedName name="Index.083" localSheetId="33">#REF!</definedName>
    <definedName name="Index.083">#REF!</definedName>
    <definedName name="Index.084" localSheetId="33">#REF!</definedName>
    <definedName name="Index.084">#REF!</definedName>
    <definedName name="Index.085" localSheetId="33">#REF!</definedName>
    <definedName name="Index.085">#REF!</definedName>
    <definedName name="Index.086" localSheetId="33">#REF!</definedName>
    <definedName name="Index.086">#REF!</definedName>
    <definedName name="Index.087" localSheetId="33">#REF!</definedName>
    <definedName name="Index.087">#REF!</definedName>
    <definedName name="Index.088" localSheetId="33">#REF!</definedName>
    <definedName name="Index.088">#REF!</definedName>
    <definedName name="Index.089" localSheetId="33">#REF!</definedName>
    <definedName name="Index.089">#REF!</definedName>
    <definedName name="Index.090" localSheetId="33">#REF!</definedName>
    <definedName name="Index.090">#REF!</definedName>
    <definedName name="Index.091" localSheetId="33">#REF!</definedName>
    <definedName name="Index.091">#REF!</definedName>
    <definedName name="Index.092" localSheetId="33">#REF!</definedName>
    <definedName name="Index.092">#REF!</definedName>
    <definedName name="Index.093" localSheetId="33">#REF!</definedName>
    <definedName name="Index.093">#REF!</definedName>
    <definedName name="Index.094" localSheetId="33">#REF!</definedName>
    <definedName name="Index.094">#REF!</definedName>
    <definedName name="Index.095" localSheetId="33">#REF!</definedName>
    <definedName name="Index.095">#REF!</definedName>
    <definedName name="Index.096" localSheetId="33">#REF!</definedName>
    <definedName name="Index.096">#REF!</definedName>
    <definedName name="Index_BOY" localSheetId="33">#REF!</definedName>
    <definedName name="Index_BOY">#REF!</definedName>
    <definedName name="Index_EOY" localSheetId="33">#REF!</definedName>
    <definedName name="Index_EOY">#REF!</definedName>
    <definedName name="Injuries_Damages" localSheetId="33">#REF!</definedName>
    <definedName name="Injuries_Damages">#REF!</definedName>
    <definedName name="Injuries_Damages_Lag" localSheetId="33">#REF!</definedName>
    <definedName name="Injuries_Damages_Lag">#REF!</definedName>
    <definedName name="INPUT_FERC" localSheetId="2">#REF!</definedName>
    <definedName name="INPUT_FERC" localSheetId="33">#REF!</definedName>
    <definedName name="INPUT_FERC" localSheetId="39">#REF!</definedName>
    <definedName name="INPUT_FERC" localSheetId="15">#REF!</definedName>
    <definedName name="INPUT_FERC" localSheetId="16">#REF!</definedName>
    <definedName name="INPUT_FERC">#REF!</definedName>
    <definedName name="Input_SBU_Codes" localSheetId="33">#REF!</definedName>
    <definedName name="Input_SBU_Codes">#REF!</definedName>
    <definedName name="INPUT_SBU_CODES_2" localSheetId="33">#REF!</definedName>
    <definedName name="INPUT_SBU_CODES_2">#REF!</definedName>
    <definedName name="INPUT_SBU_CODES_3" localSheetId="33">#REF!</definedName>
    <definedName name="INPUT_SBU_CODES_3">#REF!</definedName>
    <definedName name="INPUTMISCP" localSheetId="18">#REF!</definedName>
    <definedName name="INPUTMISCP" localSheetId="29">#REF!</definedName>
    <definedName name="INPUTMISCP" localSheetId="30">#REF!</definedName>
    <definedName name="INPUTMISCP" localSheetId="33">#REF!</definedName>
    <definedName name="INPUTMISCP">#REF!</definedName>
    <definedName name="Int" localSheetId="18">#REF!</definedName>
    <definedName name="Int" localSheetId="29">#REF!</definedName>
    <definedName name="Int" localSheetId="30">#REF!</definedName>
    <definedName name="Int" localSheetId="33">#REF!</definedName>
    <definedName name="Int">#REF!</definedName>
    <definedName name="INT_ON_CONTRIB" localSheetId="18">#REF!</definedName>
    <definedName name="INT_ON_CONTRIB" localSheetId="29">#REF!</definedName>
    <definedName name="INT_ON_CONTRIB" localSheetId="30">#REF!</definedName>
    <definedName name="INT_ON_CONTRIB" localSheetId="33">#REF!</definedName>
    <definedName name="INT_ON_CONTRIB">#REF!</definedName>
    <definedName name="INTANGIBLE" localSheetId="33">#REF!</definedName>
    <definedName name="INTANGIBLE">#REF!</definedName>
    <definedName name="INTER_TRANS" localSheetId="33">#REF!</definedName>
    <definedName name="INTER_TRANS">#REF!</definedName>
    <definedName name="Interest_Synchronization" localSheetId="33">#REF!</definedName>
    <definedName name="Interest_Synchronization">#REF!</definedName>
    <definedName name="INTERP" localSheetId="33">#REF!</definedName>
    <definedName name="INTERP">#REF!</definedName>
    <definedName name="intorders" localSheetId="33">#REF!</definedName>
    <definedName name="intorders">#REF!</definedName>
    <definedName name="Invoices_w_Period_Ends_prior_to_July_1st">#REF!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 localSheetId="18">#REF!</definedName>
    <definedName name="ISFERC" localSheetId="29">#REF!</definedName>
    <definedName name="ISFERC" localSheetId="30">#REF!</definedName>
    <definedName name="ISFERC" localSheetId="33">#REF!</definedName>
    <definedName name="ISFERC">#REF!</definedName>
    <definedName name="ISTB">#REF!</definedName>
    <definedName name="JE1.2">#REF!</definedName>
    <definedName name="jecorr">#REF!</definedName>
    <definedName name="JHT" localSheetId="18">#REF!</definedName>
    <definedName name="JHT" localSheetId="29">#REF!</definedName>
    <definedName name="JHT" localSheetId="30">#REF!</definedName>
    <definedName name="JHT" localSheetId="33">#REF!</definedName>
    <definedName name="JHT">#REF!</definedName>
    <definedName name="JOURNAL" localSheetId="33">#REF!</definedName>
    <definedName name="JOURNAL">#REF!</definedName>
    <definedName name="June" localSheetId="18">#REF!</definedName>
    <definedName name="June" localSheetId="29">#REF!</definedName>
    <definedName name="June" localSheetId="30">#REF!</definedName>
    <definedName name="June" localSheetId="2">#REF!</definedName>
    <definedName name="June" localSheetId="33">#REF!</definedName>
    <definedName name="June" localSheetId="15">#REF!</definedName>
    <definedName name="June" localSheetId="16">#REF!</definedName>
    <definedName name="June">#REF!</definedName>
    <definedName name="JUNE98">#REF!</definedName>
    <definedName name="JVS" localSheetId="18">#REF!</definedName>
    <definedName name="JVS" localSheetId="29">#REF!</definedName>
    <definedName name="JVS" localSheetId="30">#REF!</definedName>
    <definedName name="JVS" localSheetId="33">#REF!</definedName>
    <definedName name="JVS">#REF!</definedName>
    <definedName name="KGPL_LAI" localSheetId="33">#REF!</definedName>
    <definedName name="KGPL_LAI">#REF!</definedName>
    <definedName name="KSGMP_01" localSheetId="18">#REF!</definedName>
    <definedName name="KSGMP_01" localSheetId="29">#REF!</definedName>
    <definedName name="KSGMP_01" localSheetId="30">#REF!</definedName>
    <definedName name="KSGMP_01" localSheetId="33">#REF!</definedName>
    <definedName name="KSGMP_01">#REF!</definedName>
    <definedName name="KSGMP_02" localSheetId="18">#REF!</definedName>
    <definedName name="KSGMP_02" localSheetId="29">#REF!</definedName>
    <definedName name="KSGMP_02" localSheetId="30">#REF!</definedName>
    <definedName name="KSGMP_02" localSheetId="33">#REF!</definedName>
    <definedName name="KSGMP_02">#REF!</definedName>
    <definedName name="KSGMP_03" localSheetId="18">#REF!</definedName>
    <definedName name="KSGMP_03" localSheetId="29">#REF!</definedName>
    <definedName name="KSGMP_03" localSheetId="30">#REF!</definedName>
    <definedName name="KSGMP_03" localSheetId="33">#REF!</definedName>
    <definedName name="KSGMP_03">#REF!</definedName>
    <definedName name="KSGMP_04" localSheetId="18">#REF!</definedName>
    <definedName name="KSGMP_04" localSheetId="29">#REF!</definedName>
    <definedName name="KSGMP_04" localSheetId="30">#REF!</definedName>
    <definedName name="KSGMP_04" localSheetId="33">#REF!</definedName>
    <definedName name="KSGMP_04">#REF!</definedName>
    <definedName name="KSGMP_05" localSheetId="33">#REF!</definedName>
    <definedName name="KSGMP_05">#REF!</definedName>
    <definedName name="KSGMP_06" localSheetId="33">#REF!</definedName>
    <definedName name="KSGMP_06">#REF!</definedName>
    <definedName name="KSGMP_07" localSheetId="18">#REF!</definedName>
    <definedName name="KSGMP_07" localSheetId="29">#REF!</definedName>
    <definedName name="KSGMP_07" localSheetId="30">#REF!</definedName>
    <definedName name="KSGMP_07" localSheetId="33">#REF!</definedName>
    <definedName name="KSGMP_07">#REF!</definedName>
    <definedName name="KSGMP_08" localSheetId="18">#REF!</definedName>
    <definedName name="KSGMP_08" localSheetId="29">#REF!</definedName>
    <definedName name="KSGMP_08" localSheetId="30">#REF!</definedName>
    <definedName name="KSGMP_08" localSheetId="33">#REF!</definedName>
    <definedName name="KSGMP_08">#REF!</definedName>
    <definedName name="KSGMP_09" localSheetId="18">#REF!</definedName>
    <definedName name="KSGMP_09" localSheetId="29">#REF!</definedName>
    <definedName name="KSGMP_09" localSheetId="30">#REF!</definedName>
    <definedName name="KSGMP_09" localSheetId="33">#REF!</definedName>
    <definedName name="KSGMP_09">#REF!</definedName>
    <definedName name="KSGMP_10" localSheetId="18">#REF!</definedName>
    <definedName name="KSGMP_10" localSheetId="29">#REF!</definedName>
    <definedName name="KSGMP_10" localSheetId="30">#REF!</definedName>
    <definedName name="KSGMP_10" localSheetId="33">#REF!</definedName>
    <definedName name="KSGMP_10">#REF!</definedName>
    <definedName name="KSGMP_11" localSheetId="18">#REF!</definedName>
    <definedName name="KSGMP_11" localSheetId="29">#REF!</definedName>
    <definedName name="KSGMP_11" localSheetId="30">#REF!</definedName>
    <definedName name="KSGMP_11" localSheetId="33">#REF!</definedName>
    <definedName name="KSGMP_11">#REF!</definedName>
    <definedName name="KSGMP_12" localSheetId="18">#REF!</definedName>
    <definedName name="KSGMP_12" localSheetId="29">#REF!</definedName>
    <definedName name="KSGMP_12" localSheetId="30">#REF!</definedName>
    <definedName name="KSGMP_12" localSheetId="33">#REF!</definedName>
    <definedName name="KSGMP_12">#REF!</definedName>
    <definedName name="KSGMP_TY" localSheetId="18">#REF!</definedName>
    <definedName name="KSGMP_TY" localSheetId="29">#REF!</definedName>
    <definedName name="KSGMP_TY" localSheetId="30">#REF!</definedName>
    <definedName name="KSGMP_TY" localSheetId="33">#REF!</definedName>
    <definedName name="KSGMP_TY">#REF!</definedName>
    <definedName name="KSGSS_01" localSheetId="18">#REF!</definedName>
    <definedName name="KSGSS_01" localSheetId="29">#REF!</definedName>
    <definedName name="KSGSS_01" localSheetId="30">#REF!</definedName>
    <definedName name="KSGSS_01" localSheetId="33">#REF!</definedName>
    <definedName name="KSGSS_01">#REF!</definedName>
    <definedName name="KSGSS_02" localSheetId="18">#REF!</definedName>
    <definedName name="KSGSS_02" localSheetId="29">#REF!</definedName>
    <definedName name="KSGSS_02" localSheetId="30">#REF!</definedName>
    <definedName name="KSGSS_02" localSheetId="33">#REF!</definedName>
    <definedName name="KSGSS_02">#REF!</definedName>
    <definedName name="KSGSS_03" localSheetId="18">#REF!</definedName>
    <definedName name="KSGSS_03" localSheetId="29">#REF!</definedName>
    <definedName name="KSGSS_03" localSheetId="30">#REF!</definedName>
    <definedName name="KSGSS_03" localSheetId="33">#REF!</definedName>
    <definedName name="KSGSS_03">#REF!</definedName>
    <definedName name="KSGSS_04" localSheetId="18">#REF!</definedName>
    <definedName name="KSGSS_04" localSheetId="29">#REF!</definedName>
    <definedName name="KSGSS_04" localSheetId="30">#REF!</definedName>
    <definedName name="KSGSS_04" localSheetId="33">#REF!</definedName>
    <definedName name="KSGSS_04">#REF!</definedName>
    <definedName name="KSGSS_05" localSheetId="33">#REF!</definedName>
    <definedName name="KSGSS_05">#REF!</definedName>
    <definedName name="KSGSS_06" localSheetId="33">#REF!</definedName>
    <definedName name="KSGSS_06">#REF!</definedName>
    <definedName name="KSGSS_07" localSheetId="18">#REF!</definedName>
    <definedName name="KSGSS_07" localSheetId="29">#REF!</definedName>
    <definedName name="KSGSS_07" localSheetId="30">#REF!</definedName>
    <definedName name="KSGSS_07" localSheetId="33">#REF!</definedName>
    <definedName name="KSGSS_07">#REF!</definedName>
    <definedName name="KSGSS_08" localSheetId="18">#REF!</definedName>
    <definedName name="KSGSS_08" localSheetId="29">#REF!</definedName>
    <definedName name="KSGSS_08" localSheetId="30">#REF!</definedName>
    <definedName name="KSGSS_08" localSheetId="33">#REF!</definedName>
    <definedName name="KSGSS_08">#REF!</definedName>
    <definedName name="KSGSS_09" localSheetId="18">#REF!</definedName>
    <definedName name="KSGSS_09" localSheetId="29">#REF!</definedName>
    <definedName name="KSGSS_09" localSheetId="30">#REF!</definedName>
    <definedName name="KSGSS_09" localSheetId="33">#REF!</definedName>
    <definedName name="KSGSS_09">#REF!</definedName>
    <definedName name="KSGSS_10" localSheetId="18">#REF!</definedName>
    <definedName name="KSGSS_10" localSheetId="29">#REF!</definedName>
    <definedName name="KSGSS_10" localSheetId="30">#REF!</definedName>
    <definedName name="KSGSS_10" localSheetId="33">#REF!</definedName>
    <definedName name="KSGSS_10">#REF!</definedName>
    <definedName name="KSGSS_11" localSheetId="18">#REF!</definedName>
    <definedName name="KSGSS_11" localSheetId="29">#REF!</definedName>
    <definedName name="KSGSS_11" localSheetId="30">#REF!</definedName>
    <definedName name="KSGSS_11" localSheetId="33">#REF!</definedName>
    <definedName name="KSGSS_11">#REF!</definedName>
    <definedName name="KSGSS_12" localSheetId="18">#REF!</definedName>
    <definedName name="KSGSS_12" localSheetId="29">#REF!</definedName>
    <definedName name="KSGSS_12" localSheetId="30">#REF!</definedName>
    <definedName name="KSGSS_12" localSheetId="33">#REF!</definedName>
    <definedName name="KSGSS_12">#REF!</definedName>
    <definedName name="KSGSS_TY" localSheetId="18">#REF!</definedName>
    <definedName name="KSGSS_TY" localSheetId="29">#REF!</definedName>
    <definedName name="KSGSS_TY" localSheetId="30">#REF!</definedName>
    <definedName name="KSGSS_TY" localSheetId="33">#REF!</definedName>
    <definedName name="KSGSS_TY">#REF!</definedName>
    <definedName name="LAGSS_TY" localSheetId="18">#REF!</definedName>
    <definedName name="LAGSS_TY" localSheetId="29">#REF!</definedName>
    <definedName name="LAGSS_TY" localSheetId="30">#REF!</definedName>
    <definedName name="LAGSS_TY" localSheetId="33">#REF!</definedName>
    <definedName name="LAGSS_TY">#REF!</definedName>
    <definedName name="LAIMTY" localSheetId="18">#REF!</definedName>
    <definedName name="LAIMTY" localSheetId="29">#REF!</definedName>
    <definedName name="LAIMTY" localSheetId="30">#REF!</definedName>
    <definedName name="LAIMTY" localSheetId="33">#REF!</definedName>
    <definedName name="LAIMTY">#REF!</definedName>
    <definedName name="Level" localSheetId="18">#REF!</definedName>
    <definedName name="Level" localSheetId="29">#REF!</definedName>
    <definedName name="Level" localSheetId="30">#REF!</definedName>
    <definedName name="Level" localSheetId="33">#REF!</definedName>
    <definedName name="Level">#REF!</definedName>
    <definedName name="LineItem" localSheetId="33">#REF!</definedName>
    <definedName name="LineItem">#REF!</definedName>
    <definedName name="List" localSheetId="18">#REF!</definedName>
    <definedName name="List" localSheetId="29">#REF!</definedName>
    <definedName name="List" localSheetId="30">#REF!</definedName>
    <definedName name="List" localSheetId="2">#REF!</definedName>
    <definedName name="List" localSheetId="33">#REF!</definedName>
    <definedName name="List" localSheetId="15">#REF!</definedName>
    <definedName name="List" localSheetId="16">#REF!</definedName>
    <definedName name="List">#REF!</definedName>
    <definedName name="Listbreakdown" localSheetId="18">#REF!</definedName>
    <definedName name="Listbreakdown" localSheetId="29">#REF!</definedName>
    <definedName name="Listbreakdown" localSheetId="30">#REF!</definedName>
    <definedName name="Listbreakdown" localSheetId="2">#REF!</definedName>
    <definedName name="Listbreakdown" localSheetId="33">#REF!</definedName>
    <definedName name="Listbreakdown" localSheetId="15">#REF!</definedName>
    <definedName name="Listbreakdown" localSheetId="16">#REF!</definedName>
    <definedName name="Listbreakdown">#REF!</definedName>
    <definedName name="LKM3_2" localSheetId="18">#REF!</definedName>
    <definedName name="LKM3_2" localSheetId="29">#REF!</definedName>
    <definedName name="LKM3_2" localSheetId="30">#REF!</definedName>
    <definedName name="LKM3_2" localSheetId="33">#REF!</definedName>
    <definedName name="LKM3_2">#REF!</definedName>
    <definedName name="LMS">#REF!</definedName>
    <definedName name="lmsdb" localSheetId="18">#REF!</definedName>
    <definedName name="lmsdb" localSheetId="29">#REF!</definedName>
    <definedName name="lmsdb" localSheetId="30">#REF!</definedName>
    <definedName name="lmsdb" localSheetId="33">#REF!</definedName>
    <definedName name="lmsdb">#REF!</definedName>
    <definedName name="LoadServingEntities" localSheetId="33">#REF!</definedName>
    <definedName name="LoadServingEntities" localSheetId="39">#REF!</definedName>
    <definedName name="LoadServingEntities">#REF!</definedName>
    <definedName name="logcount" localSheetId="33">#REF!</definedName>
    <definedName name="logcount">#REF!</definedName>
    <definedName name="lookup_table" localSheetId="33">#REF!</definedName>
    <definedName name="lookup_table" localSheetId="39">#REF!</definedName>
    <definedName name="lookup_table">#REF!</definedName>
    <definedName name="LTD_Count" localSheetId="18">#REF!</definedName>
    <definedName name="LTD_Count" localSheetId="29">#REF!</definedName>
    <definedName name="LTD_Count" localSheetId="30">#REF!</definedName>
    <definedName name="LTD_Count" localSheetId="33">#REF!</definedName>
    <definedName name="LTD_Count">#REF!</definedName>
    <definedName name="LTDBreak" localSheetId="33">#REF!</definedName>
    <definedName name="LTDBreak">#REF!</definedName>
    <definedName name="LTR" localSheetId="33">#REF!</definedName>
    <definedName name="LTR">#REF!</definedName>
    <definedName name="LTR_CEHE" localSheetId="33">#REF!</definedName>
    <definedName name="LTR_CEHE">#REF!</definedName>
    <definedName name="LTR_CERC" localSheetId="33">#REF!</definedName>
    <definedName name="LTR_CERC">#REF!</definedName>
    <definedName name="LTR_CY" localSheetId="33">#REF!</definedName>
    <definedName name="LTR_CY">#REF!</definedName>
    <definedName name="LTR_Minn" localSheetId="33">#REF!</definedName>
    <definedName name="LTR_Minn">#REF!</definedName>
    <definedName name="LTR_MRT" localSheetId="33">#REF!</definedName>
    <definedName name="LTR_MRT">#REF!</definedName>
    <definedName name="LTR_PY" localSheetId="33">#REF!</definedName>
    <definedName name="LTR_PY">#REF!</definedName>
    <definedName name="m" localSheetId="2">#REF!</definedName>
    <definedName name="m" localSheetId="33">#REF!</definedName>
    <definedName name="m" localSheetId="15">#REF!</definedName>
    <definedName name="m" localSheetId="16">#REF!</definedName>
    <definedName name="m">#REF!</definedName>
    <definedName name="MACRO" localSheetId="33">#REF!</definedName>
    <definedName name="MACRO" localSheetId="39">#REF!</definedName>
    <definedName name="MACRO">#REF!</definedName>
    <definedName name="MANUAL_JE" localSheetId="18">#REF!</definedName>
    <definedName name="MANUAL_JE" localSheetId="29">#REF!</definedName>
    <definedName name="MANUAL_JE" localSheetId="30">#REF!</definedName>
    <definedName name="MANUAL_JE" localSheetId="2">#REF!</definedName>
    <definedName name="MANUAL_JE" localSheetId="39">#REF!</definedName>
    <definedName name="MANUAL_JE">#REF!</definedName>
    <definedName name="marcc" localSheetId="18">#REF!</definedName>
    <definedName name="marcc" localSheetId="29">#REF!</definedName>
    <definedName name="marcc" localSheetId="30">#REF!</definedName>
    <definedName name="marcc" localSheetId="33">#REF!</definedName>
    <definedName name="marcc">#REF!</definedName>
    <definedName name="material" localSheetId="18">#REF!</definedName>
    <definedName name="material" localSheetId="29">#REF!</definedName>
    <definedName name="material" localSheetId="30">#REF!</definedName>
    <definedName name="material" localSheetId="2">#REF!</definedName>
    <definedName name="material" localSheetId="33">#REF!</definedName>
    <definedName name="material" localSheetId="15">#REF!</definedName>
    <definedName name="material" localSheetId="16">#REF!</definedName>
    <definedName name="material">#REF!</definedName>
    <definedName name="maycc" localSheetId="18">#REF!</definedName>
    <definedName name="maycc" localSheetId="29">#REF!</definedName>
    <definedName name="maycc" localSheetId="30">#REF!</definedName>
    <definedName name="maycc" localSheetId="33">#REF!</definedName>
    <definedName name="maycc">#REF!</definedName>
    <definedName name="MCFPLT">#REF!</definedName>
    <definedName name="MetaData" localSheetId="18">#REF!</definedName>
    <definedName name="MetaData" localSheetId="29">#REF!</definedName>
    <definedName name="MetaData" localSheetId="30">#REF!</definedName>
    <definedName name="MetaData" localSheetId="33">#REF!</definedName>
    <definedName name="MetaData">#REF!</definedName>
    <definedName name="MONTH" localSheetId="33">#REF!</definedName>
    <definedName name="MONTH">#REF!</definedName>
    <definedName name="Months" localSheetId="33">#REF!</definedName>
    <definedName name="Months">#REF!</definedName>
    <definedName name="MORATE" localSheetId="2">#REF!</definedName>
    <definedName name="MORATE" localSheetId="33">#REF!</definedName>
    <definedName name="MORATE" localSheetId="55">'WP II-B-15a.10'!#REF!</definedName>
    <definedName name="MORATE" localSheetId="56">'WP II-B-15a.11'!#REF!</definedName>
    <definedName name="MORATE" localSheetId="57">'WP II-B-15a.12'!#REF!</definedName>
    <definedName name="MORATE" localSheetId="52">'WP II-B-15a.7'!#REF!</definedName>
    <definedName name="MORATE" localSheetId="53">'WP II-B-15a.8'!#REF!</definedName>
    <definedName name="MORATE" localSheetId="54">'WP II-B-15a.9'!#REF!</definedName>
    <definedName name="MORATE" localSheetId="15">#REF!</definedName>
    <definedName name="MORATE" localSheetId="16">#REF!</definedName>
    <definedName name="MORT" localSheetId="18">#REF!</definedName>
    <definedName name="MORT" localSheetId="29">#REF!</definedName>
    <definedName name="MORT" localSheetId="30">#REF!</definedName>
    <definedName name="MORT" localSheetId="33">#REF!</definedName>
    <definedName name="MORT">#REF!</definedName>
    <definedName name="MRT_COL" localSheetId="33">#REF!</definedName>
    <definedName name="MRT_COL">#REF!</definedName>
    <definedName name="MRT_COL2" localSheetId="33">#REF!</definedName>
    <definedName name="MRT_COL2">#REF!</definedName>
    <definedName name="MRT24_col" localSheetId="33">#REF!</definedName>
    <definedName name="MRT24_col">#REF!</definedName>
    <definedName name="MRT24_col2" localSheetId="33">#REF!</definedName>
    <definedName name="MRT24_col2">#REF!</definedName>
    <definedName name="MSAUG99_ALLOCATION_List" localSheetId="33">#REF!</definedName>
    <definedName name="MSAUG99_ALLOCATION_List">#REF!</definedName>
    <definedName name="msd" localSheetId="18">#REF!</definedName>
    <definedName name="msd" localSheetId="29">#REF!</definedName>
    <definedName name="msd" localSheetId="30">#REF!</definedName>
    <definedName name="msd" localSheetId="33">#REF!</definedName>
    <definedName name="msd">#REF!</definedName>
    <definedName name="MsgHier" localSheetId="18">#REF!</definedName>
    <definedName name="MsgHier" localSheetId="29">#REF!</definedName>
    <definedName name="MsgHier" localSheetId="30">#REF!</definedName>
    <definedName name="MsgHier" localSheetId="33">#REF!</definedName>
    <definedName name="MsgHier">#REF!</definedName>
    <definedName name="mst" localSheetId="18">#REF!</definedName>
    <definedName name="mst" localSheetId="29">#REF!</definedName>
    <definedName name="mst" localSheetId="30">#REF!</definedName>
    <definedName name="mst" localSheetId="33">#REF!</definedName>
    <definedName name="mst">#REF!</definedName>
    <definedName name="MV_LY" localSheetId="18">#REF!</definedName>
    <definedName name="MV_LY" localSheetId="29">#REF!</definedName>
    <definedName name="MV_LY" localSheetId="30">#REF!</definedName>
    <definedName name="MV_LY" localSheetId="33">#REF!</definedName>
    <definedName name="MV_LY">#REF!</definedName>
    <definedName name="MVA_BOY" localSheetId="33">#REF!</definedName>
    <definedName name="MVA_BOY">#REF!</definedName>
    <definedName name="MVA_EOY" localSheetId="33">#REF!</definedName>
    <definedName name="MVA_EOY">#REF!</definedName>
    <definedName name="MVAssets" localSheetId="18">#REF!</definedName>
    <definedName name="MVAssets" localSheetId="29">#REF!</definedName>
    <definedName name="MVAssets" localSheetId="30">#REF!</definedName>
    <definedName name="MVAssets" localSheetId="33">#REF!</definedName>
    <definedName name="MVAssets">#REF!</definedName>
    <definedName name="MWH" localSheetId="33">#REF!</definedName>
    <definedName name="MWH" localSheetId="39">#REF!</definedName>
    <definedName name="MWH">#REF!</definedName>
    <definedName name="n" localSheetId="2">#REF!</definedName>
    <definedName name="n" localSheetId="33">#REF!</definedName>
    <definedName name="n" localSheetId="15">#REF!</definedName>
    <definedName name="n" localSheetId="16">#REF!</definedName>
    <definedName name="n">#REF!</definedName>
    <definedName name="N_A" localSheetId="18">#REF!</definedName>
    <definedName name="N_A" localSheetId="29">#REF!</definedName>
    <definedName name="N_A" localSheetId="30">#REF!</definedName>
    <definedName name="N_A" localSheetId="33">#REF!</definedName>
    <definedName name="N_A">#REF!</definedName>
    <definedName name="NC_LY" localSheetId="18">#REF!</definedName>
    <definedName name="NC_LY" localSheetId="29">#REF!</definedName>
    <definedName name="NC_LY" localSheetId="30">#REF!</definedName>
    <definedName name="NC_LY" localSheetId="33">#REF!</definedName>
    <definedName name="NC_LY">#REF!</definedName>
    <definedName name="NET_GL_EOY" localSheetId="33">#REF!</definedName>
    <definedName name="NET_GL_EOY">#REF!</definedName>
    <definedName name="NETGL_AMORT_LY" localSheetId="33">#REF!</definedName>
    <definedName name="NETGL_AMORT_LY">#REF!</definedName>
    <definedName name="NEW" localSheetId="33">#REF!</definedName>
    <definedName name="NEW">#REF!</definedName>
    <definedName name="NEXTFERC" localSheetId="33">#REF!</definedName>
    <definedName name="NEXTFERC">#REF!</definedName>
    <definedName name="NGLAMORT_LY" localSheetId="18">#REF!</definedName>
    <definedName name="NGLAMORT_LY" localSheetId="29">#REF!</definedName>
    <definedName name="NGLAMORT_LY" localSheetId="30">#REF!</definedName>
    <definedName name="NGLAMORT_LY" localSheetId="33">#REF!</definedName>
    <definedName name="NGLAMORT_LY">#REF!</definedName>
    <definedName name="NINT" localSheetId="33">#REF!</definedName>
    <definedName name="NINT">#REF!</definedName>
    <definedName name="nj" localSheetId="2">#REF!</definedName>
    <definedName name="nj" localSheetId="33">#REF!</definedName>
    <definedName name="nj" localSheetId="15">#REF!</definedName>
    <definedName name="nj" localSheetId="16">#REF!</definedName>
    <definedName name="nj">#REF!</definedName>
    <definedName name="nol_analysis" localSheetId="33">#REF!</definedName>
    <definedName name="nol_analysis">#REF!</definedName>
    <definedName name="Normal_Cost" localSheetId="18">#REF!</definedName>
    <definedName name="Normal_Cost" localSheetId="29">#REF!</definedName>
    <definedName name="Normal_Cost" localSheetId="30">#REF!</definedName>
    <definedName name="Normal_Cost" localSheetId="33">#REF!</definedName>
    <definedName name="Normal_Cost">#REF!</definedName>
    <definedName name="Normal_Cost2" localSheetId="18">#REF!</definedName>
    <definedName name="Normal_Cost2" localSheetId="29">#REF!</definedName>
    <definedName name="Normal_Cost2" localSheetId="30">#REF!</definedName>
    <definedName name="Normal_Cost2" localSheetId="33">#REF!</definedName>
    <definedName name="Normal_Cost2">#REF!</definedName>
    <definedName name="NorPage1" localSheetId="33">#REF!</definedName>
    <definedName name="NorPage1">#REF!</definedName>
    <definedName name="NOTES" localSheetId="33">#REF!</definedName>
    <definedName name="NOTES">#REF!</definedName>
    <definedName name="npd" localSheetId="18">#REF!</definedName>
    <definedName name="npd" localSheetId="29">#REF!</definedName>
    <definedName name="npd" localSheetId="30">#REF!</definedName>
    <definedName name="npd" localSheetId="33">#REF!</definedName>
    <definedName name="npd">#REF!</definedName>
    <definedName name="npt" localSheetId="18">#REF!</definedName>
    <definedName name="npt" localSheetId="29">#REF!</definedName>
    <definedName name="npt" localSheetId="30">#REF!</definedName>
    <definedName name="npt" localSheetId="33">#REF!</definedName>
    <definedName name="npt">#REF!</definedName>
    <definedName name="Nuclear" localSheetId="18">#REF!</definedName>
    <definedName name="Nuclear" localSheetId="29">#REF!</definedName>
    <definedName name="Nuclear" localSheetId="30">#REF!</definedName>
    <definedName name="Nuclear" localSheetId="33">#REF!</definedName>
    <definedName name="Nuclear" localSheetId="39">#REF!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 localSheetId="18">#REF!</definedName>
    <definedName name="NY_Expense" localSheetId="29">#REF!</definedName>
    <definedName name="NY_Expense" localSheetId="30">#REF!</definedName>
    <definedName name="NY_Expense" localSheetId="33">#REF!</definedName>
    <definedName name="NY_Expense">#REF!</definedName>
    <definedName name="O_U_INT_MONTH">#REF!</definedName>
    <definedName name="O_U_INT_SUMMARY">#REF!</definedName>
    <definedName name="O_U_MO_SUMMARY">#REF!</definedName>
    <definedName name="O_U_RECONCIL">#REF!</definedName>
    <definedName name="O_U_SUMMARY">#REF!</definedName>
    <definedName name="OBRA_Int" localSheetId="18">#REF!</definedName>
    <definedName name="OBRA_Int" localSheetId="29">#REF!</definedName>
    <definedName name="OBRA_Int" localSheetId="30">#REF!</definedName>
    <definedName name="OBRA_Int" localSheetId="33">#REF!</definedName>
    <definedName name="OBRA_Int">#REF!</definedName>
    <definedName name="OBRA_PCT" localSheetId="18">#REF!</definedName>
    <definedName name="OBRA_PCT" localSheetId="29">#REF!</definedName>
    <definedName name="OBRA_PCT" localSheetId="30">#REF!</definedName>
    <definedName name="OBRA_PCT" localSheetId="33">#REF!</definedName>
    <definedName name="OBRA_PCT">#REF!</definedName>
    <definedName name="OCI" localSheetId="33">#REF!</definedName>
    <definedName name="OCI">#REF!</definedName>
    <definedName name="OCI_NQ" localSheetId="33">#REF!</definedName>
    <definedName name="OCI_NQ">#REF!</definedName>
    <definedName name="Oct176995converted" localSheetId="2">#REF!</definedName>
    <definedName name="Oct176995converted" localSheetId="33">#REF!</definedName>
    <definedName name="Oct176995converted" localSheetId="15">#REF!</definedName>
    <definedName name="Oct176995converted" localSheetId="16">#REF!</definedName>
    <definedName name="Oct176995converted">#REF!</definedName>
    <definedName name="octcc" localSheetId="18">#REF!</definedName>
    <definedName name="octcc" localSheetId="29">#REF!</definedName>
    <definedName name="octcc" localSheetId="30">#REF!</definedName>
    <definedName name="octcc" localSheetId="33">#REF!</definedName>
    <definedName name="octcc">#REF!</definedName>
    <definedName name="offsetFeesValue" localSheetId="18">#REF!</definedName>
    <definedName name="offsetFeesValue" localSheetId="29">#REF!</definedName>
    <definedName name="offsetFeesValue" localSheetId="30">#REF!</definedName>
    <definedName name="offsetFeesValue" localSheetId="33">#REF!</definedName>
    <definedName name="offsetFeesValue">#REF!</definedName>
    <definedName name="OKGSS_TY" localSheetId="18">#REF!</definedName>
    <definedName name="OKGSS_TY" localSheetId="29">#REF!</definedName>
    <definedName name="OKGSS_TY" localSheetId="30">#REF!</definedName>
    <definedName name="OKGSS_TY" localSheetId="33">#REF!</definedName>
    <definedName name="OKGSS_TY">#REF!</definedName>
    <definedName name="okgss_ty2" localSheetId="18">#REF!</definedName>
    <definedName name="okgss_ty2" localSheetId="29">#REF!</definedName>
    <definedName name="okgss_ty2" localSheetId="30">#REF!</definedName>
    <definedName name="okgss_ty2" localSheetId="33">#REF!</definedName>
    <definedName name="okgss_ty2">#REF!</definedName>
    <definedName name="ONCOR_ELECTRIC_DELIVERY_COMPANY" localSheetId="33">#REF!</definedName>
    <definedName name="ONCOR_ELECTRIC_DELIVERY_COMPANY">#REF!</definedName>
    <definedName name="ONE" localSheetId="33">#REF!</definedName>
    <definedName name="ONE">#REF!</definedName>
    <definedName name="OOP_ADJ" localSheetId="18">#REF!</definedName>
    <definedName name="OOP_ADJ" localSheetId="29">#REF!</definedName>
    <definedName name="OOP_ADJ" localSheetId="30">#REF!</definedName>
    <definedName name="OOP_ADJ" localSheetId="33">#REF!</definedName>
    <definedName name="OOP_ADJ" localSheetId="39">#REF!</definedName>
    <definedName name="OOP_ADJ">#REF!</definedName>
    <definedName name="Operating_Rev" localSheetId="33">#REF!</definedName>
    <definedName name="Operating_Rev">#REF!</definedName>
    <definedName name="ORD" localSheetId="18">#REF!</definedName>
    <definedName name="ORD" localSheetId="29">#REF!</definedName>
    <definedName name="ORD" localSheetId="30">#REF!</definedName>
    <definedName name="ORD" localSheetId="2">#REF!</definedName>
    <definedName name="ORD" localSheetId="33">#REF!</definedName>
    <definedName name="ORD" localSheetId="15">#REF!</definedName>
    <definedName name="ORD" localSheetId="16">#REF!</definedName>
    <definedName name="ORD">#REF!</definedName>
    <definedName name="Original" localSheetId="18">#REF!</definedName>
    <definedName name="Original" localSheetId="29">#REF!</definedName>
    <definedName name="Original" localSheetId="30">#REF!</definedName>
    <definedName name="Original" localSheetId="2">#REF!</definedName>
    <definedName name="Original" localSheetId="33">#REF!</definedName>
    <definedName name="Original" localSheetId="15">#REF!</definedName>
    <definedName name="Original" localSheetId="16">#REF!</definedName>
    <definedName name="Original">#REF!</definedName>
    <definedName name="OTHER" localSheetId="18">#REF!</definedName>
    <definedName name="OTHER" localSheetId="29">#REF!</definedName>
    <definedName name="OTHER" localSheetId="30">#REF!</definedName>
    <definedName name="OTHER" localSheetId="33">#REF!</definedName>
    <definedName name="OTHER" localSheetId="39">#REF!</definedName>
    <definedName name="OTHER">#REF!</definedName>
    <definedName name="OTHER_ADJUST" localSheetId="33">#REF!</definedName>
    <definedName name="OTHER_ADJUST">#REF!</definedName>
    <definedName name="OUTAGE" localSheetId="33">#REF!</definedName>
    <definedName name="OUTAGE">#REF!</definedName>
    <definedName name="P_A2NOTES" localSheetId="33">#REF!</definedName>
    <definedName name="P_A2NOTES">#REF!</definedName>
    <definedName name="P_A4" localSheetId="33">#REF!</definedName>
    <definedName name="P_A4">#REF!</definedName>
    <definedName name="P_ADJUST" localSheetId="33">#REF!</definedName>
    <definedName name="P_ADJUST">#REF!</definedName>
    <definedName name="P_BASDIFF" localSheetId="33">#REF!</definedName>
    <definedName name="P_BASDIFF">#REF!</definedName>
    <definedName name="P_DEPR" localSheetId="33">#REF!</definedName>
    <definedName name="P_DEPR">#REF!</definedName>
    <definedName name="P_FACE" localSheetId="33">#REF!</definedName>
    <definedName name="P_FACE">#REF!</definedName>
    <definedName name="P_NOTES" localSheetId="33">#REF!</definedName>
    <definedName name="P_NOTES">#REF!</definedName>
    <definedName name="P_PROOF1" localSheetId="33">#REF!</definedName>
    <definedName name="P_PROOF1">#REF!</definedName>
    <definedName name="P_PROOF2" localSheetId="33">#REF!</definedName>
    <definedName name="P_PROOF2">#REF!</definedName>
    <definedName name="P_T_ALL" localSheetId="33">#REF!</definedName>
    <definedName name="P_T_ALL">#REF!</definedName>
    <definedName name="P_T_BSA" localSheetId="33">#REF!</definedName>
    <definedName name="P_T_BSA">#REF!</definedName>
    <definedName name="P_T_BSL" localSheetId="33">#REF!</definedName>
    <definedName name="P_T_BSL">#REF!</definedName>
    <definedName name="P_T_INC" localSheetId="33">#REF!</definedName>
    <definedName name="P_T_INC">#REF!</definedName>
    <definedName name="P02E03_Adj.?SaveAll.NotEmpty" localSheetId="33">#REF!</definedName>
    <definedName name="P02E03_Adj.?SaveAll.NotEmpty">#REF!</definedName>
    <definedName name="P02E03_Comm.?SaveAll.NotEmpty" localSheetId="33">#REF!</definedName>
    <definedName name="P02E03_Comm.?SaveAll.NotEmpty">#REF!</definedName>
    <definedName name="P02E04_Adj.?SaveAll.NotEmpty" localSheetId="33">#REF!</definedName>
    <definedName name="P02E04_Adj.?SaveAll.NotEmpty">#REF!</definedName>
    <definedName name="P02E04_Comm.?SaveAll.NotEmpty" localSheetId="33">#REF!</definedName>
    <definedName name="P02E04_Comm.?SaveAll.NotEmpty">#REF!</definedName>
    <definedName name="P02I03_Adj.?SaveAll.NotEmpty" localSheetId="33">#REF!</definedName>
    <definedName name="P02I03_Adj.?SaveAll.NotEmpty">#REF!</definedName>
    <definedName name="P02I03_Comm.?SaveAll.NotEmpty" localSheetId="33">#REF!</definedName>
    <definedName name="P02I03_Comm.?SaveAll.NotEmpty">#REF!</definedName>
    <definedName name="P02J02_Adj.?SaveAll.NotEmpty" localSheetId="33">#REF!</definedName>
    <definedName name="P02J02_Adj.?SaveAll.NotEmpty">#REF!</definedName>
    <definedName name="P02J02_Comm.?SaveAll.NotEmpty" localSheetId="33">#REF!</definedName>
    <definedName name="P02J02_Comm.?SaveAll.NotEmpty">#REF!</definedName>
    <definedName name="P02L01_Adj.?SaveAll.NotEmpty" localSheetId="33">#REF!</definedName>
    <definedName name="P02L01_Adj.?SaveAll.NotEmpty">#REF!</definedName>
    <definedName name="P02L01_Comm.?SaveAll.NotEmpty" localSheetId="33">#REF!</definedName>
    <definedName name="P02L01_Comm.?SaveAll.NotEmpty">#REF!</definedName>
    <definedName name="P02M01_Adj.?SaveAll.NotEmpty" localSheetId="33">#REF!</definedName>
    <definedName name="P02M01_Adj.?SaveAll.NotEmpty">#REF!</definedName>
    <definedName name="P02M01_Comm.?SaveAll.NotEmpty" localSheetId="33">#REF!</definedName>
    <definedName name="P02M01_Comm.?SaveAll.NotEmpty">#REF!</definedName>
    <definedName name="P02N01_Adj.?SaveAll.NotEmpty" localSheetId="33">#REF!</definedName>
    <definedName name="P02N01_Adj.?SaveAll.NotEmpty">#REF!</definedName>
    <definedName name="P02N01_Comm.?SaveAll.NotEmpty" localSheetId="33">#REF!</definedName>
    <definedName name="P02N01_Comm.?SaveAll.NotEmpty">#REF!</definedName>
    <definedName name="P02O12_Adj.?SaveAll.NotEmpty" localSheetId="33">#REF!</definedName>
    <definedName name="P02O12_Adj.?SaveAll.NotEmpty">#REF!</definedName>
    <definedName name="P02O12_Comm.?SaveAll.NotEmpty" localSheetId="33">#REF!</definedName>
    <definedName name="P02O12_Comm.?SaveAll.NotEmpty">#REF!</definedName>
    <definedName name="P02O13_Adj.?SaveAll.NotEmpty" localSheetId="33">#REF!</definedName>
    <definedName name="P02O13_Adj.?SaveAll.NotEmpty">#REF!</definedName>
    <definedName name="P02O13_Comm.?SaveAll.NotEmpty" localSheetId="33">#REF!</definedName>
    <definedName name="P02O13_Comm.?SaveAll.NotEmpty">#REF!</definedName>
    <definedName name="P02P03_Adj.?SaveAll.NotEmpty" localSheetId="33">#REF!</definedName>
    <definedName name="P02P03_Adj.?SaveAll.NotEmpty">#REF!</definedName>
    <definedName name="P02P03_Comm.?SaveAll.NotEmpty" localSheetId="33">#REF!</definedName>
    <definedName name="P02P03_Comm.?SaveAll.NotEmpty">#REF!</definedName>
    <definedName name="P02S01_Adj.?SaveAll.NotEmpty" localSheetId="33">#REF!</definedName>
    <definedName name="P02S01_Adj.?SaveAll.NotEmpty">#REF!</definedName>
    <definedName name="P02S01_Comm.?SaveAll.NotEmpty" localSheetId="33">#REF!</definedName>
    <definedName name="P02S01_Comm.?SaveAll.NotEmpty">#REF!</definedName>
    <definedName name="P02T01_Adj.?SaveAll.NotEmpty" localSheetId="33">#REF!</definedName>
    <definedName name="P02T01_Adj.?SaveAll.NotEmpty">#REF!</definedName>
    <definedName name="P02T01_Comm.?SaveAll.NotEmpty" localSheetId="33">#REF!</definedName>
    <definedName name="P02T01_Comm.?SaveAll.NotEmpty">#REF!</definedName>
    <definedName name="P02U01_Adj.?SaveAll.NotEmpty" localSheetId="33">#REF!</definedName>
    <definedName name="P02U01_Adj.?SaveAll.NotEmpty">#REF!</definedName>
    <definedName name="P02U01_Comm.?SaveAll.NotEmpty" localSheetId="33">#REF!</definedName>
    <definedName name="P02U01_Comm.?SaveAll.NotEmpty">#REF!</definedName>
    <definedName name="P06A01_Adj.?SaveAll.NotEmpty" localSheetId="33">#REF!</definedName>
    <definedName name="P06A01_Adj.?SaveAll.NotEmpty">#REF!</definedName>
    <definedName name="P06A01_Comm.?SaveAll.NotEmpty" localSheetId="33">#REF!</definedName>
    <definedName name="P06A01_Comm.?SaveAll.NotEmpty">#REF!</definedName>
    <definedName name="P1_" localSheetId="33">#REF!</definedName>
    <definedName name="P1_" localSheetId="39">#REF!</definedName>
    <definedName name="P1_">#REF!</definedName>
    <definedName name="P1_1256" localSheetId="33">#REF!</definedName>
    <definedName name="P1_1256">#REF!</definedName>
    <definedName name="P1_179" localSheetId="33">#REF!</definedName>
    <definedName name="P1_179">#REF!</definedName>
    <definedName name="P1_42j5" localSheetId="33">#REF!</definedName>
    <definedName name="P1_42j5">#REF!</definedName>
    <definedName name="P1_59e2Amt" localSheetId="33">#REF!</definedName>
    <definedName name="P1_59e2Amt">#REF!</definedName>
    <definedName name="P1_59e2Type" localSheetId="33">#REF!</definedName>
    <definedName name="P1_59e2Type">#REF!</definedName>
    <definedName name="P1_604909D" localSheetId="33">#REF!</definedName>
    <definedName name="P1_604909D">#REF!</definedName>
    <definedName name="P1_606109D" localSheetId="33">#REF!</definedName>
    <definedName name="P1_606109D">#REF!</definedName>
    <definedName name="P1_607101D" localSheetId="33">#REF!</definedName>
    <definedName name="P1_607101D">#REF!</definedName>
    <definedName name="P1_607109D" localSheetId="33">#REF!</definedName>
    <definedName name="P1_607109D">#REF!</definedName>
    <definedName name="P1_60900DG" localSheetId="33">#REF!</definedName>
    <definedName name="P1_60900DG">#REF!</definedName>
    <definedName name="P1_60920DG" localSheetId="33">#REF!</definedName>
    <definedName name="P1_60920DG">#REF!</definedName>
    <definedName name="P1_60940DG" localSheetId="33">#REF!</definedName>
    <definedName name="P1_60940DG">#REF!</definedName>
    <definedName name="P1_610109D" localSheetId="33">#REF!</definedName>
    <definedName name="P1_610109D">#REF!</definedName>
    <definedName name="P1_610609D" localSheetId="33">#REF!</definedName>
    <definedName name="P1_610609D">#REF!</definedName>
    <definedName name="P1_610709D" localSheetId="33">#REF!</definedName>
    <definedName name="P1_610709D">#REF!</definedName>
    <definedName name="P1_618509Z" localSheetId="33">#REF!</definedName>
    <definedName name="P1_618509Z">#REF!</definedName>
    <definedName name="P1_619000D" localSheetId="33">#REF!</definedName>
    <definedName name="P1_619000D">#REF!</definedName>
    <definedName name="P1_626309D" localSheetId="33">#REF!</definedName>
    <definedName name="P1_626309D">#REF!</definedName>
    <definedName name="P1_6601010" localSheetId="33">#REF!</definedName>
    <definedName name="P1_6601010">#REF!</definedName>
    <definedName name="P1_6601090" localSheetId="33">#REF!</definedName>
    <definedName name="P1_6601090">#REF!</definedName>
    <definedName name="P1_6610040" localSheetId="33">#REF!</definedName>
    <definedName name="P1_6610040">#REF!</definedName>
    <definedName name="P1_BookIncome" localSheetId="33">#REF!</definedName>
    <definedName name="P1_BookIncome">#REF!</definedName>
    <definedName name="P1_COD" localSheetId="33">#REF!</definedName>
    <definedName name="P1_COD">#REF!</definedName>
    <definedName name="P1_DP" localSheetId="33">#REF!</definedName>
    <definedName name="P1_DP">#REF!</definedName>
    <definedName name="P1_GPP" localSheetId="33">#REF!</definedName>
    <definedName name="P1_GPP">#REF!</definedName>
    <definedName name="P1_IC" localSheetId="33">#REF!</definedName>
    <definedName name="P1_IC">#REF!</definedName>
    <definedName name="P1_LIH" localSheetId="33">#REF!</definedName>
    <definedName name="P1_LIH">#REF!</definedName>
    <definedName name="P1_Ln16A" localSheetId="33">#REF!</definedName>
    <definedName name="P1_Ln16A">#REF!</definedName>
    <definedName name="P1_Ln16B" localSheetId="33">#REF!</definedName>
    <definedName name="P1_Ln16B">#REF!</definedName>
    <definedName name="P1_Ln16C" localSheetId="33">#REF!</definedName>
    <definedName name="P1_Ln16C">#REF!</definedName>
    <definedName name="P1_Ln16D" localSheetId="33">#REF!</definedName>
    <definedName name="P1_Ln16D">#REF!</definedName>
    <definedName name="P1_Ln16E" localSheetId="33">#REF!</definedName>
    <definedName name="P1_Ln16E">#REF!</definedName>
    <definedName name="P1_Ln16F" localSheetId="33">#REF!</definedName>
    <definedName name="P1_Ln16F">#REF!</definedName>
    <definedName name="P1_Ln16G" localSheetId="33">#REF!</definedName>
    <definedName name="P1_Ln16G">#REF!</definedName>
    <definedName name="P1_Ln16H" localSheetId="33">#REF!</definedName>
    <definedName name="P1_Ln16H">#REF!</definedName>
    <definedName name="P1_Ln16I" localSheetId="33">#REF!</definedName>
    <definedName name="P1_Ln16I">#REF!</definedName>
    <definedName name="P1_Ln16J" localSheetId="33">#REF!</definedName>
    <definedName name="P1_Ln16J">#REF!</definedName>
    <definedName name="P1_Ln16K" localSheetId="33">#REF!</definedName>
    <definedName name="P1_Ln16K">#REF!</definedName>
    <definedName name="P1_Ln16L" localSheetId="33">#REF!</definedName>
    <definedName name="P1_Ln16L">#REF!</definedName>
    <definedName name="P1_Ln16M" localSheetId="33">#REF!</definedName>
    <definedName name="P1_Ln16M">#REF!</definedName>
    <definedName name="P1_Ln16N" localSheetId="33">#REF!</definedName>
    <definedName name="P1_Ln16N">#REF!</definedName>
    <definedName name="P1_Ln16O" localSheetId="33">#REF!</definedName>
    <definedName name="P1_Ln16O">#REF!</definedName>
    <definedName name="P1_Ln16P" localSheetId="33">#REF!</definedName>
    <definedName name="P1_Ln16P">#REF!</definedName>
    <definedName name="P1_Ln16Q" localSheetId="33">#REF!</definedName>
    <definedName name="P1_Ln16Q">#REF!</definedName>
    <definedName name="P1_Ln17C" localSheetId="33">#REF!</definedName>
    <definedName name="P1_Ln17C">#REF!</definedName>
    <definedName name="P1_Ln17D" localSheetId="33">#REF!</definedName>
    <definedName name="P1_Ln17D">#REF!</definedName>
    <definedName name="P1_Ln17E" localSheetId="33">#REF!</definedName>
    <definedName name="P1_Ln17E">#REF!</definedName>
    <definedName name="P1_Ln18A" localSheetId="33">#REF!</definedName>
    <definedName name="P1_Ln18A">#REF!</definedName>
    <definedName name="P1_Ln18B" localSheetId="33">#REF!</definedName>
    <definedName name="P1_Ln18B">#REF!</definedName>
    <definedName name="P1_Ln18C" localSheetId="33">#REF!</definedName>
    <definedName name="P1_Ln18C">#REF!</definedName>
    <definedName name="P1_Ln19A" localSheetId="33">#REF!</definedName>
    <definedName name="P1_Ln19A">#REF!</definedName>
    <definedName name="P1_Ln19B" localSheetId="33">#REF!</definedName>
    <definedName name="P1_Ln19B">#REF!</definedName>
    <definedName name="P1_Ln20A" localSheetId="33">#REF!</definedName>
    <definedName name="P1_Ln20A">#REF!</definedName>
    <definedName name="P1_Ln20B" localSheetId="33">#REF!</definedName>
    <definedName name="P1_Ln20B">#REF!</definedName>
    <definedName name="P1_Ln20F" localSheetId="33">#REF!</definedName>
    <definedName name="P1_Ln20F">#REF!</definedName>
    <definedName name="P1_Ln20G" localSheetId="33">#REF!</definedName>
    <definedName name="P1_Ln20G">#REF!</definedName>
    <definedName name="P1_Ln20I" localSheetId="33">#REF!</definedName>
    <definedName name="P1_Ln20I">#REF!</definedName>
    <definedName name="P1_Ln20M" localSheetId="33">#REF!</definedName>
    <definedName name="P1_Ln20M">#REF!</definedName>
    <definedName name="P1_Ln20R" localSheetId="33">#REF!</definedName>
    <definedName name="P1_Ln20R">#REF!</definedName>
    <definedName name="P1_Ln20W" localSheetId="33">#REF!</definedName>
    <definedName name="P1_Ln20W">#REF!</definedName>
    <definedName name="P1_Ln5" localSheetId="33">#REF!</definedName>
    <definedName name="P1_Ln5">#REF!</definedName>
    <definedName name="P1_ME" localSheetId="33">#REF!</definedName>
    <definedName name="P1_ME">#REF!</definedName>
    <definedName name="P1_Ocr" localSheetId="33">#REF!</definedName>
    <definedName name="P1_Ocr">#REF!</definedName>
    <definedName name="P1_OD" localSheetId="33">#REF!</definedName>
    <definedName name="P1_OD">#REF!</definedName>
    <definedName name="P1_ORC" localSheetId="33">#REF!</definedName>
    <definedName name="P1_ORC">#REF!</definedName>
    <definedName name="P1_ORREC" localSheetId="33">#REF!</definedName>
    <definedName name="P1_ORREC">#REF!</definedName>
    <definedName name="P1_PPE" localSheetId="33">#REF!</definedName>
    <definedName name="P1_PPE">#REF!</definedName>
    <definedName name="P1_QD" localSheetId="33">#REF!</definedName>
    <definedName name="P1_QD">#REF!</definedName>
    <definedName name="P1_QP" localSheetId="33">#REF!</definedName>
    <definedName name="P1_QP">#REF!</definedName>
    <definedName name="P1_RED" localSheetId="33">#REF!</definedName>
    <definedName name="P1_RED">#REF!</definedName>
    <definedName name="P1_RI" localSheetId="33">#REF!</definedName>
    <definedName name="P1_RI">#REF!</definedName>
    <definedName name="P1_RRE" localSheetId="33">#REF!</definedName>
    <definedName name="P1_RRE">#REF!</definedName>
    <definedName name="P1_UCGC" localSheetId="33">#REF!</definedName>
    <definedName name="P1_UCGC">#REF!</definedName>
    <definedName name="P1_W2" localSheetId="33">#REF!</definedName>
    <definedName name="P1_W2">#REF!</definedName>
    <definedName name="P1Name" localSheetId="33">#REF!</definedName>
    <definedName name="P1Name">#REF!</definedName>
    <definedName name="P2_1256" localSheetId="33">#REF!</definedName>
    <definedName name="P2_1256">#REF!</definedName>
    <definedName name="P2_179" localSheetId="33">#REF!</definedName>
    <definedName name="P2_179">#REF!</definedName>
    <definedName name="P2_42j5" localSheetId="33">#REF!</definedName>
    <definedName name="P2_42j5">#REF!</definedName>
    <definedName name="P2_59e2Amt" localSheetId="33">#REF!</definedName>
    <definedName name="P2_59e2Amt">#REF!</definedName>
    <definedName name="P2_59e2Type" localSheetId="33">#REF!</definedName>
    <definedName name="P2_59e2Type">#REF!</definedName>
    <definedName name="P2_604909D" localSheetId="33">#REF!</definedName>
    <definedName name="P2_604909D">#REF!</definedName>
    <definedName name="P2_606109D" localSheetId="33">#REF!</definedName>
    <definedName name="P2_606109D">#REF!</definedName>
    <definedName name="P2_607101D" localSheetId="33">#REF!</definedName>
    <definedName name="P2_607101D">#REF!</definedName>
    <definedName name="P2_607109D" localSheetId="33">#REF!</definedName>
    <definedName name="P2_607109D">#REF!</definedName>
    <definedName name="P2_60900DG" localSheetId="33">#REF!</definedName>
    <definedName name="P2_60900DG">#REF!</definedName>
    <definedName name="P2_60920DG" localSheetId="33">#REF!</definedName>
    <definedName name="P2_60920DG">#REF!</definedName>
    <definedName name="P2_60940DG" localSheetId="33">#REF!</definedName>
    <definedName name="P2_60940DG">#REF!</definedName>
    <definedName name="P2_610109D" localSheetId="33">#REF!</definedName>
    <definedName name="P2_610109D">#REF!</definedName>
    <definedName name="P2_610609D" localSheetId="33">#REF!</definedName>
    <definedName name="P2_610609D">#REF!</definedName>
    <definedName name="P2_610709D" localSheetId="33">#REF!</definedName>
    <definedName name="P2_610709D">#REF!</definedName>
    <definedName name="P2_618509Z" localSheetId="33">#REF!</definedName>
    <definedName name="P2_618509Z">#REF!</definedName>
    <definedName name="P2_619000D" localSheetId="33">#REF!</definedName>
    <definedName name="P2_619000D">#REF!</definedName>
    <definedName name="P2_626309D" localSheetId="33">#REF!</definedName>
    <definedName name="P2_626309D">#REF!</definedName>
    <definedName name="P2_6601010" localSheetId="33">#REF!</definedName>
    <definedName name="P2_6601010">#REF!</definedName>
    <definedName name="P2_6601090" localSheetId="33">#REF!</definedName>
    <definedName name="P2_6601090">#REF!</definedName>
    <definedName name="P2_6610040" localSheetId="33">#REF!</definedName>
    <definedName name="P2_6610040">#REF!</definedName>
    <definedName name="P2_COD" localSheetId="33">#REF!</definedName>
    <definedName name="P2_COD">#REF!</definedName>
    <definedName name="P2_DP" localSheetId="33">#REF!</definedName>
    <definedName name="P2_DP">#REF!</definedName>
    <definedName name="P2_GPP" localSheetId="33">#REF!</definedName>
    <definedName name="P2_GPP">#REF!</definedName>
    <definedName name="P2_IC" localSheetId="33">#REF!</definedName>
    <definedName name="P2_IC">#REF!</definedName>
    <definedName name="P2_LIH" localSheetId="33">#REF!</definedName>
    <definedName name="P2_LIH">#REF!</definedName>
    <definedName name="P2_Ln16A" localSheetId="33">#REF!</definedName>
    <definedName name="P2_Ln16A">#REF!</definedName>
    <definedName name="P2_Ln16B" localSheetId="33">#REF!</definedName>
    <definedName name="P2_Ln16B">#REF!</definedName>
    <definedName name="P2_Ln16C" localSheetId="33">#REF!</definedName>
    <definedName name="P2_Ln16C">#REF!</definedName>
    <definedName name="P2_Ln16D" localSheetId="33">#REF!</definedName>
    <definedName name="P2_Ln16D">#REF!</definedName>
    <definedName name="P2_Ln16E" localSheetId="33">#REF!</definedName>
    <definedName name="P2_Ln16E">#REF!</definedName>
    <definedName name="P2_Ln16F" localSheetId="33">#REF!</definedName>
    <definedName name="P2_Ln16F">#REF!</definedName>
    <definedName name="P2_Ln16G" localSheetId="33">#REF!</definedName>
    <definedName name="P2_Ln16G">#REF!</definedName>
    <definedName name="P2_Ln16H" localSheetId="33">#REF!</definedName>
    <definedName name="P2_Ln16H">#REF!</definedName>
    <definedName name="P2_Ln16I" localSheetId="33">#REF!</definedName>
    <definedName name="P2_Ln16I">#REF!</definedName>
    <definedName name="P2_Ln16J" localSheetId="33">#REF!</definedName>
    <definedName name="P2_Ln16J">#REF!</definedName>
    <definedName name="P2_Ln16K" localSheetId="33">#REF!</definedName>
    <definedName name="P2_Ln16K">#REF!</definedName>
    <definedName name="P2_Ln16L" localSheetId="33">#REF!</definedName>
    <definedName name="P2_Ln16L">#REF!</definedName>
    <definedName name="P2_Ln16M" localSheetId="33">#REF!</definedName>
    <definedName name="P2_Ln16M">#REF!</definedName>
    <definedName name="P2_Ln16N" localSheetId="33">#REF!</definedName>
    <definedName name="P2_Ln16N">#REF!</definedName>
    <definedName name="P2_Ln16O" localSheetId="33">#REF!</definedName>
    <definedName name="P2_Ln16O">#REF!</definedName>
    <definedName name="P2_Ln16P" localSheetId="33">#REF!</definedName>
    <definedName name="P2_Ln16P">#REF!</definedName>
    <definedName name="P2_Ln16Q" localSheetId="33">#REF!</definedName>
    <definedName name="P2_Ln16Q">#REF!</definedName>
    <definedName name="P2_Ln17C" localSheetId="33">#REF!</definedName>
    <definedName name="P2_Ln17C">#REF!</definedName>
    <definedName name="P2_Ln17D" localSheetId="33">#REF!</definedName>
    <definedName name="P2_Ln17D">#REF!</definedName>
    <definedName name="P2_Ln17E" localSheetId="33">#REF!</definedName>
    <definedName name="P2_Ln17E">#REF!</definedName>
    <definedName name="P2_Ln18A" localSheetId="33">#REF!</definedName>
    <definedName name="P2_Ln18A">#REF!</definedName>
    <definedName name="P2_Ln18B" localSheetId="33">#REF!</definedName>
    <definedName name="P2_Ln18B">#REF!</definedName>
    <definedName name="P2_Ln18C" localSheetId="33">#REF!</definedName>
    <definedName name="P2_Ln18C">#REF!</definedName>
    <definedName name="P2_Ln19A" localSheetId="33">#REF!</definedName>
    <definedName name="P2_Ln19A">#REF!</definedName>
    <definedName name="P2_Ln19B" localSheetId="33">#REF!</definedName>
    <definedName name="P2_Ln19B">#REF!</definedName>
    <definedName name="P2_Ln20A" localSheetId="33">#REF!</definedName>
    <definedName name="P2_Ln20A">#REF!</definedName>
    <definedName name="P2_Ln20B" localSheetId="33">#REF!</definedName>
    <definedName name="P2_Ln20B">#REF!</definedName>
    <definedName name="P2_Ln20F" localSheetId="33">#REF!</definedName>
    <definedName name="P2_Ln20F">#REF!</definedName>
    <definedName name="P2_Ln20G" localSheetId="33">#REF!</definedName>
    <definedName name="P2_Ln20G">#REF!</definedName>
    <definedName name="P2_Ln20I" localSheetId="33">#REF!</definedName>
    <definedName name="P2_Ln20I">#REF!</definedName>
    <definedName name="P2_Ln20M" localSheetId="33">#REF!</definedName>
    <definedName name="P2_Ln20M">#REF!</definedName>
    <definedName name="P2_Ln20R" localSheetId="33">#REF!</definedName>
    <definedName name="P2_Ln20R">#REF!</definedName>
    <definedName name="P2_Ln20W" localSheetId="33">#REF!</definedName>
    <definedName name="P2_Ln20W">#REF!</definedName>
    <definedName name="P2_Ln5" localSheetId="33">#REF!</definedName>
    <definedName name="P2_Ln5">#REF!</definedName>
    <definedName name="P2_ME" localSheetId="33">#REF!</definedName>
    <definedName name="P2_ME">#REF!</definedName>
    <definedName name="P2_Ocr" localSheetId="33">#REF!</definedName>
    <definedName name="P2_Ocr">#REF!</definedName>
    <definedName name="P2_OD" localSheetId="33">#REF!</definedName>
    <definedName name="P2_OD">#REF!</definedName>
    <definedName name="P2_ORC" localSheetId="33">#REF!</definedName>
    <definedName name="P2_ORC">#REF!</definedName>
    <definedName name="P2_ORREC" localSheetId="33">#REF!</definedName>
    <definedName name="P2_ORREC">#REF!</definedName>
    <definedName name="P2_PPE" localSheetId="33">#REF!</definedName>
    <definedName name="P2_PPE">#REF!</definedName>
    <definedName name="P2_QD" localSheetId="33">#REF!</definedName>
    <definedName name="P2_QD">#REF!</definedName>
    <definedName name="P2_QP" localSheetId="33">#REF!</definedName>
    <definedName name="P2_QP">#REF!</definedName>
    <definedName name="P2_RED" localSheetId="33">#REF!</definedName>
    <definedName name="P2_RED">#REF!</definedName>
    <definedName name="P2_RI" localSheetId="33">#REF!</definedName>
    <definedName name="P2_RI">#REF!</definedName>
    <definedName name="P2_RRE" localSheetId="33">#REF!</definedName>
    <definedName name="P2_RRE">#REF!</definedName>
    <definedName name="P2_UCGC" localSheetId="33">#REF!</definedName>
    <definedName name="P2_UCGC">#REF!</definedName>
    <definedName name="P2_W2" localSheetId="33">#REF!</definedName>
    <definedName name="P2_W2">#REF!</definedName>
    <definedName name="P2Name" localSheetId="33">#REF!</definedName>
    <definedName name="P2Name">#REF!</definedName>
    <definedName name="P3_1256" localSheetId="33">#REF!</definedName>
    <definedName name="P3_1256">#REF!</definedName>
    <definedName name="P3_179" localSheetId="33">#REF!</definedName>
    <definedName name="P3_179">#REF!</definedName>
    <definedName name="P3_42j5" localSheetId="33">#REF!</definedName>
    <definedName name="P3_42j5">#REF!</definedName>
    <definedName name="P3_59e2Amt" localSheetId="33">#REF!</definedName>
    <definedName name="P3_59e2Amt">#REF!</definedName>
    <definedName name="P3_59e2Type" localSheetId="33">#REF!</definedName>
    <definedName name="P3_59e2Type">#REF!</definedName>
    <definedName name="P3_604909D" localSheetId="33">#REF!</definedName>
    <definedName name="P3_604909D">#REF!</definedName>
    <definedName name="P3_606109D" localSheetId="33">#REF!</definedName>
    <definedName name="P3_606109D">#REF!</definedName>
    <definedName name="P3_607101D" localSheetId="33">#REF!</definedName>
    <definedName name="P3_607101D">#REF!</definedName>
    <definedName name="P3_607109D" localSheetId="33">#REF!</definedName>
    <definedName name="P3_607109D">#REF!</definedName>
    <definedName name="P3_60900DG" localSheetId="33">#REF!</definedName>
    <definedName name="P3_60900DG">#REF!</definedName>
    <definedName name="P3_60920DG" localSheetId="33">#REF!</definedName>
    <definedName name="P3_60920DG">#REF!</definedName>
    <definedName name="P3_60940DG" localSheetId="33">#REF!</definedName>
    <definedName name="P3_60940DG">#REF!</definedName>
    <definedName name="P3_610109D" localSheetId="33">#REF!</definedName>
    <definedName name="P3_610109D">#REF!</definedName>
    <definedName name="P3_610609D" localSheetId="33">#REF!</definedName>
    <definedName name="P3_610609D">#REF!</definedName>
    <definedName name="P3_610709D" localSheetId="33">#REF!</definedName>
    <definedName name="P3_610709D">#REF!</definedName>
    <definedName name="P3_618509Z" localSheetId="33">#REF!</definedName>
    <definedName name="P3_618509Z">#REF!</definedName>
    <definedName name="P3_619000D" localSheetId="33">#REF!</definedName>
    <definedName name="P3_619000D">#REF!</definedName>
    <definedName name="P3_626309D" localSheetId="33">#REF!</definedName>
    <definedName name="P3_626309D">#REF!</definedName>
    <definedName name="P3_6601010" localSheetId="33">#REF!</definedName>
    <definedName name="P3_6601010">#REF!</definedName>
    <definedName name="P3_6601090" localSheetId="33">#REF!</definedName>
    <definedName name="P3_6601090">#REF!</definedName>
    <definedName name="P3_6610040" localSheetId="33">#REF!</definedName>
    <definedName name="P3_6610040">#REF!</definedName>
    <definedName name="P3_COD" localSheetId="33">#REF!</definedName>
    <definedName name="P3_COD">#REF!</definedName>
    <definedName name="P3_DP" localSheetId="33">#REF!</definedName>
    <definedName name="P3_DP">#REF!</definedName>
    <definedName name="P3_GPP" localSheetId="33">#REF!</definedName>
    <definedName name="P3_GPP">#REF!</definedName>
    <definedName name="P3_IC" localSheetId="33">#REF!</definedName>
    <definedName name="P3_IC">#REF!</definedName>
    <definedName name="P3_LIH" localSheetId="33">#REF!</definedName>
    <definedName name="P3_LIH">#REF!</definedName>
    <definedName name="P3_Ln16A" localSheetId="33">#REF!</definedName>
    <definedName name="P3_Ln16A">#REF!</definedName>
    <definedName name="P3_Ln16B" localSheetId="33">#REF!</definedName>
    <definedName name="P3_Ln16B">#REF!</definedName>
    <definedName name="P3_Ln16C" localSheetId="33">#REF!</definedName>
    <definedName name="P3_Ln16C">#REF!</definedName>
    <definedName name="P3_Ln16D" localSheetId="33">#REF!</definedName>
    <definedName name="P3_Ln16D">#REF!</definedName>
    <definedName name="P3_Ln16E" localSheetId="33">#REF!</definedName>
    <definedName name="P3_Ln16E">#REF!</definedName>
    <definedName name="P3_Ln16F" localSheetId="33">#REF!</definedName>
    <definedName name="P3_Ln16F">#REF!</definedName>
    <definedName name="P3_Ln16G" localSheetId="33">#REF!</definedName>
    <definedName name="P3_Ln16G">#REF!</definedName>
    <definedName name="P3_Ln16H" localSheetId="33">#REF!</definedName>
    <definedName name="P3_Ln16H">#REF!</definedName>
    <definedName name="P3_Ln16I" localSheetId="33">#REF!</definedName>
    <definedName name="P3_Ln16I">#REF!</definedName>
    <definedName name="P3_Ln16J" localSheetId="33">#REF!</definedName>
    <definedName name="P3_Ln16J">#REF!</definedName>
    <definedName name="P3_Ln16K" localSheetId="33">#REF!</definedName>
    <definedName name="P3_Ln16K">#REF!</definedName>
    <definedName name="P3_Ln16L" localSheetId="33">#REF!</definedName>
    <definedName name="P3_Ln16L">#REF!</definedName>
    <definedName name="P3_Ln16M" localSheetId="33">#REF!</definedName>
    <definedName name="P3_Ln16M">#REF!</definedName>
    <definedName name="P3_Ln16N" localSheetId="33">#REF!</definedName>
    <definedName name="P3_Ln16N">#REF!</definedName>
    <definedName name="P3_Ln16O" localSheetId="33">#REF!</definedName>
    <definedName name="P3_Ln16O">#REF!</definedName>
    <definedName name="P3_Ln16P" localSheetId="33">#REF!</definedName>
    <definedName name="P3_Ln16P">#REF!</definedName>
    <definedName name="P3_Ln16Q" localSheetId="33">#REF!</definedName>
    <definedName name="P3_Ln16Q">#REF!</definedName>
    <definedName name="P3_Ln17C" localSheetId="33">#REF!</definedName>
    <definedName name="P3_Ln17C">#REF!</definedName>
    <definedName name="P3_Ln17D" localSheetId="33">#REF!</definedName>
    <definedName name="P3_Ln17D">#REF!</definedName>
    <definedName name="P3_Ln17E" localSheetId="33">#REF!</definedName>
    <definedName name="P3_Ln17E">#REF!</definedName>
    <definedName name="P3_Ln18A" localSheetId="33">#REF!</definedName>
    <definedName name="P3_Ln18A">#REF!</definedName>
    <definedName name="P3_Ln18B" localSheetId="33">#REF!</definedName>
    <definedName name="P3_Ln18B">#REF!</definedName>
    <definedName name="P3_Ln18C" localSheetId="33">#REF!</definedName>
    <definedName name="P3_Ln18C">#REF!</definedName>
    <definedName name="P3_Ln19A" localSheetId="33">#REF!</definedName>
    <definedName name="P3_Ln19A">#REF!</definedName>
    <definedName name="P3_Ln19B" localSheetId="33">#REF!</definedName>
    <definedName name="P3_Ln19B">#REF!</definedName>
    <definedName name="P3_Ln20A" localSheetId="33">#REF!</definedName>
    <definedName name="P3_Ln20A">#REF!</definedName>
    <definedName name="P3_Ln20B" localSheetId="33">#REF!</definedName>
    <definedName name="P3_Ln20B">#REF!</definedName>
    <definedName name="P3_Ln20F" localSheetId="33">#REF!</definedName>
    <definedName name="P3_Ln20F">#REF!</definedName>
    <definedName name="P3_Ln20G" localSheetId="33">#REF!</definedName>
    <definedName name="P3_Ln20G">#REF!</definedName>
    <definedName name="P3_Ln20I" localSheetId="33">#REF!</definedName>
    <definedName name="P3_Ln20I">#REF!</definedName>
    <definedName name="P3_Ln20M" localSheetId="33">#REF!</definedName>
    <definedName name="P3_Ln20M">#REF!</definedName>
    <definedName name="P3_Ln20R" localSheetId="33">#REF!</definedName>
    <definedName name="P3_Ln20R">#REF!</definedName>
    <definedName name="P3_Ln20W" localSheetId="33">#REF!</definedName>
    <definedName name="P3_Ln20W">#REF!</definedName>
    <definedName name="P3_Ln5" localSheetId="33">#REF!</definedName>
    <definedName name="P3_Ln5">#REF!</definedName>
    <definedName name="P3_ME" localSheetId="33">#REF!</definedName>
    <definedName name="P3_ME">#REF!</definedName>
    <definedName name="P3_Ocr" localSheetId="33">#REF!</definedName>
    <definedName name="P3_Ocr">#REF!</definedName>
    <definedName name="P3_OD" localSheetId="33">#REF!</definedName>
    <definedName name="P3_OD">#REF!</definedName>
    <definedName name="P3_ORC" localSheetId="33">#REF!</definedName>
    <definedName name="P3_ORC">#REF!</definedName>
    <definedName name="P3_ORREC" localSheetId="33">#REF!</definedName>
    <definedName name="P3_ORREC">#REF!</definedName>
    <definedName name="P3_PPE" localSheetId="33">#REF!</definedName>
    <definedName name="P3_PPE">#REF!</definedName>
    <definedName name="P3_QD" localSheetId="33">#REF!</definedName>
    <definedName name="P3_QD">#REF!</definedName>
    <definedName name="P3_QP" localSheetId="33">#REF!</definedName>
    <definedName name="P3_QP">#REF!</definedName>
    <definedName name="P3_RED" localSheetId="33">#REF!</definedName>
    <definedName name="P3_RED">#REF!</definedName>
    <definedName name="P3_RI" localSheetId="33">#REF!</definedName>
    <definedName name="P3_RI">#REF!</definedName>
    <definedName name="P3_RRE" localSheetId="33">#REF!</definedName>
    <definedName name="P3_RRE">#REF!</definedName>
    <definedName name="P3_UCGC" localSheetId="33">#REF!</definedName>
    <definedName name="P3_UCGC">#REF!</definedName>
    <definedName name="P3_W2" localSheetId="33">#REF!</definedName>
    <definedName name="P3_W2">#REF!</definedName>
    <definedName name="P3Name" localSheetId="33">#REF!</definedName>
    <definedName name="P3Name">#REF!</definedName>
    <definedName name="P4_1256" localSheetId="33">#REF!</definedName>
    <definedName name="P4_1256">#REF!</definedName>
    <definedName name="P4_179" localSheetId="33">#REF!</definedName>
    <definedName name="P4_179">#REF!</definedName>
    <definedName name="P4_42j5" localSheetId="33">#REF!</definedName>
    <definedName name="P4_42j5">#REF!</definedName>
    <definedName name="P4_59e2Amt" localSheetId="33">#REF!</definedName>
    <definedName name="P4_59e2Amt">#REF!</definedName>
    <definedName name="P4_59e2Type" localSheetId="33">#REF!</definedName>
    <definedName name="P4_59e2Type">#REF!</definedName>
    <definedName name="P4_604909D" localSheetId="33">#REF!</definedName>
    <definedName name="P4_604909D">#REF!</definedName>
    <definedName name="P4_606109D" localSheetId="33">#REF!</definedName>
    <definedName name="P4_606109D">#REF!</definedName>
    <definedName name="P4_607101D" localSheetId="33">#REF!</definedName>
    <definedName name="P4_607101D">#REF!</definedName>
    <definedName name="P4_607109D" localSheetId="33">#REF!</definedName>
    <definedName name="P4_607109D">#REF!</definedName>
    <definedName name="P4_60900DG" localSheetId="33">#REF!</definedName>
    <definedName name="P4_60900DG">#REF!</definedName>
    <definedName name="P4_60920DG" localSheetId="33">#REF!</definedName>
    <definedName name="P4_60920DG">#REF!</definedName>
    <definedName name="P4_60940DG" localSheetId="33">#REF!</definedName>
    <definedName name="P4_60940DG">#REF!</definedName>
    <definedName name="P4_610109D" localSheetId="33">#REF!</definedName>
    <definedName name="P4_610109D">#REF!</definedName>
    <definedName name="P4_610609D" localSheetId="33">#REF!</definedName>
    <definedName name="P4_610609D">#REF!</definedName>
    <definedName name="P4_610709D" localSheetId="33">#REF!</definedName>
    <definedName name="P4_610709D">#REF!</definedName>
    <definedName name="P4_618509Z" localSheetId="33">#REF!</definedName>
    <definedName name="P4_618509Z">#REF!</definedName>
    <definedName name="P4_619000D" localSheetId="33">#REF!</definedName>
    <definedName name="P4_619000D">#REF!</definedName>
    <definedName name="P4_626309D" localSheetId="33">#REF!</definedName>
    <definedName name="P4_626309D">#REF!</definedName>
    <definedName name="P4_6601010" localSheetId="33">#REF!</definedName>
    <definedName name="P4_6601010">#REF!</definedName>
    <definedName name="P4_6601090" localSheetId="33">#REF!</definedName>
    <definedName name="P4_6601090">#REF!</definedName>
    <definedName name="P4_6610040" localSheetId="33">#REF!</definedName>
    <definedName name="P4_6610040">#REF!</definedName>
    <definedName name="P4_COD" localSheetId="33">#REF!</definedName>
    <definedName name="P4_COD">#REF!</definedName>
    <definedName name="P4_DP" localSheetId="33">#REF!</definedName>
    <definedName name="P4_DP">#REF!</definedName>
    <definedName name="P4_GPP" localSheetId="33">#REF!</definedName>
    <definedName name="P4_GPP">#REF!</definedName>
    <definedName name="P4_IC" localSheetId="33">#REF!</definedName>
    <definedName name="P4_IC">#REF!</definedName>
    <definedName name="P4_LIH" localSheetId="33">#REF!</definedName>
    <definedName name="P4_LIH">#REF!</definedName>
    <definedName name="P4_Ln16A" localSheetId="33">#REF!</definedName>
    <definedName name="P4_Ln16A">#REF!</definedName>
    <definedName name="P4_Ln16B" localSheetId="33">#REF!</definedName>
    <definedName name="P4_Ln16B">#REF!</definedName>
    <definedName name="P4_Ln16C" localSheetId="33">#REF!</definedName>
    <definedName name="P4_Ln16C">#REF!</definedName>
    <definedName name="P4_Ln16D" localSheetId="33">#REF!</definedName>
    <definedName name="P4_Ln16D">#REF!</definedName>
    <definedName name="P4_Ln16E" localSheetId="33">#REF!</definedName>
    <definedName name="P4_Ln16E">#REF!</definedName>
    <definedName name="P4_Ln16F" localSheetId="33">#REF!</definedName>
    <definedName name="P4_Ln16F">#REF!</definedName>
    <definedName name="P4_Ln16G" localSheetId="33">#REF!</definedName>
    <definedName name="P4_Ln16G">#REF!</definedName>
    <definedName name="P4_Ln16H" localSheetId="33">#REF!</definedName>
    <definedName name="P4_Ln16H">#REF!</definedName>
    <definedName name="P4_Ln16I" localSheetId="33">#REF!</definedName>
    <definedName name="P4_Ln16I">#REF!</definedName>
    <definedName name="P4_Ln16J" localSheetId="33">#REF!</definedName>
    <definedName name="P4_Ln16J">#REF!</definedName>
    <definedName name="P4_Ln16K" localSheetId="33">#REF!</definedName>
    <definedName name="P4_Ln16K">#REF!</definedName>
    <definedName name="P4_Ln16L" localSheetId="33">#REF!</definedName>
    <definedName name="P4_Ln16L">#REF!</definedName>
    <definedName name="P4_Ln16M" localSheetId="33">#REF!</definedName>
    <definedName name="P4_Ln16M">#REF!</definedName>
    <definedName name="P4_Ln16N" localSheetId="33">#REF!</definedName>
    <definedName name="P4_Ln16N">#REF!</definedName>
    <definedName name="P4_Ln16O" localSheetId="33">#REF!</definedName>
    <definedName name="P4_Ln16O">#REF!</definedName>
    <definedName name="P4_Ln16P" localSheetId="33">#REF!</definedName>
    <definedName name="P4_Ln16P">#REF!</definedName>
    <definedName name="P4_Ln16Q" localSheetId="33">#REF!</definedName>
    <definedName name="P4_Ln16Q">#REF!</definedName>
    <definedName name="P4_Ln17C" localSheetId="33">#REF!</definedName>
    <definedName name="P4_Ln17C">#REF!</definedName>
    <definedName name="P4_Ln17D" localSheetId="33">#REF!</definedName>
    <definedName name="P4_Ln17D">#REF!</definedName>
    <definedName name="P4_Ln17E" localSheetId="33">#REF!</definedName>
    <definedName name="P4_Ln17E">#REF!</definedName>
    <definedName name="P4_Ln18A" localSheetId="33">#REF!</definedName>
    <definedName name="P4_Ln18A">#REF!</definedName>
    <definedName name="P4_Ln18B" localSheetId="33">#REF!</definedName>
    <definedName name="P4_Ln18B">#REF!</definedName>
    <definedName name="P4_Ln18C" localSheetId="33">#REF!</definedName>
    <definedName name="P4_Ln18C">#REF!</definedName>
    <definedName name="P4_Ln19A" localSheetId="33">#REF!</definedName>
    <definedName name="P4_Ln19A">#REF!</definedName>
    <definedName name="P4_Ln19B" localSheetId="33">#REF!</definedName>
    <definedName name="P4_Ln19B">#REF!</definedName>
    <definedName name="P4_Ln20A" localSheetId="33">#REF!</definedName>
    <definedName name="P4_Ln20A">#REF!</definedName>
    <definedName name="P4_Ln20B" localSheetId="33">#REF!</definedName>
    <definedName name="P4_Ln20B">#REF!</definedName>
    <definedName name="P4_Ln20F" localSheetId="33">#REF!</definedName>
    <definedName name="P4_Ln20F">#REF!</definedName>
    <definedName name="P4_Ln20G" localSheetId="33">#REF!</definedName>
    <definedName name="P4_Ln20G">#REF!</definedName>
    <definedName name="P4_Ln20I" localSheetId="33">#REF!</definedName>
    <definedName name="P4_Ln20I">#REF!</definedName>
    <definedName name="P4_Ln20M" localSheetId="33">#REF!</definedName>
    <definedName name="P4_Ln20M">#REF!</definedName>
    <definedName name="P4_Ln20R" localSheetId="33">#REF!</definedName>
    <definedName name="P4_Ln20R">#REF!</definedName>
    <definedName name="P4_Ln20W" localSheetId="33">#REF!</definedName>
    <definedName name="P4_Ln20W">#REF!</definedName>
    <definedName name="P4_Ln5" localSheetId="33">#REF!</definedName>
    <definedName name="P4_Ln5">#REF!</definedName>
    <definedName name="P4_ME" localSheetId="33">#REF!</definedName>
    <definedName name="P4_ME">#REF!</definedName>
    <definedName name="P4_Ocr" localSheetId="33">#REF!</definedName>
    <definedName name="P4_Ocr">#REF!</definedName>
    <definedName name="P4_OD" localSheetId="33">#REF!</definedName>
    <definedName name="P4_OD">#REF!</definedName>
    <definedName name="P4_ORC" localSheetId="33">#REF!</definedName>
    <definedName name="P4_ORC">#REF!</definedName>
    <definedName name="P4_ORREC" localSheetId="33">#REF!</definedName>
    <definedName name="P4_ORREC">#REF!</definedName>
    <definedName name="P4_PPE" localSheetId="33">#REF!</definedName>
    <definedName name="P4_PPE">#REF!</definedName>
    <definedName name="P4_QD" localSheetId="33">#REF!</definedName>
    <definedName name="P4_QD">#REF!</definedName>
    <definedName name="P4_QP" localSheetId="33">#REF!</definedName>
    <definedName name="P4_QP">#REF!</definedName>
    <definedName name="P4_RED" localSheetId="33">#REF!</definedName>
    <definedName name="P4_RED">#REF!</definedName>
    <definedName name="P4_RI" localSheetId="33">#REF!</definedName>
    <definedName name="P4_RI">#REF!</definedName>
    <definedName name="P4_RRE" localSheetId="33">#REF!</definedName>
    <definedName name="P4_RRE">#REF!</definedName>
    <definedName name="P4_UCGC" localSheetId="33">#REF!</definedName>
    <definedName name="P4_UCGC">#REF!</definedName>
    <definedName name="P4_W2" localSheetId="33">#REF!</definedName>
    <definedName name="P4_W2">#REF!</definedName>
    <definedName name="P4Name" localSheetId="33">#REF!</definedName>
    <definedName name="P4Name">#REF!</definedName>
    <definedName name="P5_1256" localSheetId="33">#REF!</definedName>
    <definedName name="P5_1256">#REF!</definedName>
    <definedName name="P5_179" localSheetId="33">#REF!</definedName>
    <definedName name="P5_179">#REF!</definedName>
    <definedName name="P5_42j5" localSheetId="33">#REF!</definedName>
    <definedName name="P5_42j5">#REF!</definedName>
    <definedName name="P5_59e2Amt" localSheetId="33">#REF!</definedName>
    <definedName name="P5_59e2Amt">#REF!</definedName>
    <definedName name="P5_59e2Type" localSheetId="33">#REF!</definedName>
    <definedName name="P5_59e2Type">#REF!</definedName>
    <definedName name="P5_604909D" localSheetId="33">#REF!</definedName>
    <definedName name="P5_604909D">#REF!</definedName>
    <definedName name="P5_606109D" localSheetId="33">#REF!</definedName>
    <definedName name="P5_606109D">#REF!</definedName>
    <definedName name="P5_607101D" localSheetId="33">#REF!</definedName>
    <definedName name="P5_607101D">#REF!</definedName>
    <definedName name="P5_607109D" localSheetId="33">#REF!</definedName>
    <definedName name="P5_607109D">#REF!</definedName>
    <definedName name="P5_60900DG" localSheetId="33">#REF!</definedName>
    <definedName name="P5_60900DG">#REF!</definedName>
    <definedName name="P5_60920DG" localSheetId="33">#REF!</definedName>
    <definedName name="P5_60920DG">#REF!</definedName>
    <definedName name="P5_60940DG" localSheetId="33">#REF!</definedName>
    <definedName name="P5_60940DG">#REF!</definedName>
    <definedName name="P5_610109D" localSheetId="33">#REF!</definedName>
    <definedName name="P5_610109D">#REF!</definedName>
    <definedName name="P5_610609D" localSheetId="33">#REF!</definedName>
    <definedName name="P5_610609D">#REF!</definedName>
    <definedName name="P5_610709D" localSheetId="33">#REF!</definedName>
    <definedName name="P5_610709D">#REF!</definedName>
    <definedName name="P5_618509Z" localSheetId="33">#REF!</definedName>
    <definedName name="P5_618509Z">#REF!</definedName>
    <definedName name="P5_619000D" localSheetId="33">#REF!</definedName>
    <definedName name="P5_619000D">#REF!</definedName>
    <definedName name="P5_626309D" localSheetId="33">#REF!</definedName>
    <definedName name="P5_626309D">#REF!</definedName>
    <definedName name="P5_6601010" localSheetId="33">#REF!</definedName>
    <definedName name="P5_6601010">#REF!</definedName>
    <definedName name="P5_6601090" localSheetId="33">#REF!</definedName>
    <definedName name="P5_6601090">#REF!</definedName>
    <definedName name="P5_6610040" localSheetId="33">#REF!</definedName>
    <definedName name="P5_6610040">#REF!</definedName>
    <definedName name="P5_COD" localSheetId="33">#REF!</definedName>
    <definedName name="P5_COD">#REF!</definedName>
    <definedName name="P5_DP" localSheetId="33">#REF!</definedName>
    <definedName name="P5_DP">#REF!</definedName>
    <definedName name="P5_GPP" localSheetId="33">#REF!</definedName>
    <definedName name="P5_GPP">#REF!</definedName>
    <definedName name="P5_IC" localSheetId="33">#REF!</definedName>
    <definedName name="P5_IC">#REF!</definedName>
    <definedName name="P5_LIH" localSheetId="33">#REF!</definedName>
    <definedName name="P5_LIH">#REF!</definedName>
    <definedName name="P5_Ln16A" localSheetId="33">#REF!</definedName>
    <definedName name="P5_Ln16A">#REF!</definedName>
    <definedName name="P5_Ln16B" localSheetId="33">#REF!</definedName>
    <definedName name="P5_Ln16B">#REF!</definedName>
    <definedName name="P5_Ln16C" localSheetId="33">#REF!</definedName>
    <definedName name="P5_Ln16C">#REF!</definedName>
    <definedName name="P5_Ln16D" localSheetId="33">#REF!</definedName>
    <definedName name="P5_Ln16D">#REF!</definedName>
    <definedName name="P5_Ln16E" localSheetId="33">#REF!</definedName>
    <definedName name="P5_Ln16E">#REF!</definedName>
    <definedName name="P5_Ln16F" localSheetId="33">#REF!</definedName>
    <definedName name="P5_Ln16F">#REF!</definedName>
    <definedName name="P5_Ln16G" localSheetId="33">#REF!</definedName>
    <definedName name="P5_Ln16G">#REF!</definedName>
    <definedName name="P5_Ln16H" localSheetId="33">#REF!</definedName>
    <definedName name="P5_Ln16H">#REF!</definedName>
    <definedName name="P5_Ln16I" localSheetId="33">#REF!</definedName>
    <definedName name="P5_Ln16I">#REF!</definedName>
    <definedName name="P5_Ln16J" localSheetId="33">#REF!</definedName>
    <definedName name="P5_Ln16J">#REF!</definedName>
    <definedName name="P5_Ln16K" localSheetId="33">#REF!</definedName>
    <definedName name="P5_Ln16K">#REF!</definedName>
    <definedName name="P5_Ln16L" localSheetId="33">#REF!</definedName>
    <definedName name="P5_Ln16L">#REF!</definedName>
    <definedName name="P5_Ln16M" localSheetId="33">#REF!</definedName>
    <definedName name="P5_Ln16M">#REF!</definedName>
    <definedName name="P5_Ln16N" localSheetId="33">#REF!</definedName>
    <definedName name="P5_Ln16N">#REF!</definedName>
    <definedName name="P5_Ln16O" localSheetId="33">#REF!</definedName>
    <definedName name="P5_Ln16O">#REF!</definedName>
    <definedName name="P5_Ln16P" localSheetId="33">#REF!</definedName>
    <definedName name="P5_Ln16P">#REF!</definedName>
    <definedName name="P5_Ln16Q" localSheetId="33">#REF!</definedName>
    <definedName name="P5_Ln16Q">#REF!</definedName>
    <definedName name="P5_Ln17C" localSheetId="33">#REF!</definedName>
    <definedName name="P5_Ln17C">#REF!</definedName>
    <definedName name="P5_Ln17D" localSheetId="33">#REF!</definedName>
    <definedName name="P5_Ln17D">#REF!</definedName>
    <definedName name="P5_Ln17E" localSheetId="33">#REF!</definedName>
    <definedName name="P5_Ln17E">#REF!</definedName>
    <definedName name="P5_Ln18A" localSheetId="33">#REF!</definedName>
    <definedName name="P5_Ln18A">#REF!</definedName>
    <definedName name="P5_Ln18B" localSheetId="33">#REF!</definedName>
    <definedName name="P5_Ln18B">#REF!</definedName>
    <definedName name="P5_Ln18C" localSheetId="33">#REF!</definedName>
    <definedName name="P5_Ln18C">#REF!</definedName>
    <definedName name="P5_Ln19A" localSheetId="33">#REF!</definedName>
    <definedName name="P5_Ln19A">#REF!</definedName>
    <definedName name="P5_Ln19B" localSheetId="33">#REF!</definedName>
    <definedName name="P5_Ln19B">#REF!</definedName>
    <definedName name="P5_Ln20A" localSheetId="33">#REF!</definedName>
    <definedName name="P5_Ln20A">#REF!</definedName>
    <definedName name="P5_Ln20B" localSheetId="33">#REF!</definedName>
    <definedName name="P5_Ln20B">#REF!</definedName>
    <definedName name="P5_Ln20F" localSheetId="33">#REF!</definedName>
    <definedName name="P5_Ln20F">#REF!</definedName>
    <definedName name="P5_Ln20G" localSheetId="33">#REF!</definedName>
    <definedName name="P5_Ln20G">#REF!</definedName>
    <definedName name="P5_Ln20I" localSheetId="33">#REF!</definedName>
    <definedName name="P5_Ln20I">#REF!</definedName>
    <definedName name="P5_Ln20M" localSheetId="33">#REF!</definedName>
    <definedName name="P5_Ln20M">#REF!</definedName>
    <definedName name="P5_Ln20R" localSheetId="33">#REF!</definedName>
    <definedName name="P5_Ln20R">#REF!</definedName>
    <definedName name="P5_Ln20W" localSheetId="33">#REF!</definedName>
    <definedName name="P5_Ln20W">#REF!</definedName>
    <definedName name="P5_Ln5" localSheetId="33">#REF!</definedName>
    <definedName name="P5_Ln5">#REF!</definedName>
    <definedName name="P5_ME" localSheetId="33">#REF!</definedName>
    <definedName name="P5_ME">#REF!</definedName>
    <definedName name="P5_Ocr" localSheetId="33">#REF!</definedName>
    <definedName name="P5_Ocr">#REF!</definedName>
    <definedName name="P5_OD" localSheetId="33">#REF!</definedName>
    <definedName name="P5_OD">#REF!</definedName>
    <definedName name="P5_ORC" localSheetId="33">#REF!</definedName>
    <definedName name="P5_ORC">#REF!</definedName>
    <definedName name="P5_ORREC" localSheetId="33">#REF!</definedName>
    <definedName name="P5_ORREC">#REF!</definedName>
    <definedName name="P5_PPE" localSheetId="33">#REF!</definedName>
    <definedName name="P5_PPE">#REF!</definedName>
    <definedName name="P5_QD" localSheetId="33">#REF!</definedName>
    <definedName name="P5_QD">#REF!</definedName>
    <definedName name="P5_QP" localSheetId="33">#REF!</definedName>
    <definedName name="P5_QP">#REF!</definedName>
    <definedName name="P5_RED" localSheetId="33">#REF!</definedName>
    <definedName name="P5_RED">#REF!</definedName>
    <definedName name="P5_RI" localSheetId="33">#REF!</definedName>
    <definedName name="P5_RI">#REF!</definedName>
    <definedName name="P5_RRE" localSheetId="33">#REF!</definedName>
    <definedName name="P5_RRE">#REF!</definedName>
    <definedName name="P5_UCGC" localSheetId="33">#REF!</definedName>
    <definedName name="P5_UCGC">#REF!</definedName>
    <definedName name="P5_W2" localSheetId="33">#REF!</definedName>
    <definedName name="P5_W2">#REF!</definedName>
    <definedName name="P5Name" localSheetId="33">#REF!</definedName>
    <definedName name="P5Name">#REF!</definedName>
    <definedName name="PA_ADJ" localSheetId="33">#REF!</definedName>
    <definedName name="PA_ADJ">#REF!</definedName>
    <definedName name="PAGE_1" localSheetId="2">#REF!</definedName>
    <definedName name="PAGE_1" localSheetId="33">#REF!</definedName>
    <definedName name="PAGE_1" localSheetId="55">'WP II-B-15a.10'!$B$1:$N$40</definedName>
    <definedName name="PAGE_1" localSheetId="56">'WP II-B-15a.11'!$B$1:$N$40</definedName>
    <definedName name="PAGE_1" localSheetId="57">'WP II-B-15a.12'!$B$1:$N$40</definedName>
    <definedName name="PAGE_1" localSheetId="52">'WP II-B-15a.7'!$B$1:$N$40</definedName>
    <definedName name="PAGE_1" localSheetId="53">'WP II-B-15a.8'!$B$1:$N$40</definedName>
    <definedName name="PAGE_1" localSheetId="54">'WP II-B-15a.9'!$B$1:$N$40</definedName>
    <definedName name="PAGE_1" localSheetId="15">#REF!</definedName>
    <definedName name="PAGE_1" localSheetId="16">#REF!</definedName>
    <definedName name="PAGE1" localSheetId="18">#REF!</definedName>
    <definedName name="PAGE1" localSheetId="29">#REF!</definedName>
    <definedName name="PAGE1" localSheetId="30">#REF!</definedName>
    <definedName name="PAGE1" localSheetId="2">#REF!</definedName>
    <definedName name="PAGE1" localSheetId="33">#REF!</definedName>
    <definedName name="PAGE1" localSheetId="39">#REF!</definedName>
    <definedName name="PAGE1" localSheetId="15">#REF!</definedName>
    <definedName name="PAGE1" localSheetId="16">#REF!</definedName>
    <definedName name="PAGE1">#REF!</definedName>
    <definedName name="PAGE2" localSheetId="2">#REF!</definedName>
    <definedName name="PAGE2" localSheetId="33">#REF!</definedName>
    <definedName name="PAGE2" localSheetId="55">'WP II-B-15a.10'!$B$51:$J$96</definedName>
    <definedName name="PAGE2" localSheetId="56">'WP II-B-15a.11'!$B$51:$J$96</definedName>
    <definedName name="PAGE2" localSheetId="57">'WP II-B-15a.12'!$B$51:$J$96</definedName>
    <definedName name="PAGE2" localSheetId="52">'WP II-B-15a.7'!$B$51:$J$96</definedName>
    <definedName name="PAGE2" localSheetId="53">'WP II-B-15a.8'!$B$51:$J$96</definedName>
    <definedName name="PAGE2" localSheetId="54">'WP II-B-15a.9'!$B$51:$J$96</definedName>
    <definedName name="PAGE2" localSheetId="15">#REF!</definedName>
    <definedName name="PAGE2" localSheetId="16">#REF!</definedName>
    <definedName name="PAGE2">#REF!</definedName>
    <definedName name="PAGE3" localSheetId="2">#REF!</definedName>
    <definedName name="PAGE3" localSheetId="33">#REF!</definedName>
    <definedName name="PAGE3" localSheetId="55">'WP II-B-15a.10'!$B$96:$J$140</definedName>
    <definedName name="PAGE3" localSheetId="56">'WP II-B-15a.11'!$B$96:$J$140</definedName>
    <definedName name="PAGE3" localSheetId="57">'WP II-B-15a.12'!$B$96:$J$140</definedName>
    <definedName name="PAGE3" localSheetId="52">'WP II-B-15a.7'!$B$96:$J$140</definedName>
    <definedName name="PAGE3" localSheetId="53">'WP II-B-15a.8'!$B$96:$J$140</definedName>
    <definedName name="PAGE3" localSheetId="54">'WP II-B-15a.9'!$B$96:$J$140</definedName>
    <definedName name="PAGE3" localSheetId="15">#REF!</definedName>
    <definedName name="PAGE3" localSheetId="16">#REF!</definedName>
    <definedName name="PAGE3">#REF!</definedName>
    <definedName name="Payroll_Taxes" localSheetId="33">#REF!</definedName>
    <definedName name="Payroll_Taxes" localSheetId="39">#REF!</definedName>
    <definedName name="Payroll_Taxes" localSheetId="16">#REF!</definedName>
    <definedName name="Payroll_Taxes">#REF!</definedName>
    <definedName name="PBO" localSheetId="33">#REF!</definedName>
    <definedName name="PBO">#REF!</definedName>
    <definedName name="PBO_BOY" localSheetId="33">#REF!</definedName>
    <definedName name="PBO_BOY">#REF!</definedName>
    <definedName name="PBO_EOY" localSheetId="33">#REF!</definedName>
    <definedName name="PBO_EOY">#REF!</definedName>
    <definedName name="PBO_NQ" localSheetId="33">#REF!</definedName>
    <definedName name="PBO_NQ">#REF!</definedName>
    <definedName name="PBO_TRANSFER" localSheetId="33">#REF!</definedName>
    <definedName name="PBO_TRANSFER">#REF!</definedName>
    <definedName name="PBOTrn12001" localSheetId="33">#REF!</definedName>
    <definedName name="PBOTrn12001">#REF!</definedName>
    <definedName name="PCA_IS" localSheetId="18">#REF!</definedName>
    <definedName name="PCA_IS" localSheetId="29">#REF!</definedName>
    <definedName name="PCA_IS" localSheetId="30">#REF!</definedName>
    <definedName name="PCA_IS" localSheetId="33">#REF!</definedName>
    <definedName name="PCA_IS">#REF!</definedName>
    <definedName name="pctable" localSheetId="33">#REF!</definedName>
    <definedName name="pctable">#REF!</definedName>
    <definedName name="Percentages" localSheetId="33">#REF!</definedName>
    <definedName name="Percentages">#REF!</definedName>
    <definedName name="Period" localSheetId="33">#REF!</definedName>
    <definedName name="Period">#REF!</definedName>
    <definedName name="phrdb" localSheetId="18">#REF!</definedName>
    <definedName name="phrdb" localSheetId="29">#REF!</definedName>
    <definedName name="phrdb" localSheetId="30">#REF!</definedName>
    <definedName name="phrdb" localSheetId="33">#REF!</definedName>
    <definedName name="phrdb">#REF!</definedName>
    <definedName name="PI10P" localSheetId="18">#REF!</definedName>
    <definedName name="PI10P" localSheetId="29">#REF!</definedName>
    <definedName name="PI10P" localSheetId="30">#REF!</definedName>
    <definedName name="PI10P" localSheetId="33">#REF!</definedName>
    <definedName name="PI10P">#REF!</definedName>
    <definedName name="PI2P" localSheetId="18">#REF!</definedName>
    <definedName name="PI2P" localSheetId="29">#REF!</definedName>
    <definedName name="PI2P" localSheetId="30">#REF!</definedName>
    <definedName name="PI2P" localSheetId="33">#REF!</definedName>
    <definedName name="PI2P">#REF!</definedName>
    <definedName name="PI5P" localSheetId="18">#REF!</definedName>
    <definedName name="PI5P" localSheetId="29">#REF!</definedName>
    <definedName name="PI5P" localSheetId="30">#REF!</definedName>
    <definedName name="PI5P" localSheetId="33">#REF!</definedName>
    <definedName name="PI5P">#REF!</definedName>
    <definedName name="PI6P" localSheetId="18">#REF!</definedName>
    <definedName name="PI6P" localSheetId="29">#REF!</definedName>
    <definedName name="PI6P" localSheetId="30">#REF!</definedName>
    <definedName name="PI6P" localSheetId="33">#REF!</definedName>
    <definedName name="PI6P">#REF!</definedName>
    <definedName name="PI7P" localSheetId="18">#REF!</definedName>
    <definedName name="PI7P" localSheetId="29">#REF!</definedName>
    <definedName name="PI7P" localSheetId="30">#REF!</definedName>
    <definedName name="PI7P" localSheetId="33">#REF!</definedName>
    <definedName name="PI7P">#REF!</definedName>
    <definedName name="PI9P" localSheetId="33">#REF!</definedName>
    <definedName name="PI9P">#REF!</definedName>
    <definedName name="Pie1Data" localSheetId="18">#REF!</definedName>
    <definedName name="Pie1Data" localSheetId="29">#REF!</definedName>
    <definedName name="Pie1Data" localSheetId="30">#REF!</definedName>
    <definedName name="Pie1Data" localSheetId="33">#REF!</definedName>
    <definedName name="Pie1Data">#REF!</definedName>
    <definedName name="Pie2Data" localSheetId="18">#REF!</definedName>
    <definedName name="Pie2Data" localSheetId="29">#REF!</definedName>
    <definedName name="Pie2Data" localSheetId="30">#REF!</definedName>
    <definedName name="Pie2Data" localSheetId="33">#REF!</definedName>
    <definedName name="Pie2Data">#REF!</definedName>
    <definedName name="Pie3Data" localSheetId="18">#REF!</definedName>
    <definedName name="Pie3Data" localSheetId="29">#REF!</definedName>
    <definedName name="Pie3Data" localSheetId="30">#REF!</definedName>
    <definedName name="Pie3Data" localSheetId="33">#REF!</definedName>
    <definedName name="Pie3Data">#REF!</definedName>
    <definedName name="Pipeline_Integrity" localSheetId="33">#REF!</definedName>
    <definedName name="Pipeline_Integrity">#REF!</definedName>
    <definedName name="PIS_WS" localSheetId="33">#REF!</definedName>
    <definedName name="PIS_WS">#REF!</definedName>
    <definedName name="PIS_WS_NP" localSheetId="33">#REF!</definedName>
    <definedName name="PIS_WS_NP">#REF!</definedName>
    <definedName name="PISAIBU" localSheetId="18">#REF!</definedName>
    <definedName name="PISAIBU" localSheetId="29">#REF!</definedName>
    <definedName name="PISAIBU" localSheetId="30">#REF!</definedName>
    <definedName name="PISAIBU" localSheetId="2">#REF!</definedName>
    <definedName name="PISAIBU" localSheetId="33">#REF!</definedName>
    <definedName name="PISAIBU" localSheetId="15">#REF!</definedName>
    <definedName name="PISAIBU" localSheetId="16">#REF!</definedName>
    <definedName name="PISAIBU">#REF!</definedName>
    <definedName name="PISAIBU3" localSheetId="18">#REF!</definedName>
    <definedName name="PISAIBU3" localSheetId="29">#REF!</definedName>
    <definedName name="PISAIBU3" localSheetId="30">#REF!</definedName>
    <definedName name="PISAIBU3" localSheetId="2">#REF!</definedName>
    <definedName name="PISAIBU3" localSheetId="33">#REF!</definedName>
    <definedName name="PISAIBU3" localSheetId="15">#REF!</definedName>
    <definedName name="PISAIBU3" localSheetId="16">#REF!</definedName>
    <definedName name="PISAIBU3">#REF!</definedName>
    <definedName name="PISAIBU4" localSheetId="18">#REF!</definedName>
    <definedName name="PISAIBU4" localSheetId="29">#REF!</definedName>
    <definedName name="PISAIBU4" localSheetId="30">#REF!</definedName>
    <definedName name="PISAIBU4" localSheetId="2">#REF!</definedName>
    <definedName name="PISAIBU4" localSheetId="33">#REF!</definedName>
    <definedName name="PISAIBU4" localSheetId="15">#REF!</definedName>
    <definedName name="PISAIBU4" localSheetId="16">#REF!</definedName>
    <definedName name="PISAIBU4">#REF!</definedName>
    <definedName name="PISALQU" localSheetId="18">#REF!</definedName>
    <definedName name="PISALQU" localSheetId="29">#REF!</definedName>
    <definedName name="PISALQU" localSheetId="30">#REF!</definedName>
    <definedName name="PISALQU" localSheetId="2">#REF!</definedName>
    <definedName name="PISALQU" localSheetId="33">#REF!</definedName>
    <definedName name="PISALQU" localSheetId="15">#REF!</definedName>
    <definedName name="PISALQU" localSheetId="16">#REF!</definedName>
    <definedName name="PISALQU">#REF!</definedName>
    <definedName name="PISALQU3" localSheetId="18">#REF!</definedName>
    <definedName name="PISALQU3" localSheetId="29">#REF!</definedName>
    <definedName name="PISALQU3" localSheetId="30">#REF!</definedName>
    <definedName name="PISALQU3" localSheetId="2">#REF!</definedName>
    <definedName name="PISALQU3" localSheetId="33">#REF!</definedName>
    <definedName name="PISALQU3" localSheetId="15">#REF!</definedName>
    <definedName name="PISALQU3" localSheetId="16">#REF!</definedName>
    <definedName name="PISALQU3">#REF!</definedName>
    <definedName name="PISAMBU" localSheetId="18">#REF!</definedName>
    <definedName name="PISAMBU" localSheetId="29">#REF!</definedName>
    <definedName name="PISAMBU" localSheetId="30">#REF!</definedName>
    <definedName name="PISAMBU" localSheetId="2">#REF!</definedName>
    <definedName name="PISAMBU" localSheetId="33">#REF!</definedName>
    <definedName name="PISAMBU" localSheetId="15">#REF!</definedName>
    <definedName name="PISAMBU" localSheetId="16">#REF!</definedName>
    <definedName name="PISAMBU">#REF!</definedName>
    <definedName name="PISAMBU3" localSheetId="18">#REF!</definedName>
    <definedName name="PISAMBU3" localSheetId="29">#REF!</definedName>
    <definedName name="PISAMBU3" localSheetId="30">#REF!</definedName>
    <definedName name="PISAMBU3" localSheetId="2">#REF!</definedName>
    <definedName name="PISAMBU3" localSheetId="33">#REF!</definedName>
    <definedName name="PISAMBU3" localSheetId="15">#REF!</definedName>
    <definedName name="PISAMBU3" localSheetId="16">#REF!</definedName>
    <definedName name="PISAMBU3">#REF!</definedName>
    <definedName name="PISAMBU4" localSheetId="18">#REF!</definedName>
    <definedName name="PISAMBU4" localSheetId="29">#REF!</definedName>
    <definedName name="PISAMBU4" localSheetId="30">#REF!</definedName>
    <definedName name="PISAMBU4" localSheetId="2">#REF!</definedName>
    <definedName name="PISAMBU4" localSheetId="33">#REF!</definedName>
    <definedName name="PISAMBU4" localSheetId="15">#REF!</definedName>
    <definedName name="PISAMBU4" localSheetId="16">#REF!</definedName>
    <definedName name="PISAMBU4">#REF!</definedName>
    <definedName name="PISBKPF" localSheetId="18">#REF!</definedName>
    <definedName name="PISBKPF" localSheetId="29">#REF!</definedName>
    <definedName name="PISBKPF" localSheetId="30">#REF!</definedName>
    <definedName name="PISBKPF" localSheetId="2">#REF!</definedName>
    <definedName name="PISBKPF" localSheetId="33">#REF!</definedName>
    <definedName name="PISBKPF" localSheetId="15">#REF!</definedName>
    <definedName name="PISBKPF" localSheetId="16">#REF!</definedName>
    <definedName name="PISBKPF">#REF!</definedName>
    <definedName name="PISBKPF3" localSheetId="18">#REF!</definedName>
    <definedName name="PISBKPF3" localSheetId="29">#REF!</definedName>
    <definedName name="PISBKPF3" localSheetId="30">#REF!</definedName>
    <definedName name="PISBKPF3" localSheetId="2">#REF!</definedName>
    <definedName name="PISBKPF3" localSheetId="33">#REF!</definedName>
    <definedName name="PISBKPF3" localSheetId="15">#REF!</definedName>
    <definedName name="PISBKPF3" localSheetId="16">#REF!</definedName>
    <definedName name="PISBKPF3">#REF!</definedName>
    <definedName name="PISFILA" localSheetId="18">#REF!</definedName>
    <definedName name="PISFILA" localSheetId="29">#REF!</definedName>
    <definedName name="PISFILA" localSheetId="30">#REF!</definedName>
    <definedName name="PISFILA" localSheetId="2">#REF!</definedName>
    <definedName name="PISFILA" localSheetId="33">#REF!</definedName>
    <definedName name="PISFILA" localSheetId="15">#REF!</definedName>
    <definedName name="PISFILA" localSheetId="16">#REF!</definedName>
    <definedName name="PISFILA">#REF!</definedName>
    <definedName name="PLAN_AMEND" localSheetId="18">#REF!</definedName>
    <definedName name="PLAN_AMEND" localSheetId="29">#REF!</definedName>
    <definedName name="PLAN_AMEND" localSheetId="30">#REF!</definedName>
    <definedName name="PLAN_AMEND" localSheetId="33">#REF!</definedName>
    <definedName name="PLAN_AMEND">#REF!</definedName>
    <definedName name="plane" localSheetId="2">#REF!</definedName>
    <definedName name="plane" localSheetId="33">#REF!</definedName>
    <definedName name="plane" localSheetId="15">#REF!</definedName>
    <definedName name="plane" localSheetId="16">#REF!</definedName>
    <definedName name="plane">#REF!</definedName>
    <definedName name="Plant_in_Service" localSheetId="2">#REF!</definedName>
    <definedName name="Plant_in_Service" localSheetId="33">#REF!</definedName>
    <definedName name="Plant_in_Service" localSheetId="15">#REF!</definedName>
    <definedName name="Plant_in_Service" localSheetId="16">#REF!</definedName>
    <definedName name="Plant_in_Service">#REF!</definedName>
    <definedName name="plll" localSheetId="18">#REF!</definedName>
    <definedName name="plll" localSheetId="29">#REF!</definedName>
    <definedName name="plll" localSheetId="30">#REF!</definedName>
    <definedName name="plll" localSheetId="33">#REF!</definedName>
    <definedName name="plll">#REF!</definedName>
    <definedName name="Plt_in_Serv_Amount" localSheetId="33">#REF!</definedName>
    <definedName name="Plt_in_Serv_Amount">#REF!</definedName>
    <definedName name="POPUP" localSheetId="33">#REF!</definedName>
    <definedName name="POPUP">#REF!</definedName>
    <definedName name="postkey" localSheetId="18">#REF!</definedName>
    <definedName name="postkey" localSheetId="29">#REF!</definedName>
    <definedName name="postkey" localSheetId="30">#REF!</definedName>
    <definedName name="postkey" localSheetId="2">#REF!</definedName>
    <definedName name="postkey" localSheetId="33">#REF!</definedName>
    <definedName name="postkey" localSheetId="15">#REF!</definedName>
    <definedName name="postkey" localSheetId="16">#REF!</definedName>
    <definedName name="postkey">#REF!</definedName>
    <definedName name="PPD_BOY" localSheetId="18">#REF!</definedName>
    <definedName name="PPD_BOY" localSheetId="29">#REF!</definedName>
    <definedName name="PPD_BOY" localSheetId="30">#REF!</definedName>
    <definedName name="PPD_BOY" localSheetId="33">#REF!</definedName>
    <definedName name="PPD_BOY">#REF!</definedName>
    <definedName name="PPD_BOY2" localSheetId="33">#REF!</definedName>
    <definedName name="PPD_BOY2">#REF!</definedName>
    <definedName name="PPD_EOY" localSheetId="33">#REF!</definedName>
    <definedName name="PPD_EOY">#REF!</definedName>
    <definedName name="PreventedStats" localSheetId="33">#REF!</definedName>
    <definedName name="PreventedStats">#REF!</definedName>
    <definedName name="Print">#REF!</definedName>
    <definedName name="PRINT_1" localSheetId="33">#REF!</definedName>
    <definedName name="PRINT_1">#REF!</definedName>
    <definedName name="PRINT_2" localSheetId="33">#REF!</definedName>
    <definedName name="PRINT_2">#REF!</definedName>
    <definedName name="PRINT_3" localSheetId="33">#REF!</definedName>
    <definedName name="PRINT_3">#REF!</definedName>
    <definedName name="PRINT_AL3" localSheetId="18">#REF!</definedName>
    <definedName name="PRINT_AL3" localSheetId="29">#REF!</definedName>
    <definedName name="PRINT_AL3" localSheetId="30">#REF!</definedName>
    <definedName name="PRINT_AL3" localSheetId="33">#REF!</definedName>
    <definedName name="PRINT_AL3">#REF!</definedName>
    <definedName name="PRINT_AL5" localSheetId="18">#REF!</definedName>
    <definedName name="PRINT_AL5" localSheetId="29">#REF!</definedName>
    <definedName name="PRINT_AL5" localSheetId="30">#REF!</definedName>
    <definedName name="PRINT_AL5" localSheetId="33">#REF!</definedName>
    <definedName name="PRINT_AL5">#REF!</definedName>
    <definedName name="_xlnm.Print_Area" localSheetId="45">'WP II-B-15a '!$A$1:$L$134</definedName>
    <definedName name="_xlnm.Print_Area" localSheetId="46">'WP II-B-15a.1'!$A$1:$L$134</definedName>
    <definedName name="_xlnm.Print_Area" localSheetId="55">'WP II-B-15a.10'!$A$1:$AI$53</definedName>
    <definedName name="_xlnm.Print_Area" localSheetId="56">'WP II-B-15a.11'!$A$1:$AI$53</definedName>
    <definedName name="_xlnm.Print_Area" localSheetId="57">'WP II-B-15a.12'!$A$1:$AI$53</definedName>
    <definedName name="_xlnm.Print_Area" localSheetId="47">'WP II-B-15a.2'!$A$1:$L$132</definedName>
    <definedName name="_xlnm.Print_Area" localSheetId="48">'WP II-B-15a.3'!$A$1:$L$127</definedName>
    <definedName name="_xlnm.Print_Area" localSheetId="49">'WP II-B-15a.4'!$A$1:$L$127</definedName>
    <definedName name="_xlnm.Print_Area" localSheetId="50">'WP II-B-15a.5'!$A$1:$L$127</definedName>
    <definedName name="_xlnm.Print_Area" localSheetId="52">'WP II-B-15a.7'!$A$1:$AI$53</definedName>
    <definedName name="_xlnm.Print_Area" localSheetId="53">'WP II-B-15a.8'!$A$1:$AI$53</definedName>
    <definedName name="_xlnm.Print_Area" localSheetId="54">'WP II-B-15a.9'!$A$1:$AI$53</definedName>
    <definedName name="_xlnm.Print_Area" localSheetId="58">'WP II-B-15b '!$A$1:$L$127</definedName>
    <definedName name="_xlnm.Print_Area" localSheetId="59">'WP II-B-15b.1'!$A$1:$L$127</definedName>
    <definedName name="_xlnm.Print_Area" localSheetId="60">'WP II-B-15b.2'!$A$1:$L$127</definedName>
    <definedName name="_xlnm.Print_Area" localSheetId="61">'WP II-B-15b.3'!$A$1:$L$127</definedName>
    <definedName name="_xlnm.Print_Area" localSheetId="62">'WP II-B-15b.4'!$A$1:$L$127</definedName>
    <definedName name="_xlnm.Print_Area" localSheetId="63">'WP II-B-15b.5'!$A$1:$L$127</definedName>
    <definedName name="_xlnm.Print_Area" localSheetId="64">'WP II-B-15b.6'!$A$1:$B$7</definedName>
    <definedName name="_xlnm.Print_Area" localSheetId="14">'WP II-B-7 Adj 1-2 '!$A$1:$G$19</definedName>
    <definedName name="_xlnm.Print_Area" localSheetId="19">'WP II-B-9'!$A$1:$K$32</definedName>
    <definedName name="_xlnm.Print_Area">#REF!</definedName>
    <definedName name="Print_Area_MI" localSheetId="33">#REF!</definedName>
    <definedName name="Print_Area_MI" localSheetId="39">#REF!</definedName>
    <definedName name="Print_Area_MI" localSheetId="64">#REF!</definedName>
    <definedName name="Print_Area_MI">#REF!</definedName>
    <definedName name="PRINT_BACKUP" localSheetId="2">#REF!</definedName>
    <definedName name="PRINT_BACKUP" localSheetId="39">#REF!</definedName>
    <definedName name="PRINT_BACKUP">#REF!</definedName>
    <definedName name="PRINT_C1" localSheetId="18">#REF!</definedName>
    <definedName name="PRINT_C1" localSheetId="29">#REF!</definedName>
    <definedName name="PRINT_C1" localSheetId="30">#REF!</definedName>
    <definedName name="PRINT_C1" localSheetId="33">#REF!</definedName>
    <definedName name="PRINT_C1">#REF!</definedName>
    <definedName name="PRINT_C11" localSheetId="18">#REF!</definedName>
    <definedName name="PRINT_C11" localSheetId="29">#REF!</definedName>
    <definedName name="PRINT_C11" localSheetId="30">#REF!</definedName>
    <definedName name="PRINT_C11" localSheetId="33">#REF!</definedName>
    <definedName name="PRINT_C11">#REF!</definedName>
    <definedName name="PRINT_C12" localSheetId="18">#REF!</definedName>
    <definedName name="PRINT_C12" localSheetId="29">#REF!</definedName>
    <definedName name="PRINT_C12" localSheetId="30">#REF!</definedName>
    <definedName name="PRINT_C12" localSheetId="33">#REF!</definedName>
    <definedName name="PRINT_C12">#REF!</definedName>
    <definedName name="PRINT_C13" localSheetId="18">#REF!</definedName>
    <definedName name="PRINT_C13" localSheetId="29">#REF!</definedName>
    <definedName name="PRINT_C13" localSheetId="30">#REF!</definedName>
    <definedName name="PRINT_C13" localSheetId="33">#REF!</definedName>
    <definedName name="PRINT_C13">#REF!</definedName>
    <definedName name="PRINT_C2" localSheetId="18">#REF!</definedName>
    <definedName name="PRINT_C2" localSheetId="29">#REF!</definedName>
    <definedName name="PRINT_C2" localSheetId="30">#REF!</definedName>
    <definedName name="PRINT_C2" localSheetId="33">#REF!</definedName>
    <definedName name="PRINT_C2">#REF!</definedName>
    <definedName name="PRINT_C3" localSheetId="18">#REF!</definedName>
    <definedName name="PRINT_C3" localSheetId="29">#REF!</definedName>
    <definedName name="PRINT_C3" localSheetId="30">#REF!</definedName>
    <definedName name="PRINT_C3" localSheetId="33">#REF!</definedName>
    <definedName name="PRINT_C3">#REF!</definedName>
    <definedName name="PRINT_C4" localSheetId="18">#REF!</definedName>
    <definedName name="PRINT_C4" localSheetId="29">#REF!</definedName>
    <definedName name="PRINT_C4" localSheetId="30">#REF!</definedName>
    <definedName name="PRINT_C4" localSheetId="33">#REF!</definedName>
    <definedName name="PRINT_C4">#REF!</definedName>
    <definedName name="PRINT_C5" localSheetId="18">#REF!</definedName>
    <definedName name="PRINT_C5" localSheetId="29">#REF!</definedName>
    <definedName name="PRINT_C5" localSheetId="30">#REF!</definedName>
    <definedName name="PRINT_C5" localSheetId="33">#REF!</definedName>
    <definedName name="PRINT_C5">#REF!</definedName>
    <definedName name="PRINT_C6" localSheetId="18">#REF!</definedName>
    <definedName name="PRINT_C6" localSheetId="29">#REF!</definedName>
    <definedName name="PRINT_C6" localSheetId="30">#REF!</definedName>
    <definedName name="PRINT_C6" localSheetId="33">#REF!</definedName>
    <definedName name="PRINT_C6">#REF!</definedName>
    <definedName name="PRINT_COALLOC" localSheetId="18">#REF!</definedName>
    <definedName name="PRINT_COALLOC" localSheetId="29">#REF!</definedName>
    <definedName name="PRINT_COALLOC" localSheetId="30">#REF!</definedName>
    <definedName name="PRINT_COALLOC" localSheetId="33">#REF!</definedName>
    <definedName name="PRINT_COALLOC">#REF!</definedName>
    <definedName name="PRINT_E1" localSheetId="18">#REF!</definedName>
    <definedName name="PRINT_E1" localSheetId="29">#REF!</definedName>
    <definedName name="PRINT_E1" localSheetId="30">#REF!</definedName>
    <definedName name="PRINT_E1" localSheetId="33">#REF!</definedName>
    <definedName name="PRINT_E1">#REF!</definedName>
    <definedName name="PRINT_E2" localSheetId="18">#REF!</definedName>
    <definedName name="PRINT_E2" localSheetId="29">#REF!</definedName>
    <definedName name="PRINT_E2" localSheetId="30">#REF!</definedName>
    <definedName name="PRINT_E2" localSheetId="33">#REF!</definedName>
    <definedName name="PRINT_E2">#REF!</definedName>
    <definedName name="PRINT_E4" localSheetId="18">#REF!</definedName>
    <definedName name="PRINT_E4" localSheetId="29">#REF!</definedName>
    <definedName name="PRINT_E4" localSheetId="30">#REF!</definedName>
    <definedName name="PRINT_E4" localSheetId="33">#REF!</definedName>
    <definedName name="PRINT_E4">#REF!</definedName>
    <definedName name="PRINT_E6" localSheetId="18">#REF!</definedName>
    <definedName name="PRINT_E6" localSheetId="29">#REF!</definedName>
    <definedName name="PRINT_E6" localSheetId="30">#REF!</definedName>
    <definedName name="PRINT_E6" localSheetId="33">#REF!</definedName>
    <definedName name="PRINT_E6">#REF!</definedName>
    <definedName name="PRINT_EARNINGS" localSheetId="33">#REF!</definedName>
    <definedName name="PRINT_EARNINGS">#REF!</definedName>
    <definedName name="PRINT_FACE" localSheetId="33">#REF!</definedName>
    <definedName name="PRINT_FACE">#REF!</definedName>
    <definedName name="PRINT_G_L" localSheetId="33">#REF!</definedName>
    <definedName name="PRINT_G_L">#REF!</definedName>
    <definedName name="PRINT_INPUTMISC" localSheetId="18">#REF!</definedName>
    <definedName name="PRINT_INPUTMISC" localSheetId="29">#REF!</definedName>
    <definedName name="PRINT_INPUTMISC" localSheetId="30">#REF!</definedName>
    <definedName name="PRINT_INPUTMISC" localSheetId="33">#REF!</definedName>
    <definedName name="PRINT_INPUTMISC">#REF!</definedName>
    <definedName name="PRINT_PI10" localSheetId="33">#REF!</definedName>
    <definedName name="PRINT_PI10">#REF!</definedName>
    <definedName name="PRINT_PI11" localSheetId="18">#REF!</definedName>
    <definedName name="PRINT_PI11" localSheetId="29">#REF!</definedName>
    <definedName name="PRINT_PI11" localSheetId="30">#REF!</definedName>
    <definedName name="PRINT_PI11" localSheetId="33">#REF!</definedName>
    <definedName name="PRINT_PI11">#REF!</definedName>
    <definedName name="PRINT_PI2" localSheetId="18">#REF!</definedName>
    <definedName name="PRINT_PI2" localSheetId="29">#REF!</definedName>
    <definedName name="PRINT_PI2" localSheetId="30">#REF!</definedName>
    <definedName name="PRINT_PI2" localSheetId="33">#REF!</definedName>
    <definedName name="PRINT_PI2">#REF!</definedName>
    <definedName name="PRINT_PI3" localSheetId="18">#REF!</definedName>
    <definedName name="PRINT_PI3" localSheetId="29">#REF!</definedName>
    <definedName name="PRINT_PI3" localSheetId="30">#REF!</definedName>
    <definedName name="PRINT_PI3" localSheetId="33">#REF!</definedName>
    <definedName name="PRINT_PI3">#REF!</definedName>
    <definedName name="PRINT_PI6" localSheetId="18">#REF!</definedName>
    <definedName name="PRINT_PI6" localSheetId="29">#REF!</definedName>
    <definedName name="PRINT_PI6" localSheetId="30">#REF!</definedName>
    <definedName name="PRINT_PI6" localSheetId="33">#REF!</definedName>
    <definedName name="PRINT_PI6">#REF!</definedName>
    <definedName name="PRINT_PI7" localSheetId="18">#REF!</definedName>
    <definedName name="PRINT_PI7" localSheetId="29">#REF!</definedName>
    <definedName name="PRINT_PI7" localSheetId="30">#REF!</definedName>
    <definedName name="PRINT_PI7" localSheetId="33">#REF!</definedName>
    <definedName name="PRINT_PI7">#REF!</definedName>
    <definedName name="PRINT_PI8" localSheetId="18">#REF!</definedName>
    <definedName name="PRINT_PI8" localSheetId="29">#REF!</definedName>
    <definedName name="PRINT_PI8" localSheetId="30">#REF!</definedName>
    <definedName name="PRINT_PI8" localSheetId="33">#REF!</definedName>
    <definedName name="PRINT_PI8">#REF!</definedName>
    <definedName name="PRINT_S1" localSheetId="18">#REF!</definedName>
    <definedName name="PRINT_S1" localSheetId="29">#REF!</definedName>
    <definedName name="PRINT_S1" localSheetId="30">#REF!</definedName>
    <definedName name="PRINT_S1" localSheetId="33">#REF!</definedName>
    <definedName name="PRINT_S1">#REF!</definedName>
    <definedName name="PRINT_S2" localSheetId="18">#REF!</definedName>
    <definedName name="PRINT_S2" localSheetId="29">#REF!</definedName>
    <definedName name="PRINT_S2" localSheetId="30">#REF!</definedName>
    <definedName name="PRINT_S2" localSheetId="33">#REF!</definedName>
    <definedName name="PRINT_S2">#REF!</definedName>
    <definedName name="_xlnm.Print_Titles" localSheetId="30">'WP II B-10 Adj 2'!$1:$7</definedName>
    <definedName name="_xlnm.Print_Titles" localSheetId="1">'WP II-B-1'!$A:$C,'WP II-B-1'!$1:$1</definedName>
    <definedName name="_xlnm.Print_Titles" localSheetId="3">'WP II-B-1.1'!$A:$E,'WP II-B-1.1'!$2:$2</definedName>
    <definedName name="_xlnm.Print_Titles" localSheetId="28">'WP II-B-10'!$A:$D,'WP II-B-10'!$1:$1</definedName>
    <definedName name="_xlnm.Print_Titles" localSheetId="31">'WP II-B-10 Adj 3'!$A:$B,'WP II-B-10 Adj 3'!$1:$3</definedName>
    <definedName name="_xlnm.Print_Titles" localSheetId="32">'WP II-B-11'!$A:$D,'WP II-B-11'!$1:$1</definedName>
    <definedName name="_xlnm.Print_Titles" localSheetId="34">'WP II-B-11 Adj 8'!$A:$B,'WP II-B-11 Adj 8'!$1:$1</definedName>
    <definedName name="_xlnm.Print_Titles" localSheetId="35">'WP II-B-12'!$A:$D,'WP II-B-12'!$1:$1</definedName>
    <definedName name="_xlnm.Print_Titles" localSheetId="36">'WP II-B-12.1'!$3:$5</definedName>
    <definedName name="_xlnm.Print_Titles" localSheetId="40">'WP II-B-14'!$A:$B,'WP II-B-14'!$1:$1</definedName>
    <definedName name="_xlnm.Print_Titles" localSheetId="41">'WP II-B-14.1'!$A:$C,'WP II-B-14.1'!$1:$3</definedName>
    <definedName name="_xlnm.Print_Titles" localSheetId="42">'WP II-B-14.2'!$A:$D,'WP II-B-14.2'!$1:$1</definedName>
    <definedName name="_xlnm.Print_Titles" localSheetId="4">'WP II-B-2'!$A:$C,'WP II-B-2'!$1:$1</definedName>
    <definedName name="_xlnm.Print_Titles" localSheetId="5">'WP II-B-3'!$A:$C,'WP II-B-3'!$1:$1</definedName>
    <definedName name="_xlnm.Print_Titles" localSheetId="6">'WP II-B-4'!$A:$D,'WP II-B-4'!$1:$1</definedName>
    <definedName name="_xlnm.Print_Titles" localSheetId="7">'WP II-B-5'!$A:$C,'WP II-B-5'!$1:$1</definedName>
    <definedName name="_xlnm.Print_Titles" localSheetId="8">'WP II-B-5 Adj 1'!$A:$C,'WP II-B-5 Adj 1'!$1:$1</definedName>
    <definedName name="_xlnm.Print_Titles" localSheetId="9">'WP II-B-6'!$A:$C,'WP II-B-6'!$1:$1</definedName>
    <definedName name="_xlnm.Print_Titles" localSheetId="10">'WP II-B-6 Adj 1'!$A:$D,'WP II-B-6 Adj 1'!$1:$1</definedName>
    <definedName name="_xlnm.Print_Titles" localSheetId="11">'WP II-B-7'!$A:$D,'WP II-B-7'!$1:$1</definedName>
    <definedName name="_xlnm.Print_Titles" localSheetId="17">'WP II-B-8'!$A:$C,'WP II-B-8'!$1:$1</definedName>
    <definedName name="_xlnm.Print_Titles" localSheetId="19">'WP II-B-9'!$A:$B,'WP II-B-9'!$1:$1</definedName>
    <definedName name="_xlnm.Print_Titles" localSheetId="20">'WP II-B-9a'!$A:$C,'WP II-B-9a'!$1:$1</definedName>
    <definedName name="_xlnm.Print_Titles" localSheetId="21">'WP II-B-9b'!$A:$C,'WP II-B-9b'!$1:$1</definedName>
    <definedName name="_xlnm.Print_Titles" localSheetId="22">'WP II-B-9c'!$A:$C,'WP II-B-9c'!$1:$11</definedName>
    <definedName name="_xlnm.Print_Titles" localSheetId="23">'WP II-B-9d'!$A:$B,'WP II-B-9d'!$1:$1</definedName>
    <definedName name="_xlnm.Print_Titles" localSheetId="24">'WP II-B-9e'!$A:$B,'WP II-B-9e'!$1:$1</definedName>
    <definedName name="_xlnm.Print_Titles" localSheetId="25">'WP II-B-9e.1'!$A:$C,'WP II-B-9e.1'!$1:$1</definedName>
    <definedName name="_xlnm.Print_Titles" localSheetId="26">'WP II-B-9e.2'!$A:$C,'WP II-B-9e.2'!$1:$1</definedName>
    <definedName name="_xlnm.Print_Titles" localSheetId="27">'WP II-B-9e3'!$A:$C,'WP II-B-9e3'!$1:$1</definedName>
    <definedName name="_xlnm.Print_Titles" localSheetId="65">'WP III-B-9'!$A:$B,'WP III-B-9'!$1:$1</definedName>
    <definedName name="PrintTile" localSheetId="18">#REF!</definedName>
    <definedName name="PrintTile" localSheetId="29">#REF!</definedName>
    <definedName name="PrintTile" localSheetId="30">#REF!</definedName>
    <definedName name="PrintTile" localSheetId="2">#REF!</definedName>
    <definedName name="PrintTile">#REF!</definedName>
    <definedName name="ProcLogic" localSheetId="18">#REF!</definedName>
    <definedName name="ProcLogic" localSheetId="29">#REF!</definedName>
    <definedName name="ProcLogic" localSheetId="30">#REF!</definedName>
    <definedName name="ProcLogic" localSheetId="33">#REF!</definedName>
    <definedName name="ProcLogic">#REF!</definedName>
    <definedName name="ProjectWithWorkorders_tableqrynoprompt" localSheetId="33">#REF!</definedName>
    <definedName name="ProjectWithWorkorders_tableqrynoprompt">#REF!</definedName>
    <definedName name="PROOF1" localSheetId="33">#REF!</definedName>
    <definedName name="PROOF1">#REF!</definedName>
    <definedName name="PROOF2" localSheetId="33">#REF!</definedName>
    <definedName name="PROOF2">#REF!</definedName>
    <definedName name="Proposal" localSheetId="33">#REF!</definedName>
    <definedName name="Proposal">#REF!</definedName>
    <definedName name="PSC_AMORT" localSheetId="33">#REF!</definedName>
    <definedName name="PSC_AMORT">#REF!</definedName>
    <definedName name="PSC_AMORT_LY" localSheetId="33">#REF!</definedName>
    <definedName name="PSC_AMORT_LY">#REF!</definedName>
    <definedName name="PSC_EOY" localSheetId="33">#REF!</definedName>
    <definedName name="PSC_EOY">#REF!</definedName>
    <definedName name="PSC_NEW_BASE" localSheetId="33">#REF!</definedName>
    <definedName name="PSC_NEW_BASE">#REF!</definedName>
    <definedName name="PSCAMORT_LY" localSheetId="18">#REF!</definedName>
    <definedName name="PSCAMORT_LY" localSheetId="29">#REF!</definedName>
    <definedName name="PSCAMORT_LY" localSheetId="30">#REF!</definedName>
    <definedName name="PSCAMORT_LY" localSheetId="33">#REF!</definedName>
    <definedName name="PSCAMORT_LY">#REF!</definedName>
    <definedName name="psec" localSheetId="33">#REF!</definedName>
    <definedName name="psec">#REF!</definedName>
    <definedName name="pt" localSheetId="18">#REF!</definedName>
    <definedName name="pt" localSheetId="29">#REF!</definedName>
    <definedName name="pt" localSheetId="30">#REF!</definedName>
    <definedName name="pt" localSheetId="33">#REF!</definedName>
    <definedName name="pt">#REF!</definedName>
    <definedName name="PT_DeprData.block" localSheetId="33">#REF!</definedName>
    <definedName name="PT_DeprData.block">#REF!</definedName>
    <definedName name="PY_CONTRIB" localSheetId="18">#REF!</definedName>
    <definedName name="PY_CONTRIB" localSheetId="29">#REF!</definedName>
    <definedName name="PY_CONTRIB" localSheetId="30">#REF!</definedName>
    <definedName name="PY_CONTRIB" localSheetId="33">#REF!</definedName>
    <definedName name="PY_CONTRIB">#REF!</definedName>
    <definedName name="q" localSheetId="33">#REF!</definedName>
    <definedName name="q">#REF!</definedName>
    <definedName name="QUART1998" localSheetId="33">#REF!</definedName>
    <definedName name="QUART1998" localSheetId="39">#REF!</definedName>
    <definedName name="QUART1998">#REF!</definedName>
    <definedName name="QUART1999" localSheetId="33">#REF!</definedName>
    <definedName name="QUART1999" localSheetId="39">#REF!</definedName>
    <definedName name="QUART1999">#REF!</definedName>
    <definedName name="RAIL_SPUR">#REF!</definedName>
    <definedName name="Rate_Case" localSheetId="33">#REF!</definedName>
    <definedName name="Rate_Case">#REF!</definedName>
    <definedName name="Rate_Case_Current_Cost_Center_Data" localSheetId="33">#REF!</definedName>
    <definedName name="Rate_Case_Current_Cost_Center_Data">#REF!</definedName>
    <definedName name="RATES" localSheetId="2">#REF!</definedName>
    <definedName name="RATES" localSheetId="33">#REF!</definedName>
    <definedName name="RATES" localSheetId="55">'WP II-B-15a.10'!#REF!</definedName>
    <definedName name="RATES" localSheetId="56">'WP II-B-15a.11'!#REF!</definedName>
    <definedName name="RATES" localSheetId="57">'WP II-B-15a.12'!#REF!</definedName>
    <definedName name="RATES" localSheetId="52">'WP II-B-15a.7'!#REF!</definedName>
    <definedName name="RATES" localSheetId="53">'WP II-B-15a.8'!#REF!</definedName>
    <definedName name="RATES" localSheetId="54">'WP II-B-15a.9'!#REF!</definedName>
    <definedName name="RATES" localSheetId="15">#REF!</definedName>
    <definedName name="RATES" localSheetId="16">#REF!</definedName>
    <definedName name="RDS_ACT" localSheetId="33">#REF!</definedName>
    <definedName name="RDS_ACT" localSheetId="39">#REF!</definedName>
    <definedName name="RDS_ACT" localSheetId="16">#REF!</definedName>
    <definedName name="RDS_ACT">#REF!</definedName>
    <definedName name="RDS_REC" localSheetId="33">#REF!</definedName>
    <definedName name="RDS_REC">#REF!</definedName>
    <definedName name="recap" localSheetId="18" hidden="1">{#N/A,#N/A,TRUE,"Cover";#N/A,#N/A,TRUE,"Revision Log";#N/A,#N/A,TRUE,"Assumptions";#N/A,#N/A,TRUE,"Inputs";#N/A,#N/A,TRUE,"Sensitivity";#N/A,#N/A,TRUE,"Graphs";#N/A,#N/A,TRUE,"Operating Graphs";#N/A,#N/A,TRUE,"Stats";#N/A,#N/A,TRUE,"Summary"}</definedName>
    <definedName name="recap" localSheetId="29" hidden="1">{#N/A,#N/A,TRUE,"Cover";#N/A,#N/A,TRUE,"Revision Log";#N/A,#N/A,TRUE,"Assumptions";#N/A,#N/A,TRUE,"Inputs";#N/A,#N/A,TRUE,"Sensitivity";#N/A,#N/A,TRUE,"Graphs";#N/A,#N/A,TRUE,"Operating Graphs";#N/A,#N/A,TRUE,"Stats";#N/A,#N/A,TRUE,"Summary"}</definedName>
    <definedName name="recap" localSheetId="30" hidden="1">{#N/A,#N/A,TRUE,"Cover";#N/A,#N/A,TRUE,"Revision Log";#N/A,#N/A,TRUE,"Assumptions";#N/A,#N/A,TRUE,"Inputs";#N/A,#N/A,TRUE,"Sensitivity";#N/A,#N/A,TRUE,"Graphs";#N/A,#N/A,TRUE,"Operating Graphs";#N/A,#N/A,TRUE,"Stats";#N/A,#N/A,TRUE,"Summary"}</definedName>
    <definedName name="recap" localSheetId="33" hidden="1">{#N/A,#N/A,TRUE,"Cover";#N/A,#N/A,TRUE,"Revision Log";#N/A,#N/A,TRUE,"Assumptions";#N/A,#N/A,TRUE,"Inputs";#N/A,#N/A,TRUE,"Sensitivity";#N/A,#N/A,TRUE,"Graphs";#N/A,#N/A,TRUE,"Operating Graphs";#N/A,#N/A,TRUE,"Stats";#N/A,#N/A,TRUE,"Summary"}</definedName>
    <definedName name="recap" localSheetId="39" hidden="1">{#N/A,#N/A,TRUE,"Cover";#N/A,#N/A,TRUE,"Revision Log";#N/A,#N/A,TRUE,"Assumptions";#N/A,#N/A,TRUE,"Inputs";#N/A,#N/A,TRUE,"Sensitivity";#N/A,#N/A,TRUE,"Graphs";#N/A,#N/A,TRUE,"Operating Graphs";#N/A,#N/A,TRUE,"Stats";#N/A,#N/A,TRUE,"Summary"}</definedName>
    <definedName name="recap" localSheetId="64" hidden="1">{#N/A,#N/A,TRUE,"Cover";#N/A,#N/A,TRUE,"Revision Log";#N/A,#N/A,TRUE,"Assumptions";#N/A,#N/A,TRUE,"Inputs";#N/A,#N/A,TRUE,"Sensitivity";#N/A,#N/A,TRUE,"Graphs";#N/A,#N/A,TRUE,"Operating Graphs";#N/A,#N/A,TRUE,"Stats";#N/A,#N/A,TRUE,"Summary"}</definedName>
    <definedName name="recap" localSheetId="16"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 localSheetId="18">#REF!</definedName>
    <definedName name="RECEIVABLES" localSheetId="29">#REF!</definedName>
    <definedName name="RECEIVABLES" localSheetId="30">#REF!</definedName>
    <definedName name="RECEIVABLES" localSheetId="33">#REF!</definedName>
    <definedName name="RECEIVABLES">#REF!</definedName>
    <definedName name="ReclassTempDif.505" localSheetId="18">#REF!</definedName>
    <definedName name="ReclassTempDif.505" localSheetId="29">#REF!</definedName>
    <definedName name="ReclassTempDif.505" localSheetId="30">#REF!</definedName>
    <definedName name="ReclassTempDif.505" localSheetId="33">#REF!</definedName>
    <definedName name="ReclassTempDif.505">#REF!</definedName>
    <definedName name="ReclassTempDif.506" localSheetId="18">#REF!</definedName>
    <definedName name="ReclassTempDif.506" localSheetId="29">#REF!</definedName>
    <definedName name="ReclassTempDif.506" localSheetId="30">#REF!</definedName>
    <definedName name="ReclassTempDif.506" localSheetId="33">#REF!</definedName>
    <definedName name="ReclassTempDif.506">#REF!</definedName>
    <definedName name="ReclassTempDif.508" localSheetId="18">#REF!</definedName>
    <definedName name="ReclassTempDif.508" localSheetId="29">#REF!</definedName>
    <definedName name="ReclassTempDif.508" localSheetId="30">#REF!</definedName>
    <definedName name="ReclassTempDif.508" localSheetId="33">#REF!</definedName>
    <definedName name="ReclassTempDif.508">#REF!</definedName>
    <definedName name="ReclassTempDif.510" localSheetId="18">#REF!</definedName>
    <definedName name="ReclassTempDif.510" localSheetId="29">#REF!</definedName>
    <definedName name="ReclassTempDif.510" localSheetId="30">#REF!</definedName>
    <definedName name="ReclassTempDif.510" localSheetId="33">#REF!</definedName>
    <definedName name="ReclassTempDif.510">#REF!</definedName>
    <definedName name="Red_Tag_Savings_Adj" localSheetId="33">#REF!</definedName>
    <definedName name="Red_Tag_Savings_Adj">#REF!</definedName>
    <definedName name="REFORMAT" localSheetId="2">#REF!</definedName>
    <definedName name="REFORMAT" localSheetId="33">#REF!</definedName>
    <definedName name="REFORMAT" localSheetId="39">#REF!</definedName>
    <definedName name="REFORMAT" localSheetId="15">#REF!</definedName>
    <definedName name="REFORMAT" localSheetId="16">#REF!</definedName>
    <definedName name="REFORMAT">#REF!</definedName>
    <definedName name="REFORMAT_EE" localSheetId="2">#REF!</definedName>
    <definedName name="REFORMAT_EE" localSheetId="33">#REF!</definedName>
    <definedName name="REFORMAT_EE" localSheetId="39">#REF!</definedName>
    <definedName name="REFORMAT_EE" localSheetId="15">#REF!</definedName>
    <definedName name="REFORMAT_EE" localSheetId="16">#REF!</definedName>
    <definedName name="REFORMAT_EE">#REF!</definedName>
    <definedName name="REFORMAT_FILE" localSheetId="2">#REF!</definedName>
    <definedName name="REFORMAT_FILE" localSheetId="33">#REF!</definedName>
    <definedName name="REFORMAT_FILE" localSheetId="39">#REF!</definedName>
    <definedName name="REFORMAT_FILE">#REF!</definedName>
    <definedName name="REFORMAT_JOB" localSheetId="2">#REF!</definedName>
    <definedName name="REFORMAT_JOB" localSheetId="33">#REF!</definedName>
    <definedName name="REFORMAT_JOB" localSheetId="39">#REF!</definedName>
    <definedName name="REFORMAT_JOB">#REF!</definedName>
    <definedName name="REFORMAT_SEQ" localSheetId="2">#REF!</definedName>
    <definedName name="REFORMAT_SEQ" localSheetId="33">#REF!</definedName>
    <definedName name="REFORMAT_SEQ" localSheetId="39">#REF!</definedName>
    <definedName name="REFORMAT_SEQ">#REF!</definedName>
    <definedName name="REFORMAT_SETUP" localSheetId="2">#REF!</definedName>
    <definedName name="REFORMAT_SETUP" localSheetId="33">#REF!</definedName>
    <definedName name="REFORMAT_SETUP" localSheetId="39">#REF!</definedName>
    <definedName name="REFORMAT_SETUP">#REF!</definedName>
    <definedName name="REFORMAT_WO" localSheetId="2">#REF!</definedName>
    <definedName name="REFORMAT_WO" localSheetId="33">#REF!</definedName>
    <definedName name="REFORMAT_WO" localSheetId="39">#REF!</definedName>
    <definedName name="REFORMAT_WO">#REF!</definedName>
    <definedName name="RegDEV" localSheetId="33">#REF!</definedName>
    <definedName name="RegDEV">#REF!</definedName>
    <definedName name="REGDIS" localSheetId="33">#REF!</definedName>
    <definedName name="REGDIS">#REF!</definedName>
    <definedName name="REI_COL" localSheetId="33">#REF!</definedName>
    <definedName name="REI_COL">#REF!</definedName>
    <definedName name="REI_COL2" localSheetId="33">#REF!</definedName>
    <definedName name="REI_COL2">#REF!</definedName>
    <definedName name="REMA_COL" localSheetId="33">#REF!</definedName>
    <definedName name="REMA_COL">#REF!</definedName>
    <definedName name="REMA_COL1" localSheetId="33">#REF!</definedName>
    <definedName name="REMA_COL1">#REF!</definedName>
    <definedName name="REMA_COL2" localSheetId="33">#REF!</definedName>
    <definedName name="REMA_COL2">#REF!</definedName>
    <definedName name="REP" localSheetId="18">#REF!</definedName>
    <definedName name="REP" localSheetId="29">#REF!</definedName>
    <definedName name="REP" localSheetId="30">#REF!</definedName>
    <definedName name="REP" localSheetId="33">#REF!</definedName>
    <definedName name="REP" localSheetId="39">#REF!</definedName>
    <definedName name="REP">#REF!</definedName>
    <definedName name="ReportName" localSheetId="33">#REF!</definedName>
    <definedName name="ReportName">#REF!</definedName>
    <definedName name="RERC_COL" localSheetId="33">#REF!</definedName>
    <definedName name="RERC_COL">#REF!</definedName>
    <definedName name="RERC_COL2" localSheetId="33">#REF!</definedName>
    <definedName name="RERC_COL2">#REF!</definedName>
    <definedName name="RESET" localSheetId="2">#REF!</definedName>
    <definedName name="RESET" localSheetId="33">#REF!</definedName>
    <definedName name="RESET" localSheetId="39">#REF!</definedName>
    <definedName name="RESET" localSheetId="15">#REF!</definedName>
    <definedName name="RESET" localSheetId="16">#REF!</definedName>
    <definedName name="RESET">#REF!</definedName>
    <definedName name="Resource" localSheetId="18">#REF!</definedName>
    <definedName name="Resource" localSheetId="29">#REF!</definedName>
    <definedName name="Resource" localSheetId="30">#REF!</definedName>
    <definedName name="Resource" localSheetId="33">#REF!</definedName>
    <definedName name="Resource">#REF!</definedName>
    <definedName name="Restructuring_Proceeding" localSheetId="33">#REF!</definedName>
    <definedName name="Restructuring_Proceeding">#REF!</definedName>
    <definedName name="Retiree_Count" localSheetId="18">#REF!</definedName>
    <definedName name="Retiree_Count" localSheetId="29">#REF!</definedName>
    <definedName name="Retiree_Count" localSheetId="30">#REF!</definedName>
    <definedName name="Retiree_Count" localSheetId="33">#REF!</definedName>
    <definedName name="Retiree_Count">#REF!</definedName>
    <definedName name="REVENUE_SUMMARY">#REF!</definedName>
    <definedName name="REVPG1">#REF!</definedName>
    <definedName name="REVPG2">#REF!</definedName>
    <definedName name="REVPG3">#REF!</definedName>
    <definedName name="ROLLEXP" localSheetId="33">#REF!</definedName>
    <definedName name="ROLLEXP">#REF!</definedName>
    <definedName name="Ror" localSheetId="33">#REF!</definedName>
    <definedName name="Ror">#REF!</definedName>
    <definedName name="ROR_Balance_Sheet">#REF!</definedName>
    <definedName name="Routing" localSheetId="18">#REF!</definedName>
    <definedName name="Routing" localSheetId="29">#REF!</definedName>
    <definedName name="Routing" localSheetId="30">#REF!</definedName>
    <definedName name="Routing" localSheetId="33">#REF!</definedName>
    <definedName name="Routing">#REF!</definedName>
    <definedName name="RRI_COL" localSheetId="33">#REF!</definedName>
    <definedName name="RRI_COL">#REF!</definedName>
    <definedName name="RRI_COL2" localSheetId="33">#REF!</definedName>
    <definedName name="RRI_COL2">#REF!</definedName>
    <definedName name="RRITOT_1" localSheetId="33">#REF!</definedName>
    <definedName name="RRITOT_1">#REF!</definedName>
    <definedName name="RRITOT_2" localSheetId="33">#REF!</definedName>
    <definedName name="RRITOT_2">#REF!</definedName>
    <definedName name="RRITransfers" localSheetId="33">#REF!</definedName>
    <definedName name="RRITransfers">#REF!</definedName>
    <definedName name="rtpadj.505" localSheetId="18">#REF!</definedName>
    <definedName name="rtpadj.505" localSheetId="29">#REF!</definedName>
    <definedName name="rtpadj.505" localSheetId="30">#REF!</definedName>
    <definedName name="rtpadj.505" localSheetId="33">#REF!</definedName>
    <definedName name="rtpadj.505">#REF!</definedName>
    <definedName name="rtpadj.506" localSheetId="18">#REF!</definedName>
    <definedName name="rtpadj.506" localSheetId="29">#REF!</definedName>
    <definedName name="rtpadj.506" localSheetId="30">#REF!</definedName>
    <definedName name="rtpadj.506" localSheetId="33">#REF!</definedName>
    <definedName name="rtpadj.506">#REF!</definedName>
    <definedName name="rtpadj.508" localSheetId="18">#REF!</definedName>
    <definedName name="rtpadj.508" localSheetId="29">#REF!</definedName>
    <definedName name="rtpadj.508" localSheetId="30">#REF!</definedName>
    <definedName name="rtpadj.508" localSheetId="33">#REF!</definedName>
    <definedName name="rtpadj.508">#REF!</definedName>
    <definedName name="rtpadj.510" localSheetId="18">#REF!</definedName>
    <definedName name="rtpadj.510" localSheetId="29">#REF!</definedName>
    <definedName name="rtpadj.510" localSheetId="30">#REF!</definedName>
    <definedName name="rtpadj.510" localSheetId="33">#REF!</definedName>
    <definedName name="rtpadj.510">#REF!</definedName>
    <definedName name="S" localSheetId="18">#REF!</definedName>
    <definedName name="S" localSheetId="29">#REF!</definedName>
    <definedName name="S" localSheetId="30">#REF!</definedName>
    <definedName name="S" localSheetId="33">#REF!</definedName>
    <definedName name="S">#REF!</definedName>
    <definedName name="S1_" localSheetId="33">#REF!</definedName>
    <definedName name="S1_" localSheetId="39">#REF!</definedName>
    <definedName name="S1_">#REF!</definedName>
    <definedName name="S2_" localSheetId="33">#REF!</definedName>
    <definedName name="S2_" localSheetId="39">#REF!</definedName>
    <definedName name="S2_">#REF!</definedName>
    <definedName name="Sales" localSheetId="18">#REF!</definedName>
    <definedName name="Sales" localSheetId="29">#REF!</definedName>
    <definedName name="Sales" localSheetId="30">#REF!</definedName>
    <definedName name="Sales" localSheetId="2">#REF!</definedName>
    <definedName name="Sales" localSheetId="33">#REF!</definedName>
    <definedName name="Sales" localSheetId="15">#REF!</definedName>
    <definedName name="Sales" localSheetId="16">#REF!</definedName>
    <definedName name="Sales">#REF!</definedName>
    <definedName name="Sales_Rev_Adj_WP" localSheetId="18">#REF!</definedName>
    <definedName name="Sales_Rev_Adj_WP" localSheetId="29">#REF!</definedName>
    <definedName name="Sales_Rev_Adj_WP" localSheetId="30">#REF!</definedName>
    <definedName name="Sales_Rev_Adj_WP" localSheetId="33">#REF!</definedName>
    <definedName name="Sales_Rev_Adj_WP">#REF!</definedName>
    <definedName name="salesbreakdown" localSheetId="18">#REF!</definedName>
    <definedName name="salesbreakdown" localSheetId="29">#REF!</definedName>
    <definedName name="salesbreakdown" localSheetId="30">#REF!</definedName>
    <definedName name="salesbreakdown" localSheetId="2">#REF!</definedName>
    <definedName name="salesbreakdown" localSheetId="33">#REF!</definedName>
    <definedName name="salesbreakdown" localSheetId="15">#REF!</definedName>
    <definedName name="salesbreakdown" localSheetId="16">#REF!</definedName>
    <definedName name="salesbreakdown">#REF!</definedName>
    <definedName name="salvage" localSheetId="18">#REF!</definedName>
    <definedName name="salvage" localSheetId="29">#REF!</definedName>
    <definedName name="salvage" localSheetId="30">#REF!</definedName>
    <definedName name="salvage" localSheetId="2">#REF!</definedName>
    <definedName name="salvage" localSheetId="33">#REF!</definedName>
    <definedName name="salvage" localSheetId="15">#REF!</definedName>
    <definedName name="salvage" localSheetId="16">#REF!</definedName>
    <definedName name="salvage">#REF!</definedName>
    <definedName name="salvage2" localSheetId="18">#REF!</definedName>
    <definedName name="salvage2" localSheetId="29">#REF!</definedName>
    <definedName name="salvage2" localSheetId="30">#REF!</definedName>
    <definedName name="salvage2" localSheetId="2">#REF!</definedName>
    <definedName name="salvage2" localSheetId="33">#REF!</definedName>
    <definedName name="salvage2" localSheetId="15">#REF!</definedName>
    <definedName name="salvage2" localSheetId="16">#REF!</definedName>
    <definedName name="salvage2">#REF!</definedName>
    <definedName name="Salvagebreakdown" localSheetId="18">#REF!</definedName>
    <definedName name="Salvagebreakdown" localSheetId="29">#REF!</definedName>
    <definedName name="Salvagebreakdown" localSheetId="30">#REF!</definedName>
    <definedName name="Salvagebreakdown" localSheetId="2">#REF!</definedName>
    <definedName name="Salvagebreakdown" localSheetId="33">#REF!</definedName>
    <definedName name="Salvagebreakdown" localSheetId="15">#REF!</definedName>
    <definedName name="Salvagebreakdown" localSheetId="16">#REF!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Crosstab1" localSheetId="2">#REF!</definedName>
    <definedName name="SAPCrosstab1" localSheetId="39">#REF!</definedName>
    <definedName name="SAPCrosstab1" localSheetId="16">#REF!</definedName>
    <definedName name="SAPCrosstab1">#REF!</definedName>
    <definedName name="SAPFuncF4Help" localSheetId="18">Main.SAPF4Help()</definedName>
    <definedName name="SAPFuncF4Help" localSheetId="29">Main.SAPF4Help()</definedName>
    <definedName name="SAPFuncF4Help" localSheetId="30">Main.SAPF4Help()</definedName>
    <definedName name="SAPFuncF4Help" localSheetId="2">Main.SAPF4Help()</definedName>
    <definedName name="SAPFuncF4Help" localSheetId="33" hidden="1">Main.SAPF4Help()</definedName>
    <definedName name="SAPFuncF4Help" localSheetId="39" hidden="1">Main.SAPF4Help()</definedName>
    <definedName name="SAPFuncF4Help" localSheetId="45">Main.SAPF4Help()</definedName>
    <definedName name="SAPFuncF4Help" localSheetId="58">Main.SAPF4Help()</definedName>
    <definedName name="SAPFuncF4Help" localSheetId="64" hidden="1">Main.SAPF4Help()</definedName>
    <definedName name="SAPFuncF4Help" localSheetId="15" hidden="1">Main.SAPF4Help()</definedName>
    <definedName name="SAPFuncF4Help" localSheetId="16" hidden="1">Main.SAPF4Help()</definedName>
    <definedName name="SAPFuncF4Help" hidden="1">Main.SAPF4Help()</definedName>
    <definedName name="SAPRangeKEYFIG_Tabelle1_Tabelle1D1" localSheetId="18">#REF!</definedName>
    <definedName name="SAPRangeKEYFIG_Tabelle1_Tabelle1D1" localSheetId="29">#REF!</definedName>
    <definedName name="SAPRangeKEYFIG_Tabelle1_Tabelle1D1" localSheetId="30">#REF!</definedName>
    <definedName name="SAPRangeKEYFIG_Tabelle1_Tabelle1D1" localSheetId="33">#REF!</definedName>
    <definedName name="SAPRangeKEYFIG_Tabelle1_Tabelle1D1">#REF!</definedName>
    <definedName name="SAPRangePOPER_Tabelle1_Tabelle1D1" localSheetId="33">#REF!</definedName>
    <definedName name="SAPRangePOPER_Tabelle1_Tabelle1D1">#REF!</definedName>
    <definedName name="SAPRangeRACCT_Tabelle1_Tabelle1D1" localSheetId="33">#REF!</definedName>
    <definedName name="SAPRangeRACCT_Tabelle1_Tabelle1D1">#REF!</definedName>
    <definedName name="SAPRangeRCOMP_Sheet2_Sheet2D1" localSheetId="33">#REF!</definedName>
    <definedName name="SAPRangeRCOMP_Sheet2_Sheet2D1">#REF!</definedName>
    <definedName name="SAPRangeRCOMP_Tabelle1_Tabelle1D1" localSheetId="33">#REF!</definedName>
    <definedName name="SAPRangeRCOMP_Tabelle1_Tabelle1D1">#REF!</definedName>
    <definedName name="SAPRangeRLDNR_Tabelle1_Tabelle1D1" localSheetId="33">#REF!</definedName>
    <definedName name="SAPRangeRLDNR_Tabelle1_Tabelle1D1">#REF!</definedName>
    <definedName name="SAPRangeRVERS_Sheet3_Sheet3D1" localSheetId="2">#REF!</definedName>
    <definedName name="SAPRangeRVERS_Sheet3_Sheet3D1" localSheetId="33">#REF!</definedName>
    <definedName name="SAPRangeRVERS_Sheet3_Sheet3D1" localSheetId="15">#REF!</definedName>
    <definedName name="SAPRangeRVERS_Sheet3_Sheet3D1" localSheetId="16">#REF!</definedName>
    <definedName name="SAPRangeRVERS_Sheet3_Sheet3D1">#REF!</definedName>
    <definedName name="SAPRangeRVERS_Sheet3_Sheet3D2" localSheetId="2">#REF!</definedName>
    <definedName name="SAPRangeRVERS_Sheet3_Sheet3D2" localSheetId="33">#REF!</definedName>
    <definedName name="SAPRangeRVERS_Sheet3_Sheet3D2" localSheetId="15">#REF!</definedName>
    <definedName name="SAPRangeRVERS_Sheet3_Sheet3D2" localSheetId="16">#REF!</definedName>
    <definedName name="SAPRangeRVERS_Sheet3_Sheet3D2">#REF!</definedName>
    <definedName name="SAPRangeRVERS_Sheet4_Sheet4D1" localSheetId="2">#REF!</definedName>
    <definedName name="SAPRangeRVERS_Sheet4_Sheet4D1" localSheetId="33">#REF!</definedName>
    <definedName name="SAPRangeRVERS_Sheet4_Sheet4D1" localSheetId="15">#REF!</definedName>
    <definedName name="SAPRangeRVERS_Sheet4_Sheet4D1" localSheetId="16">#REF!</definedName>
    <definedName name="SAPRangeRVERS_Sheet4_Sheet4D1">#REF!</definedName>
    <definedName name="SAPRangeRVERS_Tabelle1_Tabelle1D1" localSheetId="33">#REF!</definedName>
    <definedName name="SAPRangeRVERS_Tabelle1_Tabelle1D1">#REF!</definedName>
    <definedName name="SAPRangeRYEAR_Sheet3_Sheet3D1" localSheetId="2">#REF!</definedName>
    <definedName name="SAPRangeRYEAR_Sheet3_Sheet3D1" localSheetId="33">#REF!</definedName>
    <definedName name="SAPRangeRYEAR_Sheet3_Sheet3D1">#REF!</definedName>
    <definedName name="SAPRangeRYEAR_Sheet3_Sheet3D2" localSheetId="2">#REF!</definedName>
    <definedName name="SAPRangeRYEAR_Sheet3_Sheet3D2" localSheetId="33">#REF!</definedName>
    <definedName name="SAPRangeRYEAR_Sheet3_Sheet3D2">#REF!</definedName>
    <definedName name="SAPRangeRYEAR_Sheet4_Sheet4D1" localSheetId="2">#REF!</definedName>
    <definedName name="SAPRangeRYEAR_Sheet4_Sheet4D1" localSheetId="33">#REF!</definedName>
    <definedName name="SAPRangeRYEAR_Sheet4_Sheet4D1">#REF!</definedName>
    <definedName name="SAPRangeRYEAR_Tabelle1_Tabelle1D1" localSheetId="33">#REF!</definedName>
    <definedName name="SAPRangeRYEAR_Tabelle1_Tabelle1D1">#REF!</definedName>
    <definedName name="SAPsysID">"708C5W7SBKP804JT78WJ0JNKI"</definedName>
    <definedName name="SAPTrigger_Tabelle1_Tabelle1D1" localSheetId="18">#REF!</definedName>
    <definedName name="SAPTrigger_Tabelle1_Tabelle1D1" localSheetId="29">#REF!</definedName>
    <definedName name="SAPTrigger_Tabelle1_Tabelle1D1" localSheetId="30">#REF!</definedName>
    <definedName name="SAPTrigger_Tabelle1_Tabelle1D1" localSheetId="33">#REF!</definedName>
    <definedName name="SAPTrigger_Tabelle1_Tabelle1D1">#REF!</definedName>
    <definedName name="SAPwbID">"ARS"</definedName>
    <definedName name="SBU_CODES_1" localSheetId="18">#REF!</definedName>
    <definedName name="SBU_CODES_1" localSheetId="29">#REF!</definedName>
    <definedName name="SBU_CODES_1" localSheetId="30">#REF!</definedName>
    <definedName name="SBU_CODES_1" localSheetId="33">#REF!</definedName>
    <definedName name="SBU_CODES_1">#REF!</definedName>
    <definedName name="SBU_CODES_2" localSheetId="18">#REF!</definedName>
    <definedName name="SBU_CODES_2" localSheetId="29">#REF!</definedName>
    <definedName name="SBU_CODES_2" localSheetId="30">#REF!</definedName>
    <definedName name="SBU_CODES_2" localSheetId="33">#REF!</definedName>
    <definedName name="SBU_CODES_2">#REF!</definedName>
    <definedName name="SBU_CODES_3" localSheetId="18">#REF!</definedName>
    <definedName name="SBU_CODES_3" localSheetId="29">#REF!</definedName>
    <definedName name="SBU_CODES_3" localSheetId="30">#REF!</definedName>
    <definedName name="SBU_CODES_3" localSheetId="33">#REF!</definedName>
    <definedName name="SBU_CODES_3">#REF!</definedName>
    <definedName name="SBU_CODES_4" localSheetId="33">#REF!</definedName>
    <definedName name="SBU_CODES_4">#REF!</definedName>
    <definedName name="SBU_CODES_5" localSheetId="33">#REF!</definedName>
    <definedName name="SBU_CODES_5">#REF!</definedName>
    <definedName name="SBUCodes" localSheetId="18">#REF!</definedName>
    <definedName name="SBUCodes" localSheetId="29">#REF!</definedName>
    <definedName name="SBUCodes" localSheetId="30">#REF!</definedName>
    <definedName name="SBUCodes" localSheetId="33">#REF!</definedName>
    <definedName name="SBUCodes">#REF!</definedName>
    <definedName name="SBULookup" localSheetId="18">#REF!</definedName>
    <definedName name="SBULookup" localSheetId="29">#REF!</definedName>
    <definedName name="SBULookup" localSheetId="30">#REF!</definedName>
    <definedName name="SBULookup" localSheetId="33">#REF!</definedName>
    <definedName name="SBULookup">#REF!</definedName>
    <definedName name="SBUNames" localSheetId="18">#REF!</definedName>
    <definedName name="SBUNames" localSheetId="29">#REF!</definedName>
    <definedName name="SBUNames" localSheetId="30">#REF!</definedName>
    <definedName name="SBUNames" localSheetId="33">#REF!</definedName>
    <definedName name="SBUNames">#REF!</definedName>
    <definedName name="SC" localSheetId="33">#REF!</definedName>
    <definedName name="SC">#REF!</definedName>
    <definedName name="SC_LY" localSheetId="33">#REF!</definedName>
    <definedName name="SC_LY">#REF!</definedName>
    <definedName name="SC_NQ" localSheetId="33">#REF!</definedName>
    <definedName name="SC_NQ">#REF!</definedName>
    <definedName name="SCHEDA" localSheetId="2">#REF!</definedName>
    <definedName name="SCHEDA" localSheetId="33">#REF!</definedName>
    <definedName name="SCHEDA" localSheetId="55">'WP II-B-15a.10'!$U$1:$AG$56</definedName>
    <definedName name="SCHEDA" localSheetId="56">'WP II-B-15a.11'!$U$1:$AG$56</definedName>
    <definedName name="SCHEDA" localSheetId="57">'WP II-B-15a.12'!$U$1:$AG$56</definedName>
    <definedName name="SCHEDA" localSheetId="52">'WP II-B-15a.7'!$U$1:$AG$56</definedName>
    <definedName name="SCHEDA" localSheetId="53">'WP II-B-15a.8'!$U$1:$AG$56</definedName>
    <definedName name="SCHEDA" localSheetId="54">'WP II-B-15a.9'!$U$1:$AG$56</definedName>
    <definedName name="SCHEDA" localSheetId="15">#REF!</definedName>
    <definedName name="SCHEDA" localSheetId="16">#REF!</definedName>
    <definedName name="SCHEDB" localSheetId="2">#REF!</definedName>
    <definedName name="SCHEDB" localSheetId="33">#REF!</definedName>
    <definedName name="SCHEDB" localSheetId="55">'WP II-B-15a.10'!$B$1:$N$41</definedName>
    <definedName name="SCHEDB" localSheetId="56">'WP II-B-15a.11'!$B$1:$N$41</definedName>
    <definedName name="SCHEDB" localSheetId="57">'WP II-B-15a.12'!$B$1:$N$41</definedName>
    <definedName name="SCHEDB" localSheetId="52">'WP II-B-15a.7'!$B$1:$N$41</definedName>
    <definedName name="SCHEDB" localSheetId="53">'WP II-B-15a.8'!$B$1:$N$41</definedName>
    <definedName name="SCHEDB" localSheetId="54">'WP II-B-15a.9'!$B$1:$N$41</definedName>
    <definedName name="SCHEDB" localSheetId="15">#REF!</definedName>
    <definedName name="SCHEDB" localSheetId="16">#REF!</definedName>
    <definedName name="SCHEDC" localSheetId="2">#REF!</definedName>
    <definedName name="SCHEDC" localSheetId="33">#REF!</definedName>
    <definedName name="SCHEDC" localSheetId="55">'WP II-B-15a.10'!$B$51:$K$96</definedName>
    <definedName name="SCHEDC" localSheetId="56">'WP II-B-15a.11'!$B$51:$K$96</definedName>
    <definedName name="SCHEDC" localSheetId="57">'WP II-B-15a.12'!$B$51:$K$96</definedName>
    <definedName name="SCHEDC" localSheetId="52">'WP II-B-15a.7'!$B$51:$K$96</definedName>
    <definedName name="SCHEDC" localSheetId="53">'WP II-B-15a.8'!$B$51:$K$96</definedName>
    <definedName name="SCHEDC" localSheetId="54">'WP II-B-15a.9'!$B$51:$K$96</definedName>
    <definedName name="SCHEDC" localSheetId="15">#REF!</definedName>
    <definedName name="SCHEDC" localSheetId="16">#REF!</definedName>
    <definedName name="SCHEDD" localSheetId="2">#REF!</definedName>
    <definedName name="SCHEDD" localSheetId="33">#REF!</definedName>
    <definedName name="SCHEDD" localSheetId="55">'WP II-B-15a.10'!$B$97:$J$143</definedName>
    <definedName name="SCHEDD" localSheetId="56">'WP II-B-15a.11'!$B$97:$J$143</definedName>
    <definedName name="SCHEDD" localSheetId="57">'WP II-B-15a.12'!$B$97:$J$143</definedName>
    <definedName name="SCHEDD" localSheetId="52">'WP II-B-15a.7'!$B$97:$J$143</definedName>
    <definedName name="SCHEDD" localSheetId="53">'WP II-B-15a.8'!$B$97:$J$143</definedName>
    <definedName name="SCHEDD" localSheetId="54">'WP II-B-15a.9'!$B$97:$J$143</definedName>
    <definedName name="schedule" localSheetId="33">#REF!</definedName>
    <definedName name="schedule">#REF!</definedName>
    <definedName name="SCHIX">#REF!</definedName>
    <definedName name="SCHVI">#REF!</definedName>
    <definedName name="SCHVIII">#REF!</definedName>
    <definedName name="SCHVIIIA">#REF!</definedName>
    <definedName name="SCMINUS" localSheetId="33">#REF!</definedName>
    <definedName name="SCMINUS">#REF!</definedName>
    <definedName name="SCPLUS" localSheetId="33">#REF!</definedName>
    <definedName name="SCPLUS">#REF!</definedName>
    <definedName name="scrapsales" localSheetId="18">#REF!</definedName>
    <definedName name="scrapsales" localSheetId="29">#REF!</definedName>
    <definedName name="scrapsales" localSheetId="30">#REF!</definedName>
    <definedName name="scrapsales" localSheetId="2">#REF!</definedName>
    <definedName name="scrapsales" localSheetId="33">#REF!</definedName>
    <definedName name="scrapsales" localSheetId="15">#REF!</definedName>
    <definedName name="scrapsales" localSheetId="16">#REF!</definedName>
    <definedName name="scrapsales">#REF!</definedName>
    <definedName name="sdflkj" localSheetId="18">#REF!</definedName>
    <definedName name="sdflkj" localSheetId="29">#REF!</definedName>
    <definedName name="sdflkj" localSheetId="30">#REF!</definedName>
    <definedName name="sdflkj" localSheetId="33">#REF!</definedName>
    <definedName name="sdflkj">#REF!</definedName>
    <definedName name="SEMOFC" localSheetId="33">#REF!</definedName>
    <definedName name="SEMOFC">#REF!</definedName>
    <definedName name="SEV" localSheetId="33">#REF!</definedName>
    <definedName name="SEV">#REF!</definedName>
    <definedName name="SEVT" localSheetId="33">#REF!</definedName>
    <definedName name="SEVT">#REF!</definedName>
    <definedName name="SFAS106" localSheetId="33">#REF!</definedName>
    <definedName name="SFAS106">#REF!</definedName>
    <definedName name="sfs" localSheetId="18">#REF!</definedName>
    <definedName name="sfs" localSheetId="29">#REF!</definedName>
    <definedName name="sfs" localSheetId="30">#REF!</definedName>
    <definedName name="sfs" localSheetId="2">#REF!</definedName>
    <definedName name="sfs" localSheetId="15">#REF!</definedName>
    <definedName name="sfs" localSheetId="16">#REF!</definedName>
    <definedName name="sfs">#REF!</definedName>
    <definedName name="sheet2" localSheetId="18">#REF!</definedName>
    <definedName name="sheet2" localSheetId="29">#REF!</definedName>
    <definedName name="sheet2" localSheetId="30">#REF!</definedName>
    <definedName name="sheet2" localSheetId="2">#REF!</definedName>
    <definedName name="sheet2" localSheetId="33">#REF!</definedName>
    <definedName name="sheet2" localSheetId="15">#REF!</definedName>
    <definedName name="sheet2" localSheetId="16">#REF!</definedName>
    <definedName name="sheet2">#REF!</definedName>
    <definedName name="sheet3" localSheetId="18">#REF!</definedName>
    <definedName name="sheet3" localSheetId="29">#REF!</definedName>
    <definedName name="sheet3" localSheetId="30">#REF!</definedName>
    <definedName name="sheet3" localSheetId="2">#REF!</definedName>
    <definedName name="sheet3" localSheetId="33">#REF!</definedName>
    <definedName name="sheet3" localSheetId="15">#REF!</definedName>
    <definedName name="sheet3" localSheetId="16">#REF!</definedName>
    <definedName name="sheet3">#REF!</definedName>
    <definedName name="SIX" localSheetId="18">#REF!</definedName>
    <definedName name="SIX" localSheetId="29">#REF!</definedName>
    <definedName name="SIX" localSheetId="30">#REF!</definedName>
    <definedName name="SIX" localSheetId="33">#REF!</definedName>
    <definedName name="SIX">#REF!</definedName>
    <definedName name="SIXT" localSheetId="33">#REF!</definedName>
    <definedName name="SIXT">#REF!</definedName>
    <definedName name="sjsdb" localSheetId="18">#REF!</definedName>
    <definedName name="sjsdb" localSheetId="29">#REF!</definedName>
    <definedName name="sjsdb" localSheetId="30">#REF!</definedName>
    <definedName name="sjsdb" localSheetId="33">#REF!</definedName>
    <definedName name="sjsdb">#REF!</definedName>
    <definedName name="smorders" localSheetId="33">#REF!</definedName>
    <definedName name="smorders">#REF!</definedName>
    <definedName name="SouthTX" localSheetId="33">#REF!</definedName>
    <definedName name="SouthTX">#REF!</definedName>
    <definedName name="SpecialFunc" localSheetId="18">#REF!</definedName>
    <definedName name="SpecialFunc" localSheetId="29">#REF!</definedName>
    <definedName name="SpecialFunc" localSheetId="30">#REF!</definedName>
    <definedName name="SpecialFunc" localSheetId="33">#REF!</definedName>
    <definedName name="SpecialFunc">#REF!</definedName>
    <definedName name="SpTermExpense" localSheetId="33">#REF!</definedName>
    <definedName name="SpTermExpense">#REF!</definedName>
    <definedName name="srbdb" localSheetId="18">#REF!</definedName>
    <definedName name="srbdb" localSheetId="29">#REF!</definedName>
    <definedName name="srbdb" localSheetId="30">#REF!</definedName>
    <definedName name="srbdb" localSheetId="33">#REF!</definedName>
    <definedName name="srbdb">#REF!</definedName>
    <definedName name="SS" localSheetId="18">#REF!</definedName>
    <definedName name="SS" localSheetId="29">#REF!</definedName>
    <definedName name="SS" localSheetId="30">#REF!</definedName>
    <definedName name="SS" localSheetId="33">#REF!</definedName>
    <definedName name="SS" localSheetId="39">#REF!</definedName>
    <definedName name="SS">#REF!</definedName>
    <definedName name="SS_FASB" localSheetId="18">#REF!</definedName>
    <definedName name="SS_FASB" localSheetId="29">#REF!</definedName>
    <definedName name="SS_FASB" localSheetId="30">#REF!</definedName>
    <definedName name="SS_FASB" localSheetId="33">#REF!</definedName>
    <definedName name="SS_FASB">#REF!</definedName>
    <definedName name="SS_Fund" localSheetId="18">#REF!</definedName>
    <definedName name="SS_Fund" localSheetId="29">#REF!</definedName>
    <definedName name="SS_Fund" localSheetId="30">#REF!</definedName>
    <definedName name="SS_Fund" localSheetId="33">#REF!</definedName>
    <definedName name="SS_Fund">#REF!</definedName>
    <definedName name="STB" localSheetId="33">#REF!</definedName>
    <definedName name="STB">#REF!</definedName>
    <definedName name="SUB_B" localSheetId="2">#REF!</definedName>
    <definedName name="SUB_B" localSheetId="33">#REF!</definedName>
    <definedName name="SUB_B" localSheetId="39">#REF!</definedName>
    <definedName name="SUB_B" localSheetId="15">#REF!</definedName>
    <definedName name="SUB_B" localSheetId="16">#REF!</definedName>
    <definedName name="SUB_B">#REF!</definedName>
    <definedName name="SUB_M" localSheetId="2">#REF!</definedName>
    <definedName name="SUB_M" localSheetId="33">#REF!</definedName>
    <definedName name="SUB_M" localSheetId="39">#REF!</definedName>
    <definedName name="SUB_M" localSheetId="15">#REF!</definedName>
    <definedName name="SUB_M" localSheetId="16">#REF!</definedName>
    <definedName name="SUB_M">#REF!</definedName>
    <definedName name="SUB_TRANSMIT" localSheetId="2">#REF!</definedName>
    <definedName name="SUB_TRANSMIT" localSheetId="33">#REF!</definedName>
    <definedName name="SUB_TRANSMIT" localSheetId="39">#REF!</definedName>
    <definedName name="SUB_TRANSMIT" localSheetId="15">#REF!</definedName>
    <definedName name="SUB_TRANSMIT" localSheetId="16">#REF!</definedName>
    <definedName name="SUB_TRANSMIT">#REF!</definedName>
    <definedName name="Subcategory" localSheetId="33">#REF!</definedName>
    <definedName name="Subcategory">#REF!</definedName>
    <definedName name="Sum_by_Direct_Mapped" localSheetId="33">#REF!</definedName>
    <definedName name="Sum_by_Direct_Mapped">#REF!</definedName>
    <definedName name="Sum_by_IT_n_Corp" localSheetId="33">#REF!</definedName>
    <definedName name="Sum_by_IT_n_Corp">#REF!</definedName>
    <definedName name="Sum_by_Rent" localSheetId="33">#REF!</definedName>
    <definedName name="Sum_by_Rent">#REF!</definedName>
    <definedName name="Sum_by_Rev_and_Cos_of_Gas" localSheetId="33">#REF!</definedName>
    <definedName name="Sum_by_Rev_and_Cos_of_Gas">#REF!</definedName>
    <definedName name="Summary" localSheetId="33">#REF!</definedName>
    <definedName name="SUMMARY" localSheetId="39">#REF!</definedName>
    <definedName name="Summary">#REF!</definedName>
    <definedName name="SUMMARYP1" localSheetId="18">#REF!</definedName>
    <definedName name="SUMMARYP1" localSheetId="29">#REF!</definedName>
    <definedName name="SUMMARYP1" localSheetId="30">#REF!</definedName>
    <definedName name="SUMMARYP1" localSheetId="33">#REF!</definedName>
    <definedName name="SUMMARYP1">#REF!</definedName>
    <definedName name="SUMMARYP2" localSheetId="18">#REF!</definedName>
    <definedName name="SUMMARYP2" localSheetId="29">#REF!</definedName>
    <definedName name="SUMMARYP2" localSheetId="30">#REF!</definedName>
    <definedName name="SUMMARYP2" localSheetId="33">#REF!</definedName>
    <definedName name="SUMMARYP2">#REF!</definedName>
    <definedName name="SUMMATION" localSheetId="33">#REF!</definedName>
    <definedName name="SUMMATION">#REF!</definedName>
    <definedName name="Super_Max" localSheetId="18">#REF!</definedName>
    <definedName name="Super_Max" localSheetId="29">#REF!</definedName>
    <definedName name="Super_Max" localSheetId="30">#REF!</definedName>
    <definedName name="Super_Max" localSheetId="33">#REF!</definedName>
    <definedName name="Super_Max">#REF!</definedName>
    <definedName name="SuperMax_Int" localSheetId="18">#REF!</definedName>
    <definedName name="SuperMax_Int" localSheetId="29">#REF!</definedName>
    <definedName name="SuperMax_Int" localSheetId="30">#REF!</definedName>
    <definedName name="SuperMax_Int" localSheetId="33">#REF!</definedName>
    <definedName name="SuperMax_Int">#REF!</definedName>
    <definedName name="SUPPORT" localSheetId="33">#REF!</definedName>
    <definedName name="SUPPORT">#REF!</definedName>
    <definedName name="SUPPORTMONTH" localSheetId="33">#REF!</definedName>
    <definedName name="SUPPORTMONTH">#REF!</definedName>
    <definedName name="SUPPORTVALUES" localSheetId="33">#REF!</definedName>
    <definedName name="SUPPORTVALUES">#REF!</definedName>
    <definedName name="SURC_16486">#REF!</definedName>
    <definedName name="SURC_17290">#REF!</definedName>
    <definedName name="svclook" localSheetId="33">#REF!</definedName>
    <definedName name="svclook">#REF!</definedName>
    <definedName name="SWBS" localSheetId="33">#REF!</definedName>
    <definedName name="SWBS">#REF!</definedName>
    <definedName name="T01I06_Adj1.?SaveAll.NotEmpty" localSheetId="33">#REF!</definedName>
    <definedName name="T01I06_Adj1.?SaveAll.NotEmpty">#REF!</definedName>
    <definedName name="T01I06_Adj2.?SaveAll.NotEmpty" localSheetId="33">#REF!</definedName>
    <definedName name="T01I06_Adj2.?SaveAll.NotEmpty">#REF!</definedName>
    <definedName name="T01I06_Comm.?SaveAll.NotEmpty" localSheetId="33">#REF!</definedName>
    <definedName name="T01I06_Comm.?SaveAll.NotEmpty">#REF!</definedName>
    <definedName name="T01I06_Pmt1.?SaveAll.NotEmpty" localSheetId="33">#REF!</definedName>
    <definedName name="T01I06_Pmt1.?SaveAll.NotEmpty">#REF!</definedName>
    <definedName name="T01I06_Pmt2.?SaveAll.NotEmpty" localSheetId="33">#REF!</definedName>
    <definedName name="T01I06_Pmt2.?SaveAll.NotEmpty">#REF!</definedName>
    <definedName name="T01M04_Adj1.?SaveAll.NotEmpty" localSheetId="33">#REF!</definedName>
    <definedName name="T01M04_Adj1.?SaveAll.NotEmpty">#REF!</definedName>
    <definedName name="T01M04_Adj2.?SaveAll.NotEmpty" localSheetId="33">#REF!</definedName>
    <definedName name="T01M04_Adj2.?SaveAll.NotEmpty">#REF!</definedName>
    <definedName name="T01M04_Comm.?SaveAll.NotEmpty" localSheetId="33">#REF!</definedName>
    <definedName name="T01M04_Comm.?SaveAll.NotEmpty">#REF!</definedName>
    <definedName name="T01M04_Pmt1.?SaveAll.NotEmpty" localSheetId="33">#REF!</definedName>
    <definedName name="T01M04_Pmt1.?SaveAll.NotEmpty">#REF!</definedName>
    <definedName name="T01M04_Pmt2.?SaveAll.NotEmpty" localSheetId="33">#REF!</definedName>
    <definedName name="T01M04_Pmt2.?SaveAll.NotEmpty">#REF!</definedName>
    <definedName name="T04O03.Adj1.?SaveAll.NotEmpty" localSheetId="33">#REF!</definedName>
    <definedName name="T04O03.Adj1.?SaveAll.NotEmpty">#REF!</definedName>
    <definedName name="T04O03.Adj2.?SaveAll.NotEmpty" localSheetId="33">#REF!</definedName>
    <definedName name="T04O03.Adj2.?SaveAll.NotEmpty">#REF!</definedName>
    <definedName name="T04O03.Comm.?SaveAll.NotEmpty" localSheetId="33">#REF!</definedName>
    <definedName name="T04O03.Comm.?SaveAll.NotEmpty">#REF!</definedName>
    <definedName name="T04O03.Pmt1.?SaveAll.NotEmpty" localSheetId="33">#REF!</definedName>
    <definedName name="T04O03.Pmt1.?SaveAll.NotEmpty">#REF!</definedName>
    <definedName name="T04O03.Pmt2.?SaveAll.NotEmpty" localSheetId="33">#REF!</definedName>
    <definedName name="T04O03.Pmt2.?SaveAll.NotEmpty">#REF!</definedName>
    <definedName name="T04O05_Adj1.?SaveAll.NotEmpty" localSheetId="33">#REF!</definedName>
    <definedName name="T04O05_Adj1.?SaveAll.NotEmpty">#REF!</definedName>
    <definedName name="T04O05_Adj2.?SaveAll.NotEmpty" localSheetId="33">#REF!</definedName>
    <definedName name="T04O05_Adj2.?SaveAll.NotEmpty">#REF!</definedName>
    <definedName name="T04O05_Comm.?SaveAll.NotEmpty" localSheetId="33">#REF!</definedName>
    <definedName name="T04O05_Comm.?SaveAll.NotEmpty">#REF!</definedName>
    <definedName name="T04O05_Pmt1.?SaveAll.NotEmpty" localSheetId="33">#REF!</definedName>
    <definedName name="T04O05_Pmt1.?SaveAll.NotEmpty">#REF!</definedName>
    <definedName name="T04O05_Pmt2.?SaveAll.NotEmpty" localSheetId="33">#REF!</definedName>
    <definedName name="T04O05_Pmt2.?SaveAll.NotEmpty">#REF!</definedName>
    <definedName name="T04T01_Adj1.?SaveAll.NotEmpty" localSheetId="33">#REF!</definedName>
    <definedName name="T04T01_Adj1.?SaveAll.NotEmpty">#REF!</definedName>
    <definedName name="T04T01_Adj2.?SaveAll.NotEmpty" localSheetId="33">#REF!</definedName>
    <definedName name="T04T01_Adj2.?SaveAll.NotEmpty">#REF!</definedName>
    <definedName name="T04T01_Comm.?SaveAll.NotEmpty" localSheetId="33">#REF!</definedName>
    <definedName name="T04T01_Comm.?SaveAll.NotEmpty">#REF!</definedName>
    <definedName name="T04T01_Pmt1.?SaveAll.NotEmpty" localSheetId="33">#REF!</definedName>
    <definedName name="T04T01_Pmt1.?SaveAll.NotEmpty">#REF!</definedName>
    <definedName name="T04T01_Pmt2.?SaveAll.NotEmpty" localSheetId="33">#REF!</definedName>
    <definedName name="T04T01_Pmt2.?SaveAll.NotEmpty">#REF!</definedName>
    <definedName name="T05B01_Adj1.?SaveAll.NotEmpty" localSheetId="33">#REF!</definedName>
    <definedName name="T05B01_Adj1.?SaveAll.NotEmpty">#REF!</definedName>
    <definedName name="T05B01_Adj2.?SaveAll.NotEmpty" localSheetId="33">#REF!</definedName>
    <definedName name="T05B01_Adj2.?SaveAll.NotEmpty">#REF!</definedName>
    <definedName name="T05B01_Comm.?SaveAll.NotEmpty" localSheetId="33">#REF!</definedName>
    <definedName name="T05B01_Comm.?SaveAll.NotEmpty">#REF!</definedName>
    <definedName name="T05B01_Pmt1.?SaveAll.NotEmpty" localSheetId="33">#REF!</definedName>
    <definedName name="T05B01_Pmt1.?SaveAll.NotEmpty">#REF!</definedName>
    <definedName name="T05B01_Pmt2.?SaveAll.NotEmpty" localSheetId="33">#REF!</definedName>
    <definedName name="T05B01_Pmt2.?SaveAll.NotEmpty">#REF!</definedName>
    <definedName name="T05B02_Adj1.?SaveAll.NotEmpty" localSheetId="33">#REF!</definedName>
    <definedName name="T05B02_Adj1.?SaveAll.NotEmpty">#REF!</definedName>
    <definedName name="T05B02_Adj2.?SaveAll.NotEmpty" localSheetId="33">#REF!</definedName>
    <definedName name="T05B02_Adj2.?SaveAll.NotEmpty">#REF!</definedName>
    <definedName name="T05B02_Comm.?SaveAll.NotEmpty" localSheetId="33">#REF!</definedName>
    <definedName name="T05B02_Comm.?SaveAll.NotEmpty">#REF!</definedName>
    <definedName name="T05B02_Pmt1.?SaveAll.NotEmpty" localSheetId="33">#REF!</definedName>
    <definedName name="T05B02_Pmt1.?SaveAll.NotEmpty">#REF!</definedName>
    <definedName name="T05B02_Pmt2.?SaveAll.NotEmpty" localSheetId="33">#REF!</definedName>
    <definedName name="T05B02_Pmt2.?SaveAll.NotEmpty">#REF!</definedName>
    <definedName name="T05B15_Adj1.?SaveAll.NotEmpty" localSheetId="33">#REF!</definedName>
    <definedName name="T05B15_Adj1.?SaveAll.NotEmpty">#REF!</definedName>
    <definedName name="T05B15_Adj2.?SaveAll.NotEmpty" localSheetId="33">#REF!</definedName>
    <definedName name="T05B15_Adj2.?SaveAll.NotEmpty">#REF!</definedName>
    <definedName name="T05B15_Comm.?SaveAll.NotEmpty" localSheetId="33">#REF!</definedName>
    <definedName name="T05B15_Comm.?SaveAll.NotEmpty">#REF!</definedName>
    <definedName name="T05B15_Pmt1.?SaveAll.NotEmpty" localSheetId="33">#REF!</definedName>
    <definedName name="T05B15_Pmt1.?SaveAll.NotEmpty">#REF!</definedName>
    <definedName name="T05B15_Pmt2.?SaveAll.NotEmpty" localSheetId="33">#REF!</definedName>
    <definedName name="T05B15_Pmt2.?SaveAll.NotEmpty">#REF!</definedName>
    <definedName name="T05B18_Adj1.?SaveAll.NotEmpty" localSheetId="33">#REF!</definedName>
    <definedName name="T05B18_Adj1.?SaveAll.NotEmpty">#REF!</definedName>
    <definedName name="T05B18_Adj2.?SaveAll.NotEmpty" localSheetId="33">#REF!</definedName>
    <definedName name="T05B18_Adj2.?SaveAll.NotEmpty">#REF!</definedName>
    <definedName name="T05B18_Comm.?SaveAll.NotEmpty" localSheetId="33">#REF!</definedName>
    <definedName name="T05B18_Comm.?SaveAll.NotEmpty">#REF!</definedName>
    <definedName name="T05B18_Pmt1.?SaveAll.NotEmpty" localSheetId="33">#REF!</definedName>
    <definedName name="T05B18_Pmt1.?SaveAll.NotEmpty">#REF!</definedName>
    <definedName name="T05B18_Pmt2.?SaveAll.NotEmpty" localSheetId="33">#REF!</definedName>
    <definedName name="T05B18_Pmt2.?SaveAll.NotEmpty">#REF!</definedName>
    <definedName name="T05B27_Adj1.?SaveAll.NotEmpty" localSheetId="33">#REF!</definedName>
    <definedName name="T05B27_Adj1.?SaveAll.NotEmpty">#REF!</definedName>
    <definedName name="T05B27_Adj2.?SaveAll.NotEmpty" localSheetId="33">#REF!</definedName>
    <definedName name="T05B27_Adj2.?SaveAll.NotEmpty">#REF!</definedName>
    <definedName name="T05B27_Comm.?SaveAll.NotEmpty" localSheetId="33">#REF!</definedName>
    <definedName name="T05B27_Comm.?SaveAll.NotEmpty">#REF!</definedName>
    <definedName name="T05B27_Pmt1.?SaveAll.NotEmpty" localSheetId="33">#REF!</definedName>
    <definedName name="T05B27_Pmt1.?SaveAll.NotEmpty">#REF!</definedName>
    <definedName name="T05B27_Pmt2.?SaveAll.NotEmpty" localSheetId="33">#REF!</definedName>
    <definedName name="T05B27_Pmt2.?SaveAll.NotEmpty">#REF!</definedName>
    <definedName name="T05B44_Adj1.?SaveAll.NotEmpty" localSheetId="33">#REF!</definedName>
    <definedName name="T05B44_Adj1.?SaveAll.NotEmpty">#REF!</definedName>
    <definedName name="T05B44_Adj2.?SaveAll.NotEmpty" localSheetId="33">#REF!</definedName>
    <definedName name="T05B44_Adj2.?SaveAll.NotEmpty">#REF!</definedName>
    <definedName name="T05B44_Comm.?SaveAll.NotEmpty" localSheetId="33">#REF!</definedName>
    <definedName name="T05B44_Comm.?SaveAll.NotEmpty">#REF!</definedName>
    <definedName name="T05B44_Pmt1.?SaveAll.NotEmpty" localSheetId="33">#REF!</definedName>
    <definedName name="T05B44_Pmt1.?SaveAll.NotEmpty">#REF!</definedName>
    <definedName name="T05B44_Pmt2.?SaveAll.NotEmpty" localSheetId="33">#REF!</definedName>
    <definedName name="T05B44_Pmt2.?SaveAll.NotEmpty">#REF!</definedName>
    <definedName name="T05B46_Adj1.?SaveAll.NotEmpty" localSheetId="33">#REF!</definedName>
    <definedName name="T05B46_Adj1.?SaveAll.NotEmpty">#REF!</definedName>
    <definedName name="T05B46_Adj2.?SaveAll.NotEmpty" localSheetId="33">#REF!</definedName>
    <definedName name="T05B46_Adj2.?SaveAll.NotEmpty">#REF!</definedName>
    <definedName name="T05B46_Comm.?SaveAll.NotEmpty" localSheetId="33">#REF!</definedName>
    <definedName name="T05B46_Comm.?SaveAll.NotEmpty">#REF!</definedName>
    <definedName name="T05B46_Pmt1.?SaveAll.NotEmpty" localSheetId="33">#REF!</definedName>
    <definedName name="T05B46_Pmt1.?SaveAll.NotEmpty">#REF!</definedName>
    <definedName name="T05B46_Pmt2.?SaveAll.NotEmpty" localSheetId="33">#REF!</definedName>
    <definedName name="T05B46_Pmt2.?SaveAll.NotEmpty">#REF!</definedName>
    <definedName name="T05D01_Adj1.?SaveAll.NotEmpty" localSheetId="33">#REF!</definedName>
    <definedName name="T05D01_Adj1.?SaveAll.NotEmpty">#REF!</definedName>
    <definedName name="T05D01_Adj2.?SaveAll.NotEmpty" localSheetId="33">#REF!</definedName>
    <definedName name="T05D01_Adj2.?SaveAll.NotEmpty">#REF!</definedName>
    <definedName name="T05D01_Comm.?SaveAll.NotEmpty" localSheetId="33">#REF!</definedName>
    <definedName name="T05D01_Comm.?SaveAll.NotEmpty">#REF!</definedName>
    <definedName name="T05D01_Pmt1.?SaveAll.NotEmpty" localSheetId="33">#REF!</definedName>
    <definedName name="T05D01_Pmt1.?SaveAll.NotEmpty">#REF!</definedName>
    <definedName name="T05D01_Pmt2.?SaveAll.NotEmpty" localSheetId="33">#REF!</definedName>
    <definedName name="T05D01_Pmt2.?SaveAll.NotEmpty">#REF!</definedName>
    <definedName name="T05F04_Adj1.?SaveAll.NotEmpty" localSheetId="33">#REF!</definedName>
    <definedName name="T05F04_Adj1.?SaveAll.NotEmpty">#REF!</definedName>
    <definedName name="T05F04_Adj2.?SaveAll.NotEmpty" localSheetId="33">#REF!</definedName>
    <definedName name="T05F04_Adj2.?SaveAll.NotEmpty">#REF!</definedName>
    <definedName name="T05F04_Comm.?SaveAll.NotEmpty" localSheetId="33">#REF!</definedName>
    <definedName name="T05F04_Comm.?SaveAll.NotEmpty">#REF!</definedName>
    <definedName name="T05F04_Pmt1.?SaveAll.NotEmpty" localSheetId="33">#REF!</definedName>
    <definedName name="T05F04_Pmt1.?SaveAll.NotEmpty">#REF!</definedName>
    <definedName name="T05F04_Pmt2.?SaveAll.NotEmpty" localSheetId="33">#REF!</definedName>
    <definedName name="T05F04_Pmt2.?SaveAll.NotEmpty">#REF!</definedName>
    <definedName name="T05I01_Adj1.?SaveAll.NotEmpty" localSheetId="33">#REF!</definedName>
    <definedName name="T05I01_Adj1.?SaveAll.NotEmpty">#REF!</definedName>
    <definedName name="T05I01_Adj2.?SaveAll.NotEmpty" localSheetId="33">#REF!</definedName>
    <definedName name="T05I01_Adj2.?SaveAll.NotEmpty">#REF!</definedName>
    <definedName name="T05I01_Comm.?SaveAll.NotEmpty" localSheetId="33">#REF!</definedName>
    <definedName name="T05I01_Comm.?SaveAll.NotEmpty">#REF!</definedName>
    <definedName name="T05I01_Pmt1.?SaveAll.NotEmpty" localSheetId="33">#REF!</definedName>
    <definedName name="T05I01_Pmt1.?SaveAll.NotEmpty">#REF!</definedName>
    <definedName name="T05I01_Pmt2.?SaveAll.NotEmpty" localSheetId="33">#REF!</definedName>
    <definedName name="T05I01_Pmt2.?SaveAll.NotEmpty">#REF!</definedName>
    <definedName name="T05L02_Adj1.?SaveAll.NotEmpty" localSheetId="33">#REF!</definedName>
    <definedName name="T05L02_Adj1.?SaveAll.NotEmpty">#REF!</definedName>
    <definedName name="T05L02_Adj2.?SaveAll.NotEmpty" localSheetId="33">#REF!</definedName>
    <definedName name="T05L02_Adj2.?SaveAll.NotEmpty">#REF!</definedName>
    <definedName name="T05L02_Comm.?SaveAll.NotEmpty" localSheetId="33">#REF!</definedName>
    <definedName name="T05L02_Comm.?SaveAll.NotEmpty">#REF!</definedName>
    <definedName name="T05L02_Pmt1.?SaveAll.NotEmpty" localSheetId="33">#REF!</definedName>
    <definedName name="T05L02_Pmt1.?SaveAll.NotEmpty">#REF!</definedName>
    <definedName name="T05L02_Pmt2.?SaveAll.NotEmpty" localSheetId="33">#REF!</definedName>
    <definedName name="T05L02_Pmt2.?SaveAll.NotEmpty">#REF!</definedName>
    <definedName name="T05L11_Adj1.?SaveAll.NotEmpty" localSheetId="33">#REF!</definedName>
    <definedName name="T05L11_Adj1.?SaveAll.NotEmpty">#REF!</definedName>
    <definedName name="T05L11_Adj2.?SaveAll.NotEmpty" localSheetId="33">#REF!</definedName>
    <definedName name="T05L11_Adj2.?SaveAll.NotEmpty">#REF!</definedName>
    <definedName name="T05L11_Comm.?SaveAll.NotEmpty" localSheetId="33">#REF!</definedName>
    <definedName name="T05L11_Comm.?SaveAll.NotEmpty">#REF!</definedName>
    <definedName name="T05L11_Pmt1.?SaveAll.NotEmpty" localSheetId="33">#REF!</definedName>
    <definedName name="T05L11_Pmt1.?SaveAll.NotEmpty">#REF!</definedName>
    <definedName name="T05L11_Pmt2.?SaveAll.NotEmpty" localSheetId="33">#REF!</definedName>
    <definedName name="T05L11_Pmt2.?SaveAll.NotEmpty">#REF!</definedName>
    <definedName name="T05L12_Adj1.?SaveAll.NotEmpty" localSheetId="33">#REF!</definedName>
    <definedName name="T05L12_Adj1.?SaveAll.NotEmpty">#REF!</definedName>
    <definedName name="T05L12_Adj2.?SaveAll.NotEmpty" localSheetId="33">#REF!</definedName>
    <definedName name="T05L12_Adj2.?SaveAll.NotEmpty">#REF!</definedName>
    <definedName name="T05L12_Comm.?SaveAll.NotEmpty" localSheetId="33">#REF!</definedName>
    <definedName name="T05L12_Comm.?SaveAll.NotEmpty">#REF!</definedName>
    <definedName name="T05L12_Pmt1.?SaveAll.NotEmpty" localSheetId="33">#REF!</definedName>
    <definedName name="T05L12_Pmt1.?SaveAll.NotEmpty">#REF!</definedName>
    <definedName name="T05L12_Pmt2.?SaveAll.NotEmpty" localSheetId="33">#REF!</definedName>
    <definedName name="T05L12_Pmt2.?SaveAll.NotEmpty">#REF!</definedName>
    <definedName name="T05P01_Adj1.?SaveAll.NotEmpty" localSheetId="33">#REF!</definedName>
    <definedName name="T05P01_Adj1.?SaveAll.NotEmpty">#REF!</definedName>
    <definedName name="T05P01_Adj2.?SaveAll.NotEmpty" localSheetId="33">#REF!</definedName>
    <definedName name="T05P01_Adj2.?SaveAll.NotEmpty">#REF!</definedName>
    <definedName name="T05P01_Comm.?SaveAll.NotEmpty" localSheetId="33">#REF!</definedName>
    <definedName name="T05P01_Comm.?SaveAll.NotEmpty">#REF!</definedName>
    <definedName name="T05P01_Pmt1.?SaveAll.NotEmpty" localSheetId="33">#REF!</definedName>
    <definedName name="T05P01_Pmt1.?SaveAll.NotEmpty">#REF!</definedName>
    <definedName name="T05P01_Pmt2.?SaveAll.NotEmpty" localSheetId="33">#REF!</definedName>
    <definedName name="T05P01_Pmt2.?SaveAll.NotEmpty">#REF!</definedName>
    <definedName name="T05P03_Adj1.?SaveAll.NotEmpty" localSheetId="33">#REF!</definedName>
    <definedName name="T05P03_Adj1.?SaveAll.NotEmpty">#REF!</definedName>
    <definedName name="T05P03_Adj2.?SaveAll.NotEmpty" localSheetId="33">#REF!</definedName>
    <definedName name="T05P03_Adj2.?SaveAll.NotEmpty">#REF!</definedName>
    <definedName name="T05P03_Comm.?SaveAll.NotEmpty" localSheetId="33">#REF!</definedName>
    <definedName name="T05P03_Comm.?SaveAll.NotEmpty">#REF!</definedName>
    <definedName name="T05P03_Pmt1.?SaveAll.NotEmpty" localSheetId="33">#REF!</definedName>
    <definedName name="T05P03_Pmt1.?SaveAll.NotEmpty">#REF!</definedName>
    <definedName name="T05P03_Pmt2.?SaveAll.NotEmpty" localSheetId="33">#REF!</definedName>
    <definedName name="T05P03_Pmt2.?SaveAll.NotEmpty">#REF!</definedName>
    <definedName name="T05R30_Adj1.?SaveAll.NotEmpty" localSheetId="33">#REF!</definedName>
    <definedName name="T05R30_Adj1.?SaveAll.NotEmpty">#REF!</definedName>
    <definedName name="T05R30_Adj2.?SaveAll.NotEmpty" localSheetId="33">#REF!</definedName>
    <definedName name="T05R30_Adj2.?SaveAll.NotEmpty">#REF!</definedName>
    <definedName name="T05R30_Comm.?SaveAll.NotEmpty" localSheetId="33">#REF!</definedName>
    <definedName name="T05R30_Comm.?SaveAll.NotEmpty">#REF!</definedName>
    <definedName name="T05R30_Pmt1.?SaveAll.NotEmpty" localSheetId="33">#REF!</definedName>
    <definedName name="T05R30_Pmt1.?SaveAll.NotEmpty">#REF!</definedName>
    <definedName name="T05R30_Pmt2.?SaveAll.NotEmpty" localSheetId="33">#REF!</definedName>
    <definedName name="T05R30_Pmt2.?SaveAll.NotEmpty">#REF!</definedName>
    <definedName name="T05R37_Adj1.?SaveAll.NotEmpty" localSheetId="33">#REF!</definedName>
    <definedName name="T05R37_Adj1.?SaveAll.NotEmpty">#REF!</definedName>
    <definedName name="T05R37_Adj2.?SaveAll.NotEmpty" localSheetId="33">#REF!</definedName>
    <definedName name="T05R37_Adj2.?SaveAll.NotEmpty">#REF!</definedName>
    <definedName name="T05R37_Comm.?SaveAll.NotEmpty" localSheetId="33">#REF!</definedName>
    <definedName name="T05R37_Comm.?SaveAll.NotEmpty">#REF!</definedName>
    <definedName name="T05R37_Pmt1.?SaveAll.NotEmpty" localSheetId="33">#REF!</definedName>
    <definedName name="T05R37_Pmt1.?SaveAll.NotEmpty">#REF!</definedName>
    <definedName name="T05R37_Pmt2.?SaveAll.NotEmpty" localSheetId="33">#REF!</definedName>
    <definedName name="T05R37_Pmt2.?SaveAll.NotEmpty">#REF!</definedName>
    <definedName name="T05R38_Adj1.?SaveAll.NotEmpty" localSheetId="33">#REF!</definedName>
    <definedName name="T05R38_Adj1.?SaveAll.NotEmpty">#REF!</definedName>
    <definedName name="T05R38_Adj2.?SaveAll.NotEmpty" localSheetId="33">#REF!</definedName>
    <definedName name="T05R38_Adj2.?SaveAll.NotEmpty">#REF!</definedName>
    <definedName name="T05R38_Comm.?SaveAll.NotEmpty" localSheetId="33">#REF!</definedName>
    <definedName name="T05R38_Comm.?SaveAll.NotEmpty">#REF!</definedName>
    <definedName name="T05R38_Pmt1.?SaveAll.NotEmpty" localSheetId="33">#REF!</definedName>
    <definedName name="T05R38_Pmt1.?SaveAll.NotEmpty">#REF!</definedName>
    <definedName name="T05R38_Pmt2.?SaveAll.NotEmpty" localSheetId="33">#REF!</definedName>
    <definedName name="T05R38_Pmt2.?SaveAll.NotEmpty">#REF!</definedName>
    <definedName name="T05R39_Adj.?SaveAll.NotEmpty" localSheetId="33">#REF!</definedName>
    <definedName name="T05R39_Adj.?SaveAll.NotEmpty">#REF!</definedName>
    <definedName name="T05R39_Comm.?SaveAll.NotEmpty" localSheetId="33">#REF!</definedName>
    <definedName name="T05R39_Comm.?SaveAll.NotEmpty">#REF!</definedName>
    <definedName name="T05S04_Adj1.?SaveAll.NotEmpty" localSheetId="33">#REF!</definedName>
    <definedName name="T05S04_Adj1.?SaveAll.NotEmpty">#REF!</definedName>
    <definedName name="T05S04_Adj2.?SaveAll.NotEmpty" localSheetId="33">#REF!</definedName>
    <definedName name="T05S04_Adj2.?SaveAll.NotEmpty">#REF!</definedName>
    <definedName name="T05S04_Comm.?SaveAll.NotEmpty" localSheetId="33">#REF!</definedName>
    <definedName name="T05S04_Comm.?SaveAll.NotEmpty">#REF!</definedName>
    <definedName name="T05S04_Pmt1.?SaveAll.NotEmpty" localSheetId="33">#REF!</definedName>
    <definedName name="T05S04_Pmt1.?SaveAll.NotEmpty">#REF!</definedName>
    <definedName name="T05S04_Pmt2.?SaveAll.NotEmpty" localSheetId="33">#REF!</definedName>
    <definedName name="T05S04_Pmt2.?SaveAll.NotEmpty">#REF!</definedName>
    <definedName name="T05V01_Adj1.?SaveAll.NotEmpty" localSheetId="33">#REF!</definedName>
    <definedName name="T05V01_Adj1.?SaveAll.NotEmpty">#REF!</definedName>
    <definedName name="T05V01_Adj2.?SaveAll.NotEmpty" localSheetId="33">#REF!</definedName>
    <definedName name="T05V01_Adj2.?SaveAll.NotEmpty">#REF!</definedName>
    <definedName name="T05V01_Comm.?SaveAll.NotEmpty" localSheetId="33">#REF!</definedName>
    <definedName name="T05V01_Comm.?SaveAll.NotEmpty">#REF!</definedName>
    <definedName name="T05V01_Pmt1.?SaveAll.NotEmpty" localSheetId="33">#REF!</definedName>
    <definedName name="T05V01_Pmt1.?SaveAll.NotEmpty">#REF!</definedName>
    <definedName name="T05V01_Pmt2.?SaveAll.NotEmpty" localSheetId="33">#REF!</definedName>
    <definedName name="T05V01_Pmt2.?SaveAll.NotEmpty">#REF!</definedName>
    <definedName name="T06A21_Adj1.?SaveAll.NotEmpty" localSheetId="33">#REF!</definedName>
    <definedName name="T06A21_Adj1.?SaveAll.NotEmpty">#REF!</definedName>
    <definedName name="T06A21_Adj2.?SaveAll.NotEmpty" localSheetId="33">#REF!</definedName>
    <definedName name="T06A21_Adj2.?SaveAll.NotEmpty">#REF!</definedName>
    <definedName name="T06A21_Comm.?SaveAll.NotEmpty" localSheetId="33">#REF!</definedName>
    <definedName name="T06A21_Comm.?SaveAll.NotEmpty">#REF!</definedName>
    <definedName name="T06A21_Pmt1.?SaveAll.NotEmpty" localSheetId="33">#REF!</definedName>
    <definedName name="T06A21_Pmt1.?SaveAll.NotEmpty">#REF!</definedName>
    <definedName name="T06A21_Pmt2.?SaveAll.NotEmpty" localSheetId="33">#REF!</definedName>
    <definedName name="T06A21_Pmt2.?SaveAll.NotEmpty">#REF!</definedName>
    <definedName name="T06A22_Adj1.?SaveAll.NotEmpty" localSheetId="33">#REF!</definedName>
    <definedName name="T06A22_Adj1.?SaveAll.NotEmpty">#REF!</definedName>
    <definedName name="T06A22_Adj2.?SaveAll.NotEmpty" localSheetId="33">#REF!</definedName>
    <definedName name="T06A22_Adj2.?SaveAll.NotEmpty">#REF!</definedName>
    <definedName name="T06A22_Comm.?SaveAll.NotEmpty" localSheetId="33">#REF!</definedName>
    <definedName name="T06A22_Comm.?SaveAll.NotEmpty">#REF!</definedName>
    <definedName name="T06A22_Pmt1.?SaveAll.NotEmpty" localSheetId="33">#REF!</definedName>
    <definedName name="T06A22_Pmt1.?SaveAll.NotEmpty">#REF!</definedName>
    <definedName name="T06A22_Pmt2.?SaveAll.NotEmpty" localSheetId="33">#REF!</definedName>
    <definedName name="T06A22_Pmt2.?SaveAll.NotEmpty">#REF!</definedName>
    <definedName name="T06A26_Adj1.?SaveAll.NotEmpty" localSheetId="33">#REF!</definedName>
    <definedName name="T06A26_Adj1.?SaveAll.NotEmpty">#REF!</definedName>
    <definedName name="T06A26_Adj2.?SaveAll.NotEmpty" localSheetId="33">#REF!</definedName>
    <definedName name="T06A26_Adj2.?SaveAll.NotEmpty">#REF!</definedName>
    <definedName name="T06A26_Comm.?SaveAll.NotEmpty" localSheetId="33">#REF!</definedName>
    <definedName name="T06A26_Comm.?SaveAll.NotEmpty">#REF!</definedName>
    <definedName name="T06A26_Pmt1.?SaveAll.NotEmpty" localSheetId="33">#REF!</definedName>
    <definedName name="T06A26_Pmt1.?SaveAll.NotEmpty">#REF!</definedName>
    <definedName name="T06A26_Pmt2.?SaveAll.NotEmpty" localSheetId="33">#REF!</definedName>
    <definedName name="T06A26_Pmt2.?SaveAll.NotEmpty">#REF!</definedName>
    <definedName name="T06A37_Adj1.?SaveAll.NotEmpty" localSheetId="33">#REF!</definedName>
    <definedName name="T06A37_Adj1.?SaveAll.NotEmpty">#REF!</definedName>
    <definedName name="T06A37_Adj2.?SaveAll.NotEmpty" localSheetId="33">#REF!</definedName>
    <definedName name="T06A37_Adj2.?SaveAll.NotEmpty">#REF!</definedName>
    <definedName name="T06A37_Comm.?SaveAll.NotEmpty" localSheetId="33">#REF!</definedName>
    <definedName name="T06A37_Comm.?SaveAll.NotEmpty">#REF!</definedName>
    <definedName name="T06A37_Pmt1.?SaveAll.NotEmpty" localSheetId="33">#REF!</definedName>
    <definedName name="T06A37_Pmt1.?SaveAll.NotEmpty">#REF!</definedName>
    <definedName name="T06A37_Pmt2.?SaveAll.NotEmpty" localSheetId="33">#REF!</definedName>
    <definedName name="T06A37_Pmt2.?SaveAll.NotEmpty">#REF!</definedName>
    <definedName name="T06A40_Adj1.?SaveAll.NotEmpty" localSheetId="33">#REF!</definedName>
    <definedName name="T06A40_Adj1.?SaveAll.NotEmpty">#REF!</definedName>
    <definedName name="T06A40_Adj2.?SaveAll.NotEmpty" localSheetId="33">#REF!</definedName>
    <definedName name="T06A40_Adj2.?SaveAll.NotEmpty">#REF!</definedName>
    <definedName name="T06A40_Comm.?SaveAll.NotEmpty" localSheetId="33">#REF!</definedName>
    <definedName name="T06A40_Comm.?SaveAll.NotEmpty">#REF!</definedName>
    <definedName name="T06A40_Pmt1.?SaveAll.NotEmpty" localSheetId="33">#REF!</definedName>
    <definedName name="T06A40_Pmt1.?SaveAll.NotEmpty">#REF!</definedName>
    <definedName name="T06A40_Pmt2.?SaveAll.NotEmpty" localSheetId="33">#REF!</definedName>
    <definedName name="T06A40_Pmt2.?SaveAll.NotEmpty">#REF!</definedName>
    <definedName name="T06A50_Adj1.?SaveAll.NotEmpty" localSheetId="33">#REF!</definedName>
    <definedName name="T06A50_Adj1.?SaveAll.NotEmpty">#REF!</definedName>
    <definedName name="T06A50_Adj2.?SaveAll.NotEmpty" localSheetId="33">#REF!</definedName>
    <definedName name="T06A50_Adj2.?SaveAll.NotEmpty">#REF!</definedName>
    <definedName name="T06A50_Comm.?SaveAll.NotEmpty" localSheetId="33">#REF!</definedName>
    <definedName name="T06A50_Comm.?SaveAll.NotEmpty">#REF!</definedName>
    <definedName name="T06A50_Pmt1.?SaveAll.NotEmpty" localSheetId="33">#REF!</definedName>
    <definedName name="T06A50_Pmt1.?SaveAll.NotEmpty">#REF!</definedName>
    <definedName name="T06A50_Pmt2.?SaveAll.NotEmpty" localSheetId="33">#REF!</definedName>
    <definedName name="T06A50_Pmt2.?SaveAll.NotEmpty">#REF!</definedName>
    <definedName name="T07B01_Adj1.?SaveAll.NotEmpty" localSheetId="33">#REF!</definedName>
    <definedName name="T07B01_Adj1.?SaveAll.NotEmpty">#REF!</definedName>
    <definedName name="T07B01_Adj2.?SaveAll.NotEmpty" localSheetId="33">#REF!</definedName>
    <definedName name="T07B01_Adj2.?SaveAll.NotEmpty">#REF!</definedName>
    <definedName name="T07B01_Comm.?SaveAll.NotEmpty" localSheetId="33">#REF!</definedName>
    <definedName name="T07B01_Comm.?SaveAll.NotEmpty">#REF!</definedName>
    <definedName name="T07B01_Pmt1.?SaveAll.NotEmpty" localSheetId="33">#REF!</definedName>
    <definedName name="T07B01_Pmt1.?SaveAll.NotEmpty">#REF!</definedName>
    <definedName name="T07B01_Pmt2.?SaveAll.NotEmpty" localSheetId="33">#REF!</definedName>
    <definedName name="T07B01_Pmt2.?SaveAll.NotEmpty">#REF!</definedName>
    <definedName name="T07R02_Adj1.block" localSheetId="33">#REF!</definedName>
    <definedName name="T07R02_Adj1.block">#REF!</definedName>
    <definedName name="T07R02_Adj2.block" localSheetId="33">#REF!</definedName>
    <definedName name="T07R02_Adj2.block">#REF!</definedName>
    <definedName name="T07R02_Comm.block" localSheetId="33">#REF!</definedName>
    <definedName name="T07R02_Comm.block">#REF!</definedName>
    <definedName name="T07R02_Pmt1.block" localSheetId="33">#REF!</definedName>
    <definedName name="T07R02_Pmt1.block">#REF!</definedName>
    <definedName name="T07R02_Pmt2.block" localSheetId="33">#REF!</definedName>
    <definedName name="T07R02_Pmt2.block">#REF!</definedName>
    <definedName name="T07R12_Adj1.?SaveAll.NotEmpty" localSheetId="33">#REF!</definedName>
    <definedName name="T07R12_Adj1.?SaveAll.NotEmpty">#REF!</definedName>
    <definedName name="T07R12_Adj2.?SaveAll.NotEmpty" localSheetId="33">#REF!</definedName>
    <definedName name="T07R12_Adj2.?SaveAll.NotEmpty">#REF!</definedName>
    <definedName name="T07R12_Comm.?SaveAll.NotEmpty" localSheetId="33">#REF!</definedName>
    <definedName name="T07R12_Comm.?SaveAll.NotEmpty">#REF!</definedName>
    <definedName name="T07R12_Pmt1.?SaveAll.NotEmpty" localSheetId="33">#REF!</definedName>
    <definedName name="T07R12_Pmt1.?SaveAll.NotEmpty">#REF!</definedName>
    <definedName name="T07R12_Pmt2.?SaveAll.NotEmpty" localSheetId="33">#REF!</definedName>
    <definedName name="T07R12_Pmt2.?SaveAll.NotEmpty">#REF!</definedName>
    <definedName name="T07S03_Adj1.?SaveAll.NotEmpty" localSheetId="33">#REF!</definedName>
    <definedName name="T07S03_Adj1.?SaveAll.NotEmpty">#REF!</definedName>
    <definedName name="T07S03_Adj2.?SaveAll.NotEmpty" localSheetId="33">#REF!</definedName>
    <definedName name="T07S03_Adj2.?SaveAll.NotEmpty">#REF!</definedName>
    <definedName name="T07S03_Comm.?SaveAll.NotEmpty" localSheetId="33">#REF!</definedName>
    <definedName name="T07S03_Comm.?SaveAll.NotEmpty">#REF!</definedName>
    <definedName name="T07S03_Pmt1.?SaveAll.NotEmpty" localSheetId="33">#REF!</definedName>
    <definedName name="T07S03_Pmt1.?SaveAll.NotEmpty">#REF!</definedName>
    <definedName name="T07S03_Pmt2.?SaveAll.NotEmpty" localSheetId="33">#REF!</definedName>
    <definedName name="T07S03_Pmt2.?SaveAll.NotEmpty">#REF!</definedName>
    <definedName name="T07S06_Adj1.?SaveAll.NotEmpty" localSheetId="33">#REF!</definedName>
    <definedName name="T07S06_Adj1.?SaveAll.NotEmpty">#REF!</definedName>
    <definedName name="T07S06_Adj2.?SaveAll.NotEmpty" localSheetId="33">#REF!</definedName>
    <definedName name="T07S06_Adj2.?SaveAll.NotEmpty">#REF!</definedName>
    <definedName name="T07S06_Comm.?SaveAll.NotEmpty" localSheetId="33">#REF!</definedName>
    <definedName name="T07S06_Comm.?SaveAll.NotEmpty">#REF!</definedName>
    <definedName name="T07S06_Pmt1.?SaveAll.NotEmpty" localSheetId="33">#REF!</definedName>
    <definedName name="T07S06_Pmt1.?SaveAll.NotEmpty">#REF!</definedName>
    <definedName name="T07S06_Pmt2.?SaveAll.NotEmpty" localSheetId="33">#REF!</definedName>
    <definedName name="T07S06_Pmt2.?SaveAll.NotEmpty">#REF!</definedName>
    <definedName name="T08R01_Adj1.?SaveAll.NotEmpty" localSheetId="33">#REF!</definedName>
    <definedName name="T08R01_Adj1.?SaveAll.NotEmpty">#REF!</definedName>
    <definedName name="T08R01_Adj2.?SaveAll.NotEmpty" localSheetId="33">#REF!</definedName>
    <definedName name="T08R01_Adj2.?SaveAll.NotEmpty">#REF!</definedName>
    <definedName name="T08R01_Comm.?SaveAll.NotEmpty" localSheetId="33">#REF!</definedName>
    <definedName name="T08R01_Comm.?SaveAll.NotEmpty">#REF!</definedName>
    <definedName name="T08R01_Pmt1.?SaveAll.NotEmpty" localSheetId="33">#REF!</definedName>
    <definedName name="T08R01_Pmt1.?SaveAll.NotEmpty">#REF!</definedName>
    <definedName name="T08R01_Pmt2.?SaveAll.NotEmpty" localSheetId="33">#REF!</definedName>
    <definedName name="T08R01_Pmt2.?SaveAll.NotEmpty">#REF!</definedName>
    <definedName name="T08U01_Adj1.?SaveAll.NotEmpty" localSheetId="33">#REF!</definedName>
    <definedName name="T08U01_Adj1.?SaveAll.NotEmpty">#REF!</definedName>
    <definedName name="T08U01_Adj2.?SaveAll.NotEmpty" localSheetId="33">#REF!</definedName>
    <definedName name="T08U01_Adj2.?SaveAll.NotEmpty">#REF!</definedName>
    <definedName name="T08U01_Comm.?SaveAll.NotEmpty" localSheetId="33">#REF!</definedName>
    <definedName name="T08U01_Comm.?SaveAll.NotEmpty">#REF!</definedName>
    <definedName name="T08U01_Pmt1.?SaveAll.NotEmpty" localSheetId="33">#REF!</definedName>
    <definedName name="T08U01_Pmt1.?SaveAll.NotEmpty">#REF!</definedName>
    <definedName name="T08U01_Pmt2.?SaveAll.NotEmpty" localSheetId="33">#REF!</definedName>
    <definedName name="T08U01_Pmt2.?SaveAll.NotEmpty">#REF!</definedName>
    <definedName name="T09G02_Adj1.?SaveAll.NotEmpty" localSheetId="33">#REF!</definedName>
    <definedName name="T09G02_Adj1.?SaveAll.NotEmpty">#REF!</definedName>
    <definedName name="T09G02_Adj2.?SaveAll.NotEmpty" localSheetId="33">#REF!</definedName>
    <definedName name="T09G02_Adj2.?SaveAll.NotEmpty">#REF!</definedName>
    <definedName name="T09G02_Comm.?SaveAll.NotEmpty" localSheetId="33">#REF!</definedName>
    <definedName name="T09G02_Comm.?SaveAll.NotEmpty">#REF!</definedName>
    <definedName name="T09G02_Pmt1.?SaveAll.NotEmpty" localSheetId="33">#REF!</definedName>
    <definedName name="T09G02_Pmt1.?SaveAll.NotEmpty">#REF!</definedName>
    <definedName name="T09G02_Pmt2.?SaveAll.NotEmpty" localSheetId="33">#REF!</definedName>
    <definedName name="T09G02_Pmt2.?SaveAll.NotEmpty">#REF!</definedName>
    <definedName name="T09R02_Adj1.?SaveAll.NotEmpty" localSheetId="33">#REF!</definedName>
    <definedName name="T09R02_Adj1.?SaveAll.NotEmpty">#REF!</definedName>
    <definedName name="T09R02_Adj2.?SaveAll.NotEmpty" localSheetId="33">#REF!</definedName>
    <definedName name="T09R02_Adj2.?SaveAll.NotEmpty">#REF!</definedName>
    <definedName name="T09R02_Comm.?SaveAll.NotEmpty" localSheetId="33">#REF!</definedName>
    <definedName name="T09R02_Comm.?SaveAll.NotEmpty">#REF!</definedName>
    <definedName name="T09R02_Pmt1.?SaveAll.NotEmpty" localSheetId="33">#REF!</definedName>
    <definedName name="T09R02_Pmt1.?SaveAll.NotEmpty">#REF!</definedName>
    <definedName name="T09R02_Pmt2.?SaveAll.NotEmpty" localSheetId="33">#REF!</definedName>
    <definedName name="T09R02_Pmt2.?SaveAll.NotEmpty">#REF!</definedName>
    <definedName name="T09S01_Adj1.?SaveAll.NotEmpty" localSheetId="33">#REF!</definedName>
    <definedName name="T09S01_Adj1.?SaveAll.NotEmpty">#REF!</definedName>
    <definedName name="T09S01_Adj2.?SaveAll.NotEmpty" localSheetId="33">#REF!</definedName>
    <definedName name="T09S01_Adj2.?SaveAll.NotEmpty">#REF!</definedName>
    <definedName name="T09S01_Comm.?SaveAll.NotEmpty" localSheetId="33">#REF!</definedName>
    <definedName name="T09S01_Comm.?SaveAll.NotEmpty">#REF!</definedName>
    <definedName name="T09S01_Pmt1.?SaveAll.NotEmpty" localSheetId="33">#REF!</definedName>
    <definedName name="T09S01_Pmt1.?SaveAll.NotEmpty">#REF!</definedName>
    <definedName name="T09S01_Pmt2.?SaveAll.NotEmpty" localSheetId="33">#REF!</definedName>
    <definedName name="T09S01_Pmt2.?SaveAll.NotEmpty">#REF!</definedName>
    <definedName name="T09S02_Adj1.?SaveAll.NotEmpty" localSheetId="33">#REF!</definedName>
    <definedName name="T09S02_Adj1.?SaveAll.NotEmpty">#REF!</definedName>
    <definedName name="T09S02_Adj2.?SaveAll.NotEmpty" localSheetId="33">#REF!</definedName>
    <definedName name="T09S02_Adj2.?SaveAll.NotEmpty">#REF!</definedName>
    <definedName name="T09S02_Comm.?SaveAll.NotEmpty" localSheetId="33">#REF!</definedName>
    <definedName name="T09S02_Comm.?SaveAll.NotEmpty">#REF!</definedName>
    <definedName name="T09S02_Pmt1.?SaveAll.NotEmpty" localSheetId="33">#REF!</definedName>
    <definedName name="T09S02_Pmt1.?SaveAll.NotEmpty">#REF!</definedName>
    <definedName name="T09S02_Pmt2.?SaveAll.NotEmpty" localSheetId="33">#REF!</definedName>
    <definedName name="T09S02_Pmt2.?SaveAll.NotEmpty">#REF!</definedName>
    <definedName name="T09S03_Adj1.?SaveAll.NotEmpty" localSheetId="33">#REF!</definedName>
    <definedName name="T09S03_Adj1.?SaveAll.NotEmpty">#REF!</definedName>
    <definedName name="T09S03_Adj2.?SaveAll.NotEmpty" localSheetId="33">#REF!</definedName>
    <definedName name="T09S03_Adj2.?SaveAll.NotEmpty">#REF!</definedName>
    <definedName name="T09S03_Comm.?SaveAll.NotEmpty" localSheetId="33">#REF!</definedName>
    <definedName name="T09S03_Comm.?SaveAll.NotEmpty">#REF!</definedName>
    <definedName name="T09S03_Pmt1.?SaveAll.NotEmpty" localSheetId="33">#REF!</definedName>
    <definedName name="T09S03_Pmt1.?SaveAll.NotEmpty">#REF!</definedName>
    <definedName name="T09S03_Pmt2.?SaveAll.NotEmpty" localSheetId="33">#REF!</definedName>
    <definedName name="T09S03_Pmt2.?SaveAll.NotEmpty">#REF!</definedName>
    <definedName name="T09S04_Adj1.?SaveAll.NotEmpty" localSheetId="33">#REF!</definedName>
    <definedName name="T09S04_Adj1.?SaveAll.NotEmpty">#REF!</definedName>
    <definedName name="T09S04_Adj2.?SaveAll.NotEmpty" localSheetId="33">#REF!</definedName>
    <definedName name="T09S04_Adj2.?SaveAll.NotEmpty">#REF!</definedName>
    <definedName name="T09S04_Comm.?SaveAll.NotEmpty" localSheetId="33">#REF!</definedName>
    <definedName name="T09S04_Comm.?SaveAll.NotEmpty">#REF!</definedName>
    <definedName name="T09S04_Pmt1.?SaveAll.NotEmpty" localSheetId="33">#REF!</definedName>
    <definedName name="T09S04_Pmt1.?SaveAll.NotEmpty">#REF!</definedName>
    <definedName name="T09S04_Pmt2.?SaveAll.NotEmpty" localSheetId="33">#REF!</definedName>
    <definedName name="T09S04_Pmt2.?SaveAll.NotEmpty">#REF!</definedName>
    <definedName name="T09S05_Adj1.?SaveAll.NotEmpty" localSheetId="33">#REF!</definedName>
    <definedName name="T09S05_Adj1.?SaveAll.NotEmpty">#REF!</definedName>
    <definedName name="T09S05_Adj2.?SaveAll.NotEmpty" localSheetId="33">#REF!</definedName>
    <definedName name="T09S05_Adj2.?SaveAll.NotEmpty">#REF!</definedName>
    <definedName name="T09S05_Comm.?SaveAll.NotEmpty" localSheetId="33">#REF!</definedName>
    <definedName name="T09S05_Comm.?SaveAll.NotEmpty">#REF!</definedName>
    <definedName name="T09S05_Pmt1.?SaveAll.NotEmpty" localSheetId="33">#REF!</definedName>
    <definedName name="T09S05_Pmt1.?SaveAll.NotEmpty">#REF!</definedName>
    <definedName name="T09S05_Pmt2.?SaveAll.NotEmpty" localSheetId="33">#REF!</definedName>
    <definedName name="T09S05_Pmt2.?SaveAll.NotEmpty">#REF!</definedName>
    <definedName name="T09S06_Adj1.?SaveAll.NotEmpty" localSheetId="33">#REF!</definedName>
    <definedName name="T09S06_Adj1.?SaveAll.NotEmpty">#REF!</definedName>
    <definedName name="T09S06_Adj2.?SaveAll.NotEmpty" localSheetId="33">#REF!</definedName>
    <definedName name="T09S06_Adj2.?SaveAll.NotEmpty">#REF!</definedName>
    <definedName name="T09S06_Comm.?SaveAll.NotEmpty" localSheetId="33">#REF!</definedName>
    <definedName name="T09S06_Comm.?SaveAll.NotEmpty">#REF!</definedName>
    <definedName name="T09S06_Pmt1.?SaveAll.NotEmpty" localSheetId="33">#REF!</definedName>
    <definedName name="T09S06_Pmt1.?SaveAll.NotEmpty">#REF!</definedName>
    <definedName name="T09S06_Pmt2.?SaveAll.NotEmpty" localSheetId="33">#REF!</definedName>
    <definedName name="T09S06_Pmt2.?SaveAll.NotEmpty">#REF!</definedName>
    <definedName name="T09S07_Adj1.?SaveAll.NotEmpty" localSheetId="33">#REF!</definedName>
    <definedName name="T09S07_Adj1.?SaveAll.NotEmpty">#REF!</definedName>
    <definedName name="T09S07_Adj2.?SaveAll.NotEmpty" localSheetId="33">#REF!</definedName>
    <definedName name="T09S07_Adj2.?SaveAll.NotEmpty">#REF!</definedName>
    <definedName name="T09S07_Comm.?SaveAll.NotEmpty" localSheetId="33">#REF!</definedName>
    <definedName name="T09S07_Comm.?SaveAll.NotEmpty">#REF!</definedName>
    <definedName name="T09S07_Pmt1.?SaveAll.NotEmpty" localSheetId="33">#REF!</definedName>
    <definedName name="T09S07_Pmt1.?SaveAll.NotEmpty">#REF!</definedName>
    <definedName name="T09S07_Pmt2.?SaveAll.NotEmpty" localSheetId="33">#REF!</definedName>
    <definedName name="T09S07_Pmt2.?SaveAll.NotEmpty">#REF!</definedName>
    <definedName name="T09S08_Adj1.?SaveAll.NotEmpty" localSheetId="33">#REF!</definedName>
    <definedName name="T09S08_Adj1.?SaveAll.NotEmpty">#REF!</definedName>
    <definedName name="T09S08_Adj2.?SaveAll.NotEmpty" localSheetId="33">#REF!</definedName>
    <definedName name="T09S08_Adj2.?SaveAll.NotEmpty">#REF!</definedName>
    <definedName name="T09S08_Comm.?SaveAll.NotEmpty" localSheetId="33">#REF!</definedName>
    <definedName name="T09S08_Comm.?SaveAll.NotEmpty">#REF!</definedName>
    <definedName name="T09S08_Pmt1.?SaveAll.NotEmpty" localSheetId="33">#REF!</definedName>
    <definedName name="T09S08_Pmt1.?SaveAll.NotEmpty">#REF!</definedName>
    <definedName name="T09S08_Pmt2.?SaveAll.NotEmpty" localSheetId="33">#REF!</definedName>
    <definedName name="T09S08_Pmt2.?SaveAll.NotEmpty">#REF!</definedName>
    <definedName name="T09S09_Adj1.?SaveAll.NotEmpty" localSheetId="33">#REF!</definedName>
    <definedName name="T09S09_Adj1.?SaveAll.NotEmpty">#REF!</definedName>
    <definedName name="T09S09_Adj2.?SaveAll.NotEmpty" localSheetId="33">#REF!</definedName>
    <definedName name="T09S09_Adj2.?SaveAll.NotEmpty">#REF!</definedName>
    <definedName name="T09S09_Comm.?SaveAll.NotEmpty" localSheetId="33">#REF!</definedName>
    <definedName name="T09S09_Comm.?SaveAll.NotEmpty">#REF!</definedName>
    <definedName name="T09S09_Pmt1.?SaveAll.NotEmpty" localSheetId="33">#REF!</definedName>
    <definedName name="T09S09_Pmt1.?SaveAll.NotEmpty">#REF!</definedName>
    <definedName name="T09S09_Pmt2.?SaveAll.NotEmpty" localSheetId="33">#REF!</definedName>
    <definedName name="T09S09_Pmt2.?SaveAll.NotEmpty">#REF!</definedName>
    <definedName name="T10A01_Adj1.?SaveAll.NotEmpty" localSheetId="33">#REF!</definedName>
    <definedName name="T10A01_Adj1.?SaveAll.NotEmpty">#REF!</definedName>
    <definedName name="T10A01_Adj2.?SaveAll.NotEmpty" localSheetId="33">#REF!</definedName>
    <definedName name="T10A01_Adj2.?SaveAll.NotEmpty">#REF!</definedName>
    <definedName name="T10A01_Comm.?SaveAll.NotEmpty" localSheetId="33">#REF!</definedName>
    <definedName name="T10A01_Comm.?SaveAll.NotEmpty">#REF!</definedName>
    <definedName name="T10A01_Pmt1.?SaveAll.NotEmpty" localSheetId="33">#REF!</definedName>
    <definedName name="T10A01_Pmt1.?SaveAll.NotEmpty">#REF!</definedName>
    <definedName name="T10A01_Pmt2.?SaveAll.NotEmpty" localSheetId="33">#REF!</definedName>
    <definedName name="T10A01_Pmt2.?SaveAll.NotEmpty">#REF!</definedName>
    <definedName name="T10A02_Adj1.?SaveAll.NotEmpty" localSheetId="33">#REF!</definedName>
    <definedName name="T10A02_Adj1.?SaveAll.NotEmpty">#REF!</definedName>
    <definedName name="T10A02_Adj2.?SaveAll.NotEmpty" localSheetId="33">#REF!</definedName>
    <definedName name="T10A02_Adj2.?SaveAll.NotEmpty">#REF!</definedName>
    <definedName name="T10A02_Comm.?SaveAll.NotEmpty" localSheetId="33">#REF!</definedName>
    <definedName name="T10A02_Comm.?SaveAll.NotEmpty">#REF!</definedName>
    <definedName name="T10A02_Pmt1.?SaveAll.NotEmpty" localSheetId="33">#REF!</definedName>
    <definedName name="T10A02_Pmt1.?SaveAll.NotEmpty">#REF!</definedName>
    <definedName name="T10A02_Pmt2.?SaveAll.NotEmpty" localSheetId="33">#REF!</definedName>
    <definedName name="T10A02_Pmt2.?SaveAll.NotEmpty">#REF!</definedName>
    <definedName name="T10A03_Adj1.?SaveAll.NotEmpty" localSheetId="33">#REF!</definedName>
    <definedName name="T10A03_Adj1.?SaveAll.NotEmpty">#REF!</definedName>
    <definedName name="T10A03_Adj2.?SaveAll.NotEmpty" localSheetId="33">#REF!</definedName>
    <definedName name="T10A03_Adj2.?SaveAll.NotEmpty">#REF!</definedName>
    <definedName name="T10A03_Comm.?SaveAll.NotEmpty" localSheetId="33">#REF!</definedName>
    <definedName name="T10A03_Comm.?SaveAll.NotEmpty">#REF!</definedName>
    <definedName name="T10A03_Pmt1.?SaveAll.NotEmpty" localSheetId="33">#REF!</definedName>
    <definedName name="T10A03_Pmt1.?SaveAll.NotEmpty">#REF!</definedName>
    <definedName name="T10A03_Pmt2.?SaveAll.NotEmpty" localSheetId="33">#REF!</definedName>
    <definedName name="T10A03_Pmt2.?SaveAll.NotEmpty">#REF!</definedName>
    <definedName name="T10A04_Adj1.?SaveAll.NotEmpty" localSheetId="33">#REF!</definedName>
    <definedName name="T10A04_Adj1.?SaveAll.NotEmpty">#REF!</definedName>
    <definedName name="T10A04_Adj2.?SaveAll.NotEmpty" localSheetId="33">#REF!</definedName>
    <definedName name="T10A04_Adj2.?SaveAll.NotEmpty">#REF!</definedName>
    <definedName name="T10A04_Comm.?SaveAll.NotEmpty" localSheetId="33">#REF!</definedName>
    <definedName name="T10A04_Comm.?SaveAll.NotEmpty">#REF!</definedName>
    <definedName name="T10A04_Pmt1.?SaveAll.NotEmpty" localSheetId="33">#REF!</definedName>
    <definedName name="T10A04_Pmt1.?SaveAll.NotEmpty">#REF!</definedName>
    <definedName name="T10A04_Pmt2.?SaveAll.NotEmpty" localSheetId="33">#REF!</definedName>
    <definedName name="T10A04_Pmt2.?SaveAll.NotEmpty">#REF!</definedName>
    <definedName name="TA_1">#REF!</definedName>
    <definedName name="Table_Annualized_Amount_POST_Dec_2021" localSheetId="2">#REF!</definedName>
    <definedName name="Table_Annualized_Amount_POST_Dec_2021">#REF!</definedName>
    <definedName name="Table_Annualized_Amount_POST_Dec_2022" localSheetId="2">#REF!</definedName>
    <definedName name="Table_Annualized_Amount_POST_Dec_2022">#REF!</definedName>
    <definedName name="Table_H_Account" localSheetId="2">#REF!</definedName>
    <definedName name="Table_H_Account">#REF!</definedName>
    <definedName name="Table_H_FERC" localSheetId="2">#REF!</definedName>
    <definedName name="Table_H_FERC">#REF!</definedName>
    <definedName name="tablea" localSheetId="33">#REF!</definedName>
    <definedName name="tablea">#REF!</definedName>
    <definedName name="TableName">"Dummy"</definedName>
    <definedName name="TaxType" localSheetId="18">#REF!</definedName>
    <definedName name="TaxType" localSheetId="29">#REF!</definedName>
    <definedName name="TaxType" localSheetId="30">#REF!</definedName>
    <definedName name="TaxType" localSheetId="33">#REF!</definedName>
    <definedName name="TaxType">#REF!</definedName>
    <definedName name="taxtype_.505" localSheetId="18">#REF!</definedName>
    <definedName name="taxtype_.505" localSheetId="29">#REF!</definedName>
    <definedName name="taxtype_.505" localSheetId="30">#REF!</definedName>
    <definedName name="taxtype_.505" localSheetId="33">#REF!</definedName>
    <definedName name="taxtype_.505">#REF!</definedName>
    <definedName name="taxtype_.506" localSheetId="18">#REF!</definedName>
    <definedName name="taxtype_.506" localSheetId="29">#REF!</definedName>
    <definedName name="taxtype_.506" localSheetId="30">#REF!</definedName>
    <definedName name="taxtype_.506" localSheetId="33">#REF!</definedName>
    <definedName name="taxtype_.506">#REF!</definedName>
    <definedName name="taxtype_.508" localSheetId="18">#REF!</definedName>
    <definedName name="taxtype_.508" localSheetId="29">#REF!</definedName>
    <definedName name="taxtype_.508" localSheetId="30">#REF!</definedName>
    <definedName name="taxtype_.508" localSheetId="33">#REF!</definedName>
    <definedName name="taxtype_.508">#REF!</definedName>
    <definedName name="taxtype_.510" localSheetId="18">#REF!</definedName>
    <definedName name="taxtype_.510" localSheetId="29">#REF!</definedName>
    <definedName name="taxtype_.510" localSheetId="30">#REF!</definedName>
    <definedName name="taxtype_.510" localSheetId="33">#REF!</definedName>
    <definedName name="taxtype_.510">#REF!</definedName>
    <definedName name="tb">#REF!</definedName>
    <definedName name="TB_Acct.?SaveAll.NotEmpty" localSheetId="33">#REF!</definedName>
    <definedName name="TB_Acct.?SaveAll.NotEmpty">#REF!</definedName>
    <definedName name="TB_Acct_Desc.?SaveAll.NotEmpty" localSheetId="33">#REF!</definedName>
    <definedName name="TB_Acct_Desc.?SaveAll.NotEmpty">#REF!</definedName>
    <definedName name="TB_CY.?SaveAll.NotEmpty" localSheetId="33">#REF!</definedName>
    <definedName name="TB_CY.?SaveAll.NotEmpty">#REF!</definedName>
    <definedName name="TB_Nov" localSheetId="18">#REF!</definedName>
    <definedName name="TB_Nov" localSheetId="29">#REF!</definedName>
    <definedName name="TB_Nov" localSheetId="30">#REF!</definedName>
    <definedName name="TB_Nov" localSheetId="33">#REF!</definedName>
    <definedName name="TB_Nov">#REF!</definedName>
    <definedName name="TB_PY.?SaveAll.NotEmpty" localSheetId="33">#REF!</definedName>
    <definedName name="TB_PY.?SaveAll.NotEmpty">#REF!</definedName>
    <definedName name="TBBSAdj.505" localSheetId="18">#REF!</definedName>
    <definedName name="TBBSAdj.505" localSheetId="29">#REF!</definedName>
    <definedName name="TBBSAdj.505" localSheetId="30">#REF!</definedName>
    <definedName name="TBBSAdj.505" localSheetId="33">#REF!</definedName>
    <definedName name="TBBSAdj.505">#REF!</definedName>
    <definedName name="TBBSAdj.506" localSheetId="18">#REF!</definedName>
    <definedName name="TBBSAdj.506" localSheetId="29">#REF!</definedName>
    <definedName name="TBBSAdj.506" localSheetId="30">#REF!</definedName>
    <definedName name="TBBSAdj.506" localSheetId="33">#REF!</definedName>
    <definedName name="TBBSAdj.506">#REF!</definedName>
    <definedName name="TBBSAdj.508" localSheetId="18">#REF!</definedName>
    <definedName name="TBBSAdj.508" localSheetId="29">#REF!</definedName>
    <definedName name="TBBSAdj.508" localSheetId="30">#REF!</definedName>
    <definedName name="TBBSAdj.508" localSheetId="33">#REF!</definedName>
    <definedName name="TBBSAdj.508">#REF!</definedName>
    <definedName name="TBBSAdj.510" localSheetId="18">#REF!</definedName>
    <definedName name="TBBSAdj.510" localSheetId="29">#REF!</definedName>
    <definedName name="TBBSAdj.510" localSheetId="30">#REF!</definedName>
    <definedName name="TBBSAdj.510" localSheetId="33">#REF!</definedName>
    <definedName name="TBBSAdj.510">#REF!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 localSheetId="33">#REF!</definedName>
    <definedName name="TEIG">#REF!</definedName>
    <definedName name="TEN" localSheetId="33">#REF!</definedName>
    <definedName name="TEN">#REF!</definedName>
    <definedName name="Test" localSheetId="18">#REF!</definedName>
    <definedName name="Test" localSheetId="29">#REF!</definedName>
    <definedName name="Test" localSheetId="30">#REF!</definedName>
    <definedName name="Test" localSheetId="2">#REF!</definedName>
    <definedName name="TEST" localSheetId="33">#REF!</definedName>
    <definedName name="TEST" localSheetId="15">#REF!</definedName>
    <definedName name="TEST" localSheetId="16">#REF!</definedName>
    <definedName name="TEST">#REF!</definedName>
    <definedName name="TEST0" localSheetId="2">#REF!</definedName>
    <definedName name="TEST0" localSheetId="33">#REF!</definedName>
    <definedName name="TEST0" localSheetId="39">#REF!</definedName>
    <definedName name="TEST0" localSheetId="15">#REF!</definedName>
    <definedName name="TEST0" localSheetId="16">#REF!</definedName>
    <definedName name="TEST0">#REF!</definedName>
    <definedName name="TEST1" localSheetId="33">#REF!</definedName>
    <definedName name="TEST1">#REF!</definedName>
    <definedName name="TEST10" localSheetId="33">#REF!</definedName>
    <definedName name="TEST10">#REF!</definedName>
    <definedName name="TEST11" localSheetId="33">#REF!</definedName>
    <definedName name="TEST11">#REF!</definedName>
    <definedName name="TEST12" localSheetId="33">#REF!</definedName>
    <definedName name="TEST12">#REF!</definedName>
    <definedName name="TEST13" localSheetId="33">#REF!</definedName>
    <definedName name="TEST13">#REF!</definedName>
    <definedName name="TEST14" localSheetId="33">#REF!</definedName>
    <definedName name="TEST14">#REF!</definedName>
    <definedName name="TEST15" localSheetId="18">#REF!</definedName>
    <definedName name="TEST15" localSheetId="29">#REF!</definedName>
    <definedName name="TEST15" localSheetId="30">#REF!</definedName>
    <definedName name="TEST15" localSheetId="33">#REF!</definedName>
    <definedName name="TEST15">#REF!</definedName>
    <definedName name="TEST16" localSheetId="18">#REF!</definedName>
    <definedName name="TEST16" localSheetId="29">#REF!</definedName>
    <definedName name="TEST16" localSheetId="30">#REF!</definedName>
    <definedName name="TEST16" localSheetId="33">#REF!</definedName>
    <definedName name="TEST16">#REF!</definedName>
    <definedName name="TEST17" localSheetId="18">#REF!</definedName>
    <definedName name="TEST17" localSheetId="29">#REF!</definedName>
    <definedName name="TEST17" localSheetId="30">#REF!</definedName>
    <definedName name="TEST17" localSheetId="33">#REF!</definedName>
    <definedName name="TEST17">#REF!</definedName>
    <definedName name="TEST18" localSheetId="18">#REF!</definedName>
    <definedName name="TEST18" localSheetId="29">#REF!</definedName>
    <definedName name="TEST18" localSheetId="30">#REF!</definedName>
    <definedName name="TEST18" localSheetId="33">#REF!</definedName>
    <definedName name="TEST18">#REF!</definedName>
    <definedName name="TEST19" localSheetId="18">#REF!</definedName>
    <definedName name="TEST19" localSheetId="29">#REF!</definedName>
    <definedName name="TEST19" localSheetId="30">#REF!</definedName>
    <definedName name="TEST19" localSheetId="33">#REF!</definedName>
    <definedName name="TEST19">#REF!</definedName>
    <definedName name="TEST2" localSheetId="33">#REF!</definedName>
    <definedName name="TEST2">#REF!</definedName>
    <definedName name="TEST20" localSheetId="18">#REF!</definedName>
    <definedName name="TEST20" localSheetId="29">#REF!</definedName>
    <definedName name="TEST20" localSheetId="30">#REF!</definedName>
    <definedName name="TEST20" localSheetId="33">#REF!</definedName>
    <definedName name="TEST20">#REF!</definedName>
    <definedName name="TEST21" localSheetId="18">#REF!</definedName>
    <definedName name="TEST21" localSheetId="29">#REF!</definedName>
    <definedName name="TEST21" localSheetId="30">#REF!</definedName>
    <definedName name="TEST21" localSheetId="33">#REF!</definedName>
    <definedName name="TEST21">#REF!</definedName>
    <definedName name="TEST22" localSheetId="18">#REF!</definedName>
    <definedName name="TEST22" localSheetId="29">#REF!</definedName>
    <definedName name="TEST22" localSheetId="30">#REF!</definedName>
    <definedName name="TEST22" localSheetId="33">#REF!</definedName>
    <definedName name="TEST22">#REF!</definedName>
    <definedName name="TEST23" localSheetId="18">#REF!</definedName>
    <definedName name="TEST23" localSheetId="29">#REF!</definedName>
    <definedName name="TEST23" localSheetId="30">#REF!</definedName>
    <definedName name="TEST23" localSheetId="33">#REF!</definedName>
    <definedName name="TEST23">#REF!</definedName>
    <definedName name="TEST24" localSheetId="18">#REF!</definedName>
    <definedName name="TEST24" localSheetId="29">#REF!</definedName>
    <definedName name="TEST24" localSheetId="30">#REF!</definedName>
    <definedName name="TEST24" localSheetId="33">#REF!</definedName>
    <definedName name="TEST24">#REF!</definedName>
    <definedName name="TEST25" localSheetId="18">#REF!</definedName>
    <definedName name="TEST25" localSheetId="29">#REF!</definedName>
    <definedName name="TEST25" localSheetId="30">#REF!</definedName>
    <definedName name="TEST25" localSheetId="33">#REF!</definedName>
    <definedName name="TEST25">#REF!</definedName>
    <definedName name="TEST26" localSheetId="18">#REF!</definedName>
    <definedName name="TEST26" localSheetId="29">#REF!</definedName>
    <definedName name="TEST26" localSheetId="30">#REF!</definedName>
    <definedName name="TEST26" localSheetId="33">#REF!</definedName>
    <definedName name="TEST26">#REF!</definedName>
    <definedName name="TEST27" localSheetId="18">#REF!</definedName>
    <definedName name="TEST27" localSheetId="29">#REF!</definedName>
    <definedName name="TEST27" localSheetId="30">#REF!</definedName>
    <definedName name="TEST27" localSheetId="33">#REF!</definedName>
    <definedName name="TEST27">#REF!</definedName>
    <definedName name="TEST28" localSheetId="18">#REF!</definedName>
    <definedName name="TEST28" localSheetId="29">#REF!</definedName>
    <definedName name="TEST28" localSheetId="30">#REF!</definedName>
    <definedName name="TEST28" localSheetId="33">#REF!</definedName>
    <definedName name="TEST28">#REF!</definedName>
    <definedName name="TEST29" localSheetId="18">#REF!</definedName>
    <definedName name="TEST29" localSheetId="29">#REF!</definedName>
    <definedName name="TEST29" localSheetId="30">#REF!</definedName>
    <definedName name="TEST29" localSheetId="33">#REF!</definedName>
    <definedName name="TEST29">#REF!</definedName>
    <definedName name="TEST3" localSheetId="33">#REF!</definedName>
    <definedName name="TEST3">#REF!</definedName>
    <definedName name="TEST30" localSheetId="18">#REF!</definedName>
    <definedName name="TEST30" localSheetId="29">#REF!</definedName>
    <definedName name="TEST30" localSheetId="30">#REF!</definedName>
    <definedName name="TEST30" localSheetId="33">#REF!</definedName>
    <definedName name="TEST30">#REF!</definedName>
    <definedName name="TEST4" localSheetId="33">#REF!</definedName>
    <definedName name="TEST4">#REF!</definedName>
    <definedName name="TEST5" localSheetId="33">#REF!</definedName>
    <definedName name="TEST5">#REF!</definedName>
    <definedName name="TEST6" localSheetId="33">#REF!</definedName>
    <definedName name="TEST6">#REF!</definedName>
    <definedName name="TEST7" localSheetId="33">#REF!</definedName>
    <definedName name="TEST7">#REF!</definedName>
    <definedName name="TEST8" localSheetId="33">#REF!</definedName>
    <definedName name="TEST8">#REF!</definedName>
    <definedName name="TEST9" localSheetId="33">#REF!</definedName>
    <definedName name="TEST9">#REF!</definedName>
    <definedName name="TESTHKEY" localSheetId="2">#REF!</definedName>
    <definedName name="TESTHKEY" localSheetId="33">#REF!</definedName>
    <definedName name="TESTHKEY" localSheetId="39">#REF!</definedName>
    <definedName name="TESTHKEY" localSheetId="15">#REF!</definedName>
    <definedName name="TESTHKEY" localSheetId="16">#REF!</definedName>
    <definedName name="TESTHKEY">#REF!</definedName>
    <definedName name="Testkey1" localSheetId="18">#REF!</definedName>
    <definedName name="Testkey1" localSheetId="29">#REF!</definedName>
    <definedName name="Testkey1" localSheetId="30">#REF!</definedName>
    <definedName name="Testkey1" localSheetId="2">#REF!</definedName>
    <definedName name="Testkey1" localSheetId="33">#REF!</definedName>
    <definedName name="Testkey1" localSheetId="15">#REF!</definedName>
    <definedName name="Testkey1" localSheetId="16">#REF!</definedName>
    <definedName name="Testkey1">#REF!</definedName>
    <definedName name="TESTKEYS" localSheetId="2">#REF!</definedName>
    <definedName name="TESTKEYS" localSheetId="33">#REF!</definedName>
    <definedName name="TESTKEYS" localSheetId="39">#REF!</definedName>
    <definedName name="TESTKEYS" localSheetId="15">#REF!</definedName>
    <definedName name="TESTKEYS" localSheetId="16">#REF!</definedName>
    <definedName name="TESTKEYS">#REF!</definedName>
    <definedName name="TESTVKEY" localSheetId="2">#REF!</definedName>
    <definedName name="TESTVKEY" localSheetId="33">#REF!</definedName>
    <definedName name="TESTVKEY" localSheetId="39">#REF!</definedName>
    <definedName name="TESTVKEY" localSheetId="15">#REF!</definedName>
    <definedName name="TESTVKEY" localSheetId="16">#REF!</definedName>
    <definedName name="TESTVKEY">#REF!</definedName>
    <definedName name="TFIV" localSheetId="33">#REF!</definedName>
    <definedName name="TFIV">#REF!</definedName>
    <definedName name="TFOR" localSheetId="33">#REF!</definedName>
    <definedName name="TFOR">#REF!</definedName>
    <definedName name="TGEN_COL" localSheetId="33">#REF!</definedName>
    <definedName name="TGEN_COL">#REF!</definedName>
    <definedName name="TGEN_COL2" localSheetId="33">#REF!</definedName>
    <definedName name="TGEN_COL2">#REF!</definedName>
    <definedName name="THR" localSheetId="33">#REF!</definedName>
    <definedName name="THR">#REF!</definedName>
    <definedName name="thwdb" localSheetId="18">#REF!</definedName>
    <definedName name="thwdb" localSheetId="29">#REF!</definedName>
    <definedName name="thwdb" localSheetId="30">#REF!</definedName>
    <definedName name="thwdb" localSheetId="33">#REF!</definedName>
    <definedName name="thwdb">#REF!</definedName>
    <definedName name="TNIN" localSheetId="33">#REF!</definedName>
    <definedName name="TNIN">#REF!</definedName>
    <definedName name="TO_AMORT_LY" localSheetId="33">#REF!</definedName>
    <definedName name="TO_AMORT_LY">#REF!</definedName>
    <definedName name="TO_EOY" localSheetId="33">#REF!</definedName>
    <definedName name="TO_EOY">#REF!</definedName>
    <definedName name="TOAMORT_LY" localSheetId="18">#REF!</definedName>
    <definedName name="TOAMORT_LY" localSheetId="29">#REF!</definedName>
    <definedName name="TOAMORT_LY" localSheetId="30">#REF!</definedName>
    <definedName name="TOAMORT_LY" localSheetId="33">#REF!</definedName>
    <definedName name="TOAMORT_LY">#REF!</definedName>
    <definedName name="TONE" localSheetId="33">#REF!</definedName>
    <definedName name="TONE">#REF!</definedName>
    <definedName name="TOTAL_AL" localSheetId="18">#REF!</definedName>
    <definedName name="TOTAL_AL" localSheetId="29">#REF!</definedName>
    <definedName name="TOTAL_AL" localSheetId="30">#REF!</definedName>
    <definedName name="TOTAL_AL" localSheetId="33">#REF!</definedName>
    <definedName name="TOTAL_AL">#REF!</definedName>
    <definedName name="Total_col" localSheetId="33">#REF!</definedName>
    <definedName name="Total_col">#REF!</definedName>
    <definedName name="Total_COL2" localSheetId="33">#REF!</definedName>
    <definedName name="Total_COL2">#REF!</definedName>
    <definedName name="Total_Column" localSheetId="33">#REF!</definedName>
    <definedName name="Total_Column">#REF!</definedName>
    <definedName name="TotalPage1" localSheetId="33">#REF!</definedName>
    <definedName name="TotalPage1">#REF!</definedName>
    <definedName name="Trad_MAX_AFTERFFL" localSheetId="18">#REF!</definedName>
    <definedName name="Trad_MAX_AFTERFFL" localSheetId="29">#REF!</definedName>
    <definedName name="Trad_MAX_AFTERFFL" localSheetId="30">#REF!</definedName>
    <definedName name="Trad_MAX_AFTERFFL" localSheetId="33">#REF!</definedName>
    <definedName name="Trad_MAX_AFTERFFL">#REF!</definedName>
    <definedName name="Traditional_Max" localSheetId="18">#REF!</definedName>
    <definedName name="Traditional_Max" localSheetId="29">#REF!</definedName>
    <definedName name="Traditional_Max" localSheetId="30">#REF!</definedName>
    <definedName name="Traditional_Max" localSheetId="33">#REF!</definedName>
    <definedName name="Traditional_Max">#REF!</definedName>
    <definedName name="TradSub" localSheetId="33">#REF!</definedName>
    <definedName name="TradSub">#REF!</definedName>
    <definedName name="TRANSACTION_NO" localSheetId="33">#REF!</definedName>
    <definedName name="TRANSACTION_NO">#REF!</definedName>
    <definedName name="Transformation" localSheetId="18">#REF!</definedName>
    <definedName name="Transformation" localSheetId="29">#REF!</definedName>
    <definedName name="Transformation" localSheetId="30">#REF!</definedName>
    <definedName name="Transformation" localSheetId="33">#REF!</definedName>
    <definedName name="Transformation">#REF!</definedName>
    <definedName name="TRANSMIT" localSheetId="2">#REF!</definedName>
    <definedName name="TRANSMIT" localSheetId="33">#REF!</definedName>
    <definedName name="TRANSMIT" localSheetId="39">#REF!</definedName>
    <definedName name="TRANSMIT" localSheetId="15">#REF!</definedName>
    <definedName name="TRANSMIT" localSheetId="16">#REF!</definedName>
    <definedName name="TRANSMIT">#REF!</definedName>
    <definedName name="TRANSMIT_ABORT" localSheetId="2">#REF!</definedName>
    <definedName name="TRANSMIT_ABORT" localSheetId="33">#REF!</definedName>
    <definedName name="TRANSMIT_ABORT" localSheetId="39">#REF!</definedName>
    <definedName name="TRANSMIT_ABORT" localSheetId="15">#REF!</definedName>
    <definedName name="TRANSMIT_ABORT" localSheetId="16">#REF!</definedName>
    <definedName name="TRANSMIT_ABORT">#REF!</definedName>
    <definedName name="TRANSMIT_JRNL" localSheetId="2">#REF!</definedName>
    <definedName name="TRANSMIT_JRNL" localSheetId="33">#REF!</definedName>
    <definedName name="TRANSMIT_JRNL" localSheetId="39">#REF!</definedName>
    <definedName name="TRANSMIT_JRNL" localSheetId="15">#REF!</definedName>
    <definedName name="TRANSMIT_JRNL" localSheetId="16">#REF!</definedName>
    <definedName name="TRANSMIT_JRNL">#REF!</definedName>
    <definedName name="TRANSMIT_MONTH" localSheetId="2">#REF!</definedName>
    <definedName name="TRANSMIT_MONTH" localSheetId="33">#REF!</definedName>
    <definedName name="TRANSMIT_MONTH" localSheetId="39">#REF!</definedName>
    <definedName name="TRANSMIT_MONTH">#REF!</definedName>
    <definedName name="TRANSMIT_RECORD" localSheetId="2">#REF!</definedName>
    <definedName name="TRANSMIT_RECORD" localSheetId="33">#REF!</definedName>
    <definedName name="TRANSMIT_RECORD" localSheetId="39">#REF!</definedName>
    <definedName name="TRANSMIT_RECORD">#REF!</definedName>
    <definedName name="TRANSTEX" localSheetId="33">#REF!</definedName>
    <definedName name="TRANSTEX">#REF!</definedName>
    <definedName name="trd" localSheetId="18">#REF!</definedName>
    <definedName name="trd" localSheetId="29">#REF!</definedName>
    <definedName name="trd" localSheetId="30">#REF!</definedName>
    <definedName name="trd" localSheetId="33">#REF!</definedName>
    <definedName name="trd">#REF!</definedName>
    <definedName name="Trend_Factors" localSheetId="33">#REF!</definedName>
    <definedName name="Trend_Factors">#REF!</definedName>
    <definedName name="Trial_Balance">#REF!</definedName>
    <definedName name="Trial2">#REF!</definedName>
    <definedName name="TrialBalance" localSheetId="33">#REF!</definedName>
    <definedName name="TrialBalance" localSheetId="39">#REF!</definedName>
    <definedName name="TrialBalance">#REF!</definedName>
    <definedName name="TRNAssets" localSheetId="33">#REF!</definedName>
    <definedName name="TRNAssets">#REF!</definedName>
    <definedName name="trt" localSheetId="18">#REF!</definedName>
    <definedName name="trt" localSheetId="29">#REF!</definedName>
    <definedName name="trt" localSheetId="30">#REF!</definedName>
    <definedName name="trt" localSheetId="33">#REF!</definedName>
    <definedName name="trt">#REF!</definedName>
    <definedName name="trust" localSheetId="33">#REF!</definedName>
    <definedName name="TRUST" localSheetId="39">#REF!</definedName>
    <definedName name="trust">#REF!</definedName>
    <definedName name="TRUST_DETAIL">#REF!</definedName>
    <definedName name="try" localSheetId="33">#REF!</definedName>
    <definedName name="try">#REF!</definedName>
    <definedName name="TSEV" localSheetId="33">#REF!</definedName>
    <definedName name="TSEV">#REF!</definedName>
    <definedName name="TSIX" localSheetId="33">#REF!</definedName>
    <definedName name="TSIX">#REF!</definedName>
    <definedName name="tt" localSheetId="18">#REF!</definedName>
    <definedName name="tt" localSheetId="29">#REF!</definedName>
    <definedName name="tt" localSheetId="30">#REF!</definedName>
    <definedName name="tt" localSheetId="33">#REF!</definedName>
    <definedName name="tt">#REF!</definedName>
    <definedName name="TTGSS_TY" localSheetId="18">#REF!</definedName>
    <definedName name="TTGSS_TY" localSheetId="29">#REF!</definedName>
    <definedName name="TTGSS_TY" localSheetId="30">#REF!</definedName>
    <definedName name="TTGSS_TY" localSheetId="33">#REF!</definedName>
    <definedName name="TTGSS_TY">#REF!</definedName>
    <definedName name="TTHR" localSheetId="33">#REF!</definedName>
    <definedName name="TTHR">#REF!</definedName>
    <definedName name="TTIMTY" localSheetId="18">#REF!</definedName>
    <definedName name="TTIMTY" localSheetId="29">#REF!</definedName>
    <definedName name="TTIMTY" localSheetId="30">#REF!</definedName>
    <definedName name="TTIMTY" localSheetId="33">#REF!</definedName>
    <definedName name="TTIMTY">#REF!</definedName>
    <definedName name="TTWO" localSheetId="33">#REF!</definedName>
    <definedName name="TTWO">#REF!</definedName>
    <definedName name="TWE" localSheetId="33">#REF!</definedName>
    <definedName name="TWE">#REF!</definedName>
    <definedName name="TWEN" localSheetId="33">#REF!</definedName>
    <definedName name="TWEN">#REF!</definedName>
    <definedName name="TWKS" localSheetId="33">#REF!</definedName>
    <definedName name="TWKS">#REF!</definedName>
    <definedName name="TWO" localSheetId="33">#REF!</definedName>
    <definedName name="TWO">#REF!</definedName>
    <definedName name="txmtrsallaocated" localSheetId="33">#REF!</definedName>
    <definedName name="txmtrsallaocated">#REF!</definedName>
    <definedName name="TxmtrsALLOC" localSheetId="33">#REF!</definedName>
    <definedName name="TxmtrsALLOC">#REF!</definedName>
    <definedName name="UGL" localSheetId="33">#REF!</definedName>
    <definedName name="UGL">#REF!</definedName>
    <definedName name="UGL_NQ" localSheetId="33">#REF!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18">#REF!</definedName>
    <definedName name="Universal_Service" localSheetId="29">#REF!</definedName>
    <definedName name="Universal_Service" localSheetId="30">#REF!</definedName>
    <definedName name="Universal_Service" localSheetId="33">#REF!</definedName>
    <definedName name="Universal_Service">#REF!</definedName>
    <definedName name="UNREC_GL_AMORT" localSheetId="18">#REF!</definedName>
    <definedName name="UNREC_GL_AMORT" localSheetId="29">#REF!</definedName>
    <definedName name="UNREC_GL_AMORT" localSheetId="30">#REF!</definedName>
    <definedName name="UNREC_GL_AMORT" localSheetId="33">#REF!</definedName>
    <definedName name="UNREC_GL_AMORT">#REF!</definedName>
    <definedName name="UNREC_GL_BOY" localSheetId="18">#REF!</definedName>
    <definedName name="UNREC_GL_BOY" localSheetId="29">#REF!</definedName>
    <definedName name="UNREC_GL_BOY" localSheetId="30">#REF!</definedName>
    <definedName name="UNREC_GL_BOY" localSheetId="33">#REF!</definedName>
    <definedName name="UNREC_GL_BOY">#REF!</definedName>
    <definedName name="UNREC_GL_BOY_2" localSheetId="33">#REF!</definedName>
    <definedName name="UNREC_GL_BOY_2">#REF!</definedName>
    <definedName name="UNREC_PSC_BOY" localSheetId="33">#REF!</definedName>
    <definedName name="UNREC_PSC_BOY">#REF!</definedName>
    <definedName name="UNREC_PSC_BOY_2" localSheetId="33">#REF!</definedName>
    <definedName name="UNREC_PSC_BOY_2">#REF!</definedName>
    <definedName name="UNREC_TO_AMORT" localSheetId="33">#REF!</definedName>
    <definedName name="UNREC_TO_AMORT">#REF!</definedName>
    <definedName name="UNREC_TO_BOY" localSheetId="33">#REF!</definedName>
    <definedName name="UNREC_TO_BOY">#REF!</definedName>
    <definedName name="UNREC_TO_BOY_2" localSheetId="33">#REF!</definedName>
    <definedName name="UNREC_TO_BOY_2">#REF!</definedName>
    <definedName name="Untitled" localSheetId="2">#REF!</definedName>
    <definedName name="Untitled" localSheetId="33">#REF!</definedName>
    <definedName name="Untitled" localSheetId="15">#REF!</definedName>
    <definedName name="Untitled" localSheetId="16">#REF!</definedName>
    <definedName name="Untitled">#REF!</definedName>
    <definedName name="UPDATE_FACE" localSheetId="33">#REF!</definedName>
    <definedName name="UPDATE_FACE">#REF!</definedName>
    <definedName name="UPSC" localSheetId="33">#REF!</definedName>
    <definedName name="UPSC">#REF!</definedName>
    <definedName name="UPSC_NQ" localSheetId="33">#REF!</definedName>
    <definedName name="UPSC_NQ">#REF!</definedName>
    <definedName name="valdate" localSheetId="33">#REF!</definedName>
    <definedName name="valdate">#REF!</definedName>
    <definedName name="Validation" localSheetId="18">#REF!</definedName>
    <definedName name="Validation" localSheetId="29">#REF!</definedName>
    <definedName name="Validation" localSheetId="30">#REF!</definedName>
    <definedName name="Validation" localSheetId="33">#REF!</definedName>
    <definedName name="Validation">#REF!</definedName>
    <definedName name="valyear" localSheetId="33">#REF!</definedName>
    <definedName name="valyear">#REF!</definedName>
    <definedName name="VAN" localSheetId="33">#REF!</definedName>
    <definedName name="VAN" localSheetId="39">#REF!</definedName>
    <definedName name="VAN">#REF!</definedName>
    <definedName name="VAREXPL" localSheetId="2">#REF!</definedName>
    <definedName name="VAREXPL" localSheetId="33">#REF!</definedName>
    <definedName name="VAREXPL" localSheetId="55">'WP II-B-15a.10'!$U$79:$Y$96</definedName>
    <definedName name="VAREXPL" localSheetId="56">'WP II-B-15a.11'!$U$79:$Y$96</definedName>
    <definedName name="VAREXPL" localSheetId="57">'WP II-B-15a.12'!$U$79:$Y$96</definedName>
    <definedName name="VAREXPL" localSheetId="52">'WP II-B-15a.7'!$U$79:$Y$96</definedName>
    <definedName name="VAREXPL" localSheetId="53">'WP II-B-15a.8'!$U$79:$Y$96</definedName>
    <definedName name="VAREXPL" localSheetId="54">'WP II-B-15a.9'!$U$79:$Y$96</definedName>
    <definedName name="VAREXPL" localSheetId="15">#REF!</definedName>
    <definedName name="VAREXPL" localSheetId="16">#REF!</definedName>
    <definedName name="Vendor" localSheetId="33">#REF!</definedName>
    <definedName name="Vendor" localSheetId="39">#REF!</definedName>
    <definedName name="Vendor" localSheetId="16">#REF!</definedName>
    <definedName name="Vendor">#REF!</definedName>
    <definedName name="VendorReport" localSheetId="33">#REF!</definedName>
    <definedName name="VendorReport">#REF!</definedName>
    <definedName name="VendorSummary" localSheetId="33">#REF!</definedName>
    <definedName name="VendorSummary">#REF!</definedName>
    <definedName name="VendorSummaryCategory" localSheetId="33">#REF!</definedName>
    <definedName name="VendorSummaryCategory">#REF!</definedName>
    <definedName name="VendorSummaryLineItem" localSheetId="33">#REF!</definedName>
    <definedName name="VendorSummaryLineItem">#REF!</definedName>
    <definedName name="VendorSummaryRecon" localSheetId="33">#REF!</definedName>
    <definedName name="VendorSummaryRecon">#REF!</definedName>
    <definedName name="VT_Count" localSheetId="18">#REF!</definedName>
    <definedName name="VT_Count" localSheetId="29">#REF!</definedName>
    <definedName name="VT_Count" localSheetId="30">#REF!</definedName>
    <definedName name="VT_Count" localSheetId="33">#REF!</definedName>
    <definedName name="VT_Count">#REF!</definedName>
    <definedName name="wbs" localSheetId="33">#REF!</definedName>
    <definedName name="wbs">#REF!</definedName>
    <definedName name="WC" localSheetId="33">#REF!</definedName>
    <definedName name="WC">#REF!</definedName>
    <definedName name="webdb" localSheetId="18">#REF!</definedName>
    <definedName name="webdb" localSheetId="29">#REF!</definedName>
    <definedName name="webdb" localSheetId="30">#REF!</definedName>
    <definedName name="webdb" localSheetId="33">#REF!</definedName>
    <definedName name="webdb">#REF!</definedName>
    <definedName name="whatever" localSheetId="2">#REF!</definedName>
    <definedName name="whatever" localSheetId="33">#REF!</definedName>
    <definedName name="whatever" localSheetId="15">#REF!</definedName>
    <definedName name="whatever" localSheetId="16">#REF!</definedName>
    <definedName name="whatever">#REF!</definedName>
    <definedName name="with" localSheetId="2">#REF!</definedName>
    <definedName name="with" localSheetId="33">#REF!</definedName>
    <definedName name="with" localSheetId="15">#REF!</definedName>
    <definedName name="with" localSheetId="16">#REF!</definedName>
    <definedName name="with">#REF!</definedName>
    <definedName name="without" localSheetId="2">#REF!</definedName>
    <definedName name="without" localSheetId="33">#REF!</definedName>
    <definedName name="without" localSheetId="15">#REF!</definedName>
    <definedName name="without" localSheetId="16">#REF!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 localSheetId="18">#REF!</definedName>
    <definedName name="workorder" localSheetId="29">#REF!</definedName>
    <definedName name="workorder" localSheetId="30">#REF!</definedName>
    <definedName name="workorder" localSheetId="2">#REF!</definedName>
    <definedName name="workorder" localSheetId="33">#REF!</definedName>
    <definedName name="workorder" localSheetId="15">#REF!</definedName>
    <definedName name="workorder" localSheetId="16">#REF!</definedName>
    <definedName name="workorder">#REF!</definedName>
    <definedName name="WP_II_B_1">'WP II-B-1'!$A$1:$J$47</definedName>
    <definedName name="WP_II_B_1_1">'WP II-B-1.1'!$A$2:$J$13</definedName>
    <definedName name="WP_II_B_1_1_Company_Total_Electric">'WP II-B-1.1'!$F$3:$F$13</definedName>
    <definedName name="WP_II_B_1_1_Company_Total_Electric_1">'WP II-B-1.1'!$J$3:$J$13</definedName>
    <definedName name="WP_II_B_1_1_DIST_Amount" localSheetId="39">#REF!</definedName>
    <definedName name="WP_II_B_1_1_DIST_Amount" localSheetId="64">#REF!</definedName>
    <definedName name="WP_II_B_1_1_DIST_Amount" localSheetId="16">'[1]WP II-B-1.1'!#REF!</definedName>
    <definedName name="WP_II_B_1_1_DIST_Amount">'WP II-B-1.1'!#REF!</definedName>
    <definedName name="WP_II_B_1_1_DIST_Amount_1">'WP II-B-1.1'!$I$3:$I$13</definedName>
    <definedName name="WP_II_B_1_1_H_CCN_Docket_No">'WP II-B-1.1'!$D$3:$D$13</definedName>
    <definedName name="WP_II_B_1_1_H_FERC_Account">'WP II-B-1.1'!$E$3:$E$13</definedName>
    <definedName name="WP_II_B_1_1_H_Project">'WP II-B-1.1'!$B$3:$B$13</definedName>
    <definedName name="WP_II_B_1_1_H_Project_Number">'WP II-B-1.1'!$C$3:$C$13</definedName>
    <definedName name="WP_II_B_1_1_Headers">'WP II-B-1.1'!$E$2:$J$2</definedName>
    <definedName name="WP_II_B_1_1_Project_Total" localSheetId="39">#REF!</definedName>
    <definedName name="WP_II_B_1_1_Project_Total" localSheetId="64">#REF!</definedName>
    <definedName name="WP_II_B_1_1_Project_Total" localSheetId="16">'[1]WP II-B-1.1'!#REF!</definedName>
    <definedName name="WP_II_B_1_1_Project_Total">'WP II-B-1.1'!#REF!</definedName>
    <definedName name="WP_II_B_1_1_Project_Total_1">'WP II-B-1.1'!$G$3:$G$13</definedName>
    <definedName name="WP_II_B_1_1_TRAN_Amount" localSheetId="39">#REF!</definedName>
    <definedName name="WP_II_B_1_1_TRAN_Amount" localSheetId="64">#REF!</definedName>
    <definedName name="WP_II_B_1_1_TRAN_Amount" localSheetId="16">'[1]WP II-B-1.1'!#REF!</definedName>
    <definedName name="WP_II_B_1_1_TRAN_Amount">'WP II-B-1.1'!#REF!</definedName>
    <definedName name="WP_II_B_1_1_TRAN_Amount_1">'WP II-B-1.1'!$H$3:$H$13</definedName>
    <definedName name="WP_II_B_1_Adj_4" localSheetId="39">#REF!</definedName>
    <definedName name="WP_II_B_1_Adj_4" localSheetId="64">#REF!</definedName>
    <definedName name="WP_II_B_1_Adj_4" localSheetId="16">#REF!</definedName>
    <definedName name="WP_II_B_1_Adj_4">#REF!</definedName>
    <definedName name="WP_II_B_1_Adj_4_Accumulated_Depreciation" localSheetId="39">#REF!</definedName>
    <definedName name="WP_II_B_1_Adj_4_Accumulated_Depreciation" localSheetId="64">#REF!</definedName>
    <definedName name="WP_II_B_1_Adj_4_Accumulated_Depreciation">#REF!</definedName>
    <definedName name="WP_II_B_1_Adj_4_Asset_Value" localSheetId="39">#REF!</definedName>
    <definedName name="WP_II_B_1_Adj_4_Asset_Value" localSheetId="64">#REF!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Company_Total_Electric">'WP II-B-1'!$J$2:$J$47</definedName>
    <definedName name="WP_II_B_1_H_Description">'WP II-B-1'!$C$2:$C$47</definedName>
    <definedName name="WP_II_B_1_H_FERC_Account">'WP II-B-1'!$B$2:$B$47</definedName>
    <definedName name="WP_II_B_1_Headers">'WP II-B-1'!$C$1:$J$1</definedName>
    <definedName name="WP_II_B_1_II_B_1_ARO_Adj_3">'WP II-B-1'!$E$2:$E$47</definedName>
    <definedName name="WP_II_B_1_II_B_1_Non_Utility_Property_Adj_5" localSheetId="39">#REF!</definedName>
    <definedName name="WP_II_B_1_II_B_1_Non_Utility_Property_Adj_5" localSheetId="64">#REF!</definedName>
    <definedName name="WP_II_B_1_II_B_1_Non_Utility_Property_Adj_5" localSheetId="16">'[1]WP II-B-1'!#REF!</definedName>
    <definedName name="WP_II_B_1_II_B_1_Non_Utility_Property_Adj_5">'WP II-B-1'!#REF!</definedName>
    <definedName name="WP_II_B_1_II_B_1_Not_Used_Adj_1" localSheetId="39">#REF!</definedName>
    <definedName name="WP_II_B_1_II_B_1_Not_Used_Adj_1" localSheetId="64">#REF!</definedName>
    <definedName name="WP_II_B_1_II_B_1_Not_Used_Adj_1" localSheetId="16">'[1]WP II-B-1'!#REF!</definedName>
    <definedName name="WP_II_B_1_II_B_1_Not_Used_Adj_1">'WP II-B-1'!#REF!</definedName>
    <definedName name="WP_II_B_1_II_B_1_Not_Used_Adj_4" localSheetId="39">#REF!</definedName>
    <definedName name="WP_II_B_1_II_B_1_Not_Used_Adj_4" localSheetId="64">#REF!</definedName>
    <definedName name="WP_II_B_1_II_B_1_Not_Used_Adj_4" localSheetId="16">'[1]WP II-B-1'!#REF!</definedName>
    <definedName name="WP_II_B_1_II_B_1_Not_Used_Adj_4">'WP II-B-1'!#REF!</definedName>
    <definedName name="WP_II_B_1_II_B_1_Reclass_Adj_6">'WP II-B-1'!$F$2:$F$47</definedName>
    <definedName name="WP_II_B_1_Total_Company">'WP II-B-1'!$D$2:$D$47</definedName>
    <definedName name="WP_II_B_1_Total_Known_Changes">'WP II-B-1'!$I$2:$I$47</definedName>
    <definedName name="WP_II_B_10">'WP II-B-10'!$A$1:$M$106</definedName>
    <definedName name="WP_II_B_10_ADJ_3">'WP II-B-10 Adj 3'!$A$3:$G$22</definedName>
    <definedName name="WP_II_B_10_Adj_3_1" localSheetId="39">#REF!</definedName>
    <definedName name="WP_II_B_10_Adj_3_1" localSheetId="64">#REF!</definedName>
    <definedName name="WP_II_B_10_Adj_3_1" localSheetId="16">#REF!</definedName>
    <definedName name="WP_II_B_10_Adj_3_1">#REF!</definedName>
    <definedName name="WP_II_B_10_Adj_3_1_H_Company" localSheetId="39">#REF!</definedName>
    <definedName name="WP_II_B_10_Adj_3_1_H_Company" localSheetId="64">#REF!</definedName>
    <definedName name="WP_II_B_10_Adj_3_1_H_Company">#REF!</definedName>
    <definedName name="WP_II_B_10_Adj_3_1_H_Cost_Center" localSheetId="39">#REF!</definedName>
    <definedName name="WP_II_B_10_Adj_3_1_H_Cost_Center" localSheetId="64">#REF!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Capitalized_Percentage">'WP II-B-10 Adj 3'!$F$4:$F$22</definedName>
    <definedName name="WP_II_B_10_ADJ_3_Contribution">'WP II-B-10 Adj 3'!$D$4:$D$22</definedName>
    <definedName name="WP_II_B_10_ADJ_3_H_Prepaid_Pension_Asset">'WP II-B-10 Adj 3'!$B$4:$B$22</definedName>
    <definedName name="WP_II_B_10_ADJ_3_Headers">'WP II-B-10 Adj 3'!$B$3:$G$3</definedName>
    <definedName name="WP_II_B_10_ADJ_3_Pension_Cost">'WP II-B-10 Adj 3'!$C$4:$C$22</definedName>
    <definedName name="WP_II_B_10_ADJ_3_Post_to_E_3_5_1" localSheetId="39">#REF!</definedName>
    <definedName name="WP_II_B_10_ADJ_3_Post_to_E_3_5_1" localSheetId="64">#REF!</definedName>
    <definedName name="WP_II_B_10_ADJ_3_Post_to_E_3_5_1" localSheetId="16">'[1]WP II-B-10 Adj 3'!#REF!</definedName>
    <definedName name="WP_II_B_10_ADJ_3_Post_to_E_3_5_1">'WP II-B-10 Adj 3'!#REF!</definedName>
    <definedName name="WP_II_B_10_ADJ_3_PPA_Less_CapItalized_Percent">'WP II-B-10 Adj 3'!$G$4:$G$22</definedName>
    <definedName name="WP_II_B_10_ADJ_3_Prepaid_Pension_Asset">'WP II-B-10 Adj 3'!$E$4:$E$22</definedName>
    <definedName name="WP_II_B_10_Company_Total_Electric">'WP II-B-10'!$M$2:$M$106</definedName>
    <definedName name="WP_II_B_10_H_Description">'WP II-B-10'!$D$2:$D$106</definedName>
    <definedName name="WP_II_B_10_H_FERC_Account">'WP II-B-10'!$B$2:$B$106</definedName>
    <definedName name="WP_II_B_10_H_Natural_Account">'WP II-B-10'!$C$2:$C$106</definedName>
    <definedName name="WP_II_B_10_Headers">'WP II-B-10'!$D$1:$M$1</definedName>
    <definedName name="WP_II_B_10_Reference_Schedule">'WP II-B-10'!$E$2:$E$106</definedName>
    <definedName name="WP_II_B_10_Total_Company">'WP II-B-10'!$F$2:$F$106</definedName>
    <definedName name="WP_II_B_10_Total_Known_Changes">'WP II-B-10'!$L$2:$L$106</definedName>
    <definedName name="WP_II_B_10_WP_II_B_10_Adj_1_Other_Affiliates">'WP II-B-10'!$G$2:$G$106</definedName>
    <definedName name="WP_II_B_10_WP_II_B_10_Adj_2_TEEEF">'WP II-B-10'!$H$2:$H$106</definedName>
    <definedName name="WP_II_B_10_WP_II_B_10_Adj_3_Prepaid_Pension_Asset">'WP II-B-10'!$I$2:$I$106</definedName>
    <definedName name="WP_II_B_11">'WP II-B-11'!$A$1:$R$24</definedName>
    <definedName name="WP_II_B_11_Adj_8">'WP II-B-11 Adj 8'!$A$1:$D$6</definedName>
    <definedName name="WP_II_B_11_Adj_8_Benefit_Restoration_Plan">'WP II-B-11 Adj 8'!$C$2:$C$6</definedName>
    <definedName name="WP_II_B_11_Adj_8_H_Line">'WP II-B-11 Adj 8'!$B$2:$B$6</definedName>
    <definedName name="WP_II_B_11_Adj_8_Headers">'WP II-B-11 Adj 8'!$B$1:$D$1</definedName>
    <definedName name="WP_II_B_11_Adj_8_Pension">'WP II-B-11 Adj 8'!$D$2:$D$6</definedName>
    <definedName name="WP_II_B_11_Adj_9" localSheetId="39">#REF!</definedName>
    <definedName name="WP_II_B_11_Adj_9" localSheetId="64">#REF!</definedName>
    <definedName name="WP_II_B_11_Adj_9" localSheetId="16">#REF!</definedName>
    <definedName name="WP_II_B_11_Adj_9">#REF!</definedName>
    <definedName name="WP_II_B_11_Adj_9_Column_1" localSheetId="39">#REF!</definedName>
    <definedName name="WP_II_B_11_Adj_9_Column_1" localSheetId="64">#REF!</definedName>
    <definedName name="WP_II_B_11_Adj_9_Column_1">#REF!</definedName>
    <definedName name="WP_II_B_11_Adj_9_H_Description" localSheetId="39">#REF!</definedName>
    <definedName name="WP_II_B_11_Adj_9_H_Description" localSheetId="64">#REF!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1_Company_Total_Electric">'WP II-B-11'!$R$2:$R$24</definedName>
    <definedName name="WP_II_B_11_H_Description">'WP II-B-11'!$D$2:$D$24</definedName>
    <definedName name="WP_II_B_11_H_FERC_Account">'WP II-B-11'!$B$2:$B$24</definedName>
    <definedName name="WP_II_B_11_H_Natural_Account">'WP II-B-11'!$C$2:$C$24</definedName>
    <definedName name="WP_II_B_11_Headers">'WP II-B-11'!$D$1:$R$1</definedName>
    <definedName name="WP_II_B_11_Total_Company">'WP II-B-11'!$E$2:$E$24</definedName>
    <definedName name="WP_II_B_11_Total_Known_Changes">'WP II-B-11'!$Q$2:$Q$24</definedName>
    <definedName name="WP_II_B_11_WP_II_B_11_Adj_1_Customer_Advances_for_Construction">'WP II-B-11'!$F$2:$F$24</definedName>
    <definedName name="WP_II_B_11_WP_II_B_11_Adj_10_Interest_Rate_Hedge_Rate_Base_Removal">'WP II-B-11'!$O$2:$O$24</definedName>
    <definedName name="WP_II_B_11_WP_II_B_11_Adj_11_EDIT">'WP II-B-11'!$P$2:$P$24</definedName>
    <definedName name="WP_II_B_11_WP_II_B_11_Adj_2_DCRF_Tax_Reform_Refund">'WP II-B-11'!$G$2:$G$24</definedName>
    <definedName name="WP_II_B_11_WP_II_B_11_Adj_3_EECRF">'WP II-B-11'!$H$2:$H$24</definedName>
    <definedName name="WP_II_B_11_WP_II_B_11_Adj_4_TCRF">'WP II-B-11'!$I$2:$I$24</definedName>
    <definedName name="WP_II_B_11_WP_II_B_11_Adj_5_AMS">'WP II-B-11'!$J$2:$J$24</definedName>
    <definedName name="WP_II_B_11_WP_II_B_11_Adj_6_ADFIT_Credit">'WP II-B-11'!$K$2:$K$24</definedName>
    <definedName name="WP_II_B_11_WP_II_B_11_Adj_7_Hurricane_Ike_Residual">'WP II-B-11'!$L$2:$L$24</definedName>
    <definedName name="WP_II_B_11_WP_II_B_11_Adj_8_Pension_BRP_Postretirement">'WP II-B-11'!$M$2:$M$24</definedName>
    <definedName name="WP_II_B_11_WP_II_B_11_Adj_9_Interest_Rate_Hedge_Reclass">'WP II-B-11'!$N$2:$N$24</definedName>
    <definedName name="WP_II_B_12">'WP II-B-12'!$A$1:$S$42</definedName>
    <definedName name="WP_II_B_12_Company_Total_Electric">'WP II-B-12'!$S$2:$S$42</definedName>
    <definedName name="WP_II_B_12_H_Description">'WP II-B-12'!$D$2:$D$42</definedName>
    <definedName name="WP_II_B_12_H_FERC_Account">'WP II-B-12'!$B$2:$B$42</definedName>
    <definedName name="WP_II_B_12_H_Natural_Account">'WP II-B-12'!$C$2:$C$42</definedName>
    <definedName name="WP_II_B_12_Headers">'WP II-B-12'!$D$1:$S$1</definedName>
    <definedName name="WP_II_B_12_Total_Company">'WP II-B-12'!$E$2:$E$42</definedName>
    <definedName name="WP_II_B_12_Total_Known_Changes">'WP II-B-12'!$R$2:$R$42</definedName>
    <definedName name="WP_II_B_12_WP_II_B_12_Adj_1_EECRF">'WP II-B-12'!$F$2:$F$42</definedName>
    <definedName name="WP_II_B_12_WP_II_B_12_Adj_2_Asset_Retirement_Obligation">'WP II-B-12'!$G$2:$G$42</definedName>
    <definedName name="WP_II_B_12_WP_II_B_12_Adj_3_Margin_Tax">'WP II-B-12'!$H$2:$H$42</definedName>
    <definedName name="WP_II_B_12_WP_II_B_12_Adj_4_Emergency_Generation_ST_Removal">'WP II-B-12'!$I$2:$I$42</definedName>
    <definedName name="WP_II_B_12_WP_II_B_12_Adj_5_Emergency_Generation_LT_Removal">'WP II-B-12'!$J$2:$J$42</definedName>
    <definedName name="WP_II_B_12_WP_II_B_12_Adj_6_Tax_Reg_Assets">'WP II-B-12'!$K$2:$K$42</definedName>
    <definedName name="WP_II_B_12_WP_II_B_12_Adj_7_LLTF_Rate_Case_Expenses">'WP II-B-12'!$L$2:$L$42</definedName>
    <definedName name="WP_II_B_12_WP_II_B_12_Adj_8_Reg_Assets_Other_Adj">'WP II-B-12'!$M$2:$M$42</definedName>
    <definedName name="WP_II_B_13" localSheetId="39">#REF!</definedName>
    <definedName name="WP_II_B_13" localSheetId="64">#REF!</definedName>
    <definedName name="WP_II_B_13" localSheetId="16">#REF!</definedName>
    <definedName name="WP_II_B_13">#REF!</definedName>
    <definedName name="WP_II_B_13_Acres" localSheetId="39">#REF!</definedName>
    <definedName name="WP_II_B_13_Acres" localSheetId="64">#REF!</definedName>
    <definedName name="WP_II_B_13_Acres">#REF!</definedName>
    <definedName name="WP_II_B_13_Book_Value" localSheetId="39">#REF!</definedName>
    <definedName name="WP_II_B_13_Book_Value" localSheetId="64">#REF!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'WP II-B-14'!$A$1:$I$16</definedName>
    <definedName name="WP_II_B_14_1">'WP II-B-14.1'!$A$3:$G$42</definedName>
    <definedName name="WP_II_B_14_1_Actual_Costs">'WP II-B-14.1'!$D$4:$D$42</definedName>
    <definedName name="WP_II_B_14_1_Calculated_Deferral">'WP II-B-14.1'!$G$4:$G$42</definedName>
    <definedName name="WP_II_B_14_1_Capitalization">'WP II-B-14.1'!$E$4:$E$42</definedName>
    <definedName name="WP_II_B_14_1_Docket_Approved">'WP II-B-14.1'!$F$4:$F$42</definedName>
    <definedName name="WP_II_B_14_1_H_Account">'WP II-B-14.1'!$C$4:$C$42</definedName>
    <definedName name="WP_II_B_14_1_H_Year">'WP II-B-14.1'!$B$4:$B$42</definedName>
    <definedName name="WP_II_B_14_1_Headers">'WP II-B-14.1'!$C$3:$G$3</definedName>
    <definedName name="WP_II_B_14_2">'WP II-B-14.2'!$A$1:$BL$28</definedName>
    <definedName name="WP_II_B_14_2_Apr_2019">'WP II-B-14.2'!$H$2:$H$28</definedName>
    <definedName name="WP_II_B_14_2_Apr_2020">'WP II-B-14.2'!$T$2:$T$28</definedName>
    <definedName name="WP_II_B_14_2_Apr_2021">'WP II-B-14.2'!$AF$2:$AF$28</definedName>
    <definedName name="WP_II_B_14_2_Apr_2022">'WP II-B-14.2'!$AR$2:$AR$28</definedName>
    <definedName name="WP_II_B_14_2_Apr_2023">'WP II-B-14.2'!$BD$2:$BD$28</definedName>
    <definedName name="WP_II_B_14_2_Aug_2019">'WP II-B-14.2'!$L$2:$L$28</definedName>
    <definedName name="WP_II_B_14_2_Aug_2020">'WP II-B-14.2'!$X$2:$X$28</definedName>
    <definedName name="WP_II_B_14_2_Aug_2021">'WP II-B-14.2'!$AJ$2:$AJ$28</definedName>
    <definedName name="WP_II_B_14_2_Aug_2022">'WP II-B-14.2'!$AV$2:$AV$28</definedName>
    <definedName name="WP_II_B_14_2_Aug_2023">'WP II-B-14.2'!$BH$2:$BH$28</definedName>
    <definedName name="WP_II_B_14_2_Dec_2019">'WP II-B-14.2'!$P$2:$P$28</definedName>
    <definedName name="WP_II_B_14_2_Dec_2020">'WP II-B-14.2'!$AB$2:$AB$28</definedName>
    <definedName name="WP_II_B_14_2_Dec_2021">'WP II-B-14.2'!$AN$2:$AN$28</definedName>
    <definedName name="WP_II_B_14_2_Dec_2022">'WP II-B-14.2'!$AZ$2:$AZ$28</definedName>
    <definedName name="WP_II_B_14_2_Dec_2023">'WP II-B-14.2'!$BL$2:$BL$28</definedName>
    <definedName name="WP_II_B_14_2_Feb_2019">'WP II-B-14.2'!$F$2:$F$28</definedName>
    <definedName name="WP_II_B_14_2_Feb_2020">'WP II-B-14.2'!$R$2:$R$28</definedName>
    <definedName name="WP_II_B_14_2_Feb_2021">'WP II-B-14.2'!$AD$2:$AD$28</definedName>
    <definedName name="WP_II_B_14_2_Feb_2022">'WP II-B-14.2'!$AP$2:$AP$28</definedName>
    <definedName name="WP_II_B_14_2_Feb_2023">'WP II-B-14.2'!$BB$2:$BB$28</definedName>
    <definedName name="WP_II_B_14_2_H_Account">'WP II-B-14.2'!$C$2:$C$28</definedName>
    <definedName name="WP_II_B_14_2_H_Description">'WP II-B-14.2'!$D$2:$D$28</definedName>
    <definedName name="WP_II_B_14_2_H_FERC">'WP II-B-14.2'!$B$2:$B$28</definedName>
    <definedName name="WP_II_B_14_2_Headers">'WP II-B-14.2'!$D$1:$BL$1</definedName>
    <definedName name="WP_II_B_14_2_Jan_2019">'WP II-B-14.2'!$E$2:$E$28</definedName>
    <definedName name="WP_II_B_14_2_Jan_2020">'WP II-B-14.2'!$Q$2:$Q$28</definedName>
    <definedName name="WP_II_B_14_2_Jan_2021">'WP II-B-14.2'!$AC$2:$AC$28</definedName>
    <definedName name="WP_II_B_14_2_Jan_2022">'WP II-B-14.2'!$AO$2:$AO$28</definedName>
    <definedName name="WP_II_B_14_2_Jan_2023">'WP II-B-14.2'!$BA$2:$BA$28</definedName>
    <definedName name="WP_II_B_14_2_Jul_2019">'WP II-B-14.2'!$K$2:$K$28</definedName>
    <definedName name="WP_II_B_14_2_Jul_2020">'WP II-B-14.2'!$W$2:$W$28</definedName>
    <definedName name="WP_II_B_14_2_Jul_2021">'WP II-B-14.2'!$AI$2:$AI$28</definedName>
    <definedName name="WP_II_B_14_2_Jul_2022">'WP II-B-14.2'!$AU$2:$AU$28</definedName>
    <definedName name="WP_II_B_14_2_Jul_2023">'WP II-B-14.2'!$BG$2:$BG$28</definedName>
    <definedName name="WP_II_B_14_2_Jun_2019">'WP II-B-14.2'!$J$2:$J$28</definedName>
    <definedName name="WP_II_B_14_2_Jun_2020">'WP II-B-14.2'!$V$2:$V$28</definedName>
    <definedName name="WP_II_B_14_2_Jun_2021">'WP II-B-14.2'!$AH$2:$AH$28</definedName>
    <definedName name="WP_II_B_14_2_Jun_2022">'WP II-B-14.2'!$AT$2:$AT$28</definedName>
    <definedName name="WP_II_B_14_2_Jun_2023">'WP II-B-14.2'!$BF$2:$BF$28</definedName>
    <definedName name="WP_II_B_14_2_Mar_2019">'WP II-B-14.2'!$G$2:$G$28</definedName>
    <definedName name="WP_II_B_14_2_Mar_2020">'WP II-B-14.2'!$S$2:$S$28</definedName>
    <definedName name="WP_II_B_14_2_Mar_2021">'WP II-B-14.2'!$AE$2:$AE$28</definedName>
    <definedName name="WP_II_B_14_2_Mar_2022">'WP II-B-14.2'!$AQ$2:$AQ$28</definedName>
    <definedName name="WP_II_B_14_2_Mar_2023">'WP II-B-14.2'!$BC$2:$BC$28</definedName>
    <definedName name="WP_II_B_14_2_May_2019">'WP II-B-14.2'!$I$2:$I$28</definedName>
    <definedName name="WP_II_B_14_2_May_2020">'WP II-B-14.2'!$U$2:$U$28</definedName>
    <definedName name="WP_II_B_14_2_May_2021">'WP II-B-14.2'!$AG$2:$AG$28</definedName>
    <definedName name="WP_II_B_14_2_May_2022">'WP II-B-14.2'!$AS$2:$AS$28</definedName>
    <definedName name="WP_II_B_14_2_May_2023">'WP II-B-14.2'!$BE$2:$BE$28</definedName>
    <definedName name="WP_II_B_14_2_Nov_2019">'WP II-B-14.2'!$O$2:$O$28</definedName>
    <definedName name="WP_II_B_14_2_Nov_2020">'WP II-B-14.2'!$AA$2:$AA$28</definedName>
    <definedName name="WP_II_B_14_2_Nov_2021">'WP II-B-14.2'!$AM$2:$AM$28</definedName>
    <definedName name="WP_II_B_14_2_Nov_2022">'WP II-B-14.2'!$AY$2:$AY$28</definedName>
    <definedName name="WP_II_B_14_2_Nov_2023">'WP II-B-14.2'!$BK$2:$BK$28</definedName>
    <definedName name="WP_II_B_14_2_Oct_2019">'WP II-B-14.2'!$N$2:$N$28</definedName>
    <definedName name="WP_II_B_14_2_Oct_2020">'WP II-B-14.2'!$Z$2:$Z$28</definedName>
    <definedName name="WP_II_B_14_2_Oct_2021">'WP II-B-14.2'!$AL$2:$AL$28</definedName>
    <definedName name="WP_II_B_14_2_Oct_2022">'WP II-B-14.2'!$AX$2:$AX$28</definedName>
    <definedName name="WP_II_B_14_2_Oct_2023">'WP II-B-14.2'!$BJ$2:$BJ$28</definedName>
    <definedName name="WP_II_B_14_2_Sep_2019">'WP II-B-14.2'!$M$2:$M$28</definedName>
    <definedName name="WP_II_B_14_2_Sep_2020">'WP II-B-14.2'!$Y$2:$Y$28</definedName>
    <definedName name="WP_II_B_14_2_Sep_2021">'WP II-B-14.2'!$AK$2:$AK$28</definedName>
    <definedName name="WP_II_B_14_2_Sep_2022">'WP II-B-14.2'!$AW$2:$AW$28</definedName>
    <definedName name="WP_II_B_14_2_Sep_2023">'WP II-B-14.2'!$BI$2:$BI$28</definedName>
    <definedName name="WP_II_B_14_4b" localSheetId="39">#REF!</definedName>
    <definedName name="WP_II_B_14_4b" localSheetId="64">#REF!</definedName>
    <definedName name="WP_II_B_14_4b" localSheetId="16">#REF!</definedName>
    <definedName name="WP_II_B_14_4b">#REF!</definedName>
    <definedName name="WP_II_B_14_4b_H_Account" localSheetId="39">#REF!</definedName>
    <definedName name="WP_II_B_14_4b_H_Account" localSheetId="64">#REF!</definedName>
    <definedName name="WP_II_B_14_4b_H_Account">#REF!</definedName>
    <definedName name="WP_II_B_14_4b_H_Year" localSheetId="39">#REF!</definedName>
    <definedName name="WP_II_B_14_4b_H_Year" localSheetId="64">#REF!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14_Amount_Approved_in_Docket_49421">'WP II-B-14'!$H$2:$H$16</definedName>
    <definedName name="WP_II_B_14_Amount_as_Operating_Expense_in_Rates">'WP II-B-14'!$E$2:$E$16</definedName>
    <definedName name="WP_II_B_14_Amount_in_Balance_Sheet_and_Other">'WP II-B-14'!$D$2:$D$16</definedName>
    <definedName name="WP_II_B_14_Cumulative_Deferral_Amount_EWM">'WP II-B-14'!$G$2:$G$16</definedName>
    <definedName name="WP_II_B_14_Deferred_Amount">'WP II-B-14'!$F$2:$F$16</definedName>
    <definedName name="WP_II_B_14_H_Description">'WP II-B-14'!$B$2:$B$16</definedName>
    <definedName name="WP_II_B_14_Headers">'WP II-B-14'!$B$1:$I$1</definedName>
    <definedName name="WP_II_B_14_Regulatory_Asset_Liability_Balance_EWM">'WP II-B-14'!$I$2:$I$16</definedName>
    <definedName name="WP_II_B_14_Total_Recoverable_Expenses">'WP II-B-14'!$C$2:$C$16</definedName>
    <definedName name="WP_II_B_2">'WP II-B-2'!$A$1:$J$22</definedName>
    <definedName name="WP_II_B_2_Company_Total_Electric">'WP II-B-2'!$J$2:$J$22</definedName>
    <definedName name="WP_II_B_2_H_Description">'WP II-B-2'!$C$2:$C$22</definedName>
    <definedName name="WP_II_B_2_H_FERC_Account">'WP II-B-2'!$B$2:$B$22</definedName>
    <definedName name="WP_II_B_2_Headers">'WP II-B-2'!$C$1:$J$1</definedName>
    <definedName name="WP_II_B_2_Total_Company">'WP II-B-2'!$D$2:$D$22</definedName>
    <definedName name="WP_II_B_2_Total_Known_Changes">'WP II-B-2'!$I$2:$I$22</definedName>
    <definedName name="WP_II_B_2_WP_II_B_2_Adj_1_Depreciation_Study">'WP II-B-2'!$E$2:$E$22</definedName>
    <definedName name="WP_II_B_2_WP_II_B_2_Adj_2_ARO">'WP II-B-2'!$F$2:$F$22</definedName>
    <definedName name="WP_II_B_3">'WP II-B-3'!$A$1:$I$6</definedName>
    <definedName name="WP_II_B_3_Company_Total_Electric">'WP II-B-3'!$I$2:$I$6</definedName>
    <definedName name="WP_II_B_3_H_Description">'WP II-B-3'!$C$2:$C$6</definedName>
    <definedName name="WP_II_B_3_H_FERC_Account">'WP II-B-3'!$B$2:$B$6</definedName>
    <definedName name="WP_II_B_3_Headers">'WP II-B-3'!$C$1:$I$1</definedName>
    <definedName name="WP_II_B_3_Total_Company">'WP II-B-3'!$D$2:$D$6</definedName>
    <definedName name="WP_II_B_3_Total_Known_Changes">'WP II-B-3'!$H$2:$H$6</definedName>
    <definedName name="WP_II_B_3_WP_II_B_3_Adj_1_Depreciation_Study">'WP II-B-3'!$E$2:$E$6</definedName>
    <definedName name="WP_II_B_4">'WP II-B-4'!$A$1:$H$5</definedName>
    <definedName name="WP_II_B_4_Company_Total_Electric">'WP II-B-4'!$H$2:$H$5</definedName>
    <definedName name="WP_II_B_4_H_Description">'WP II-B-4'!$D$2:$D$5</definedName>
    <definedName name="WP_II_B_4_H_FERC_Account">'WP II-B-4'!$B$2:$B$5</definedName>
    <definedName name="WP_II_B_4_H_Natural_Account">'WP II-B-4'!$C$2:$C$5</definedName>
    <definedName name="WP_II_B_4_Headers">'WP II-B-4'!$D$1:$H$1</definedName>
    <definedName name="WP_II_B_4_Total_Company">'WP II-B-4'!$E$2:$E$5</definedName>
    <definedName name="WP_II_B_4_Total_Known_Changes">'WP II-B-4'!$G$2:$G$5</definedName>
    <definedName name="WP_II_B_4_WP_II_B_4_Adj_1_CWIP">'WP II-B-4'!$F$2:$F$5</definedName>
    <definedName name="WP_II_B_5">'WP II-B-5'!$A$1:$L$76</definedName>
    <definedName name="WP_II_B_5_Adj_1_2">'WP II-B-5 Adj 1'!$A$1:$E$12</definedName>
    <definedName name="WP_II_B_5_Adj_1_2_Adjusted_Book_Reserve">'WP II-B-5 Adj 1'!$E$2:$E$12</definedName>
    <definedName name="WP_II_B_5_Adj_1_2_Book_Reserve" localSheetId="39">#REF!</definedName>
    <definedName name="WP_II_B_5_Adj_1_2_Book_Reserve" localSheetId="64">#REF!</definedName>
    <definedName name="WP_II_B_5_Adj_1_2_Book_Reserve" localSheetId="16">'[1]WP II-B-5 Adj 1'!#REF!</definedName>
    <definedName name="WP_II_B_5_Adj_1_2_Book_Reserve">'WP II-B-5 Adj 1'!#REF!</definedName>
    <definedName name="WP_II_B_5_Adj_1_2_Calculated_Reserve" localSheetId="39">#REF!</definedName>
    <definedName name="WP_II_B_5_Adj_1_2_Calculated_Reserve" localSheetId="64">#REF!</definedName>
    <definedName name="WP_II_B_5_Adj_1_2_Calculated_Reserve" localSheetId="16">'[1]WP II-B-5 Adj 1'!#REF!</definedName>
    <definedName name="WP_II_B_5_Adj_1_2_Calculated_Reserve">'WP II-B-5 Adj 1'!#REF!</definedName>
    <definedName name="WP_II_B_5_Adj_1_2_H_Description">'WP II-B-5 Adj 1'!$C$2:$C$12</definedName>
    <definedName name="WP_II_B_5_Adj_1_2_H_FERC_Account">'WP II-B-5 Adj 1'!$B$2:$B$12</definedName>
    <definedName name="WP_II_B_5_Adj_1_2_Headers">'WP II-B-5 Adj 1'!$C$1:$E$1</definedName>
    <definedName name="WP_II_B_5_Adj_1_2_Less_Retirements">'WP II-B-5 Adj 1'!$D$2:$D$12</definedName>
    <definedName name="WP_II_B_5_Adj_1_2_Reserve_Reallocation" localSheetId="39">#REF!</definedName>
    <definedName name="WP_II_B_5_Adj_1_2_Reserve_Reallocation" localSheetId="64">#REF!</definedName>
    <definedName name="WP_II_B_5_Adj_1_2_Reserve_Reallocation" localSheetId="16">'[1]WP II-B-5 Adj 1'!#REF!</definedName>
    <definedName name="WP_II_B_5_Adj_1_2_Reserve_Reallocation">'WP II-B-5 Adj 1'!#REF!</definedName>
    <definedName name="WP_II_B_5_Company_Total_Electric">'WP II-B-5'!$L$2:$L$76</definedName>
    <definedName name="WP_II_B_5_H_Description">'WP II-B-5'!$C$2:$C$76</definedName>
    <definedName name="WP_II_B_5_H_FERC_Account">'WP II-B-5'!$B$2:$B$76</definedName>
    <definedName name="WP_II_B_5_Headers">'WP II-B-5'!$C$1:$L$1</definedName>
    <definedName name="WP_II_B_5_Total_Company">'WP II-B-5'!$D$2:$D$76</definedName>
    <definedName name="WP_II_B_5_Total_Known_Changes">'WP II-B-5'!$K$2:$K$76</definedName>
    <definedName name="WP_II_B_5_WP_II_B_5_Adj_1_Depreciation_Study_Retirements">'WP II-B-5'!$E$2:$E$76</definedName>
    <definedName name="WP_II_B_5_WP_II_B_5_Adj_2_Depreciation_Study_Reserve_Reallocation">'WP II-B-5'!$F$2:$F$76</definedName>
    <definedName name="WP_II_B_5_WP_II_B_5_Adj_4_ARO">'WP II-B-5'!$G$2:$G$76</definedName>
    <definedName name="WP_II_B_5_WP_II_B_5_Adj_5_Not_Used">'WP II-B-5'!$H$2:$H$76</definedName>
    <definedName name="WP_II_B_5_WP_II_B_5_Adj_6_Non_Utility_Property">'WP II-B-5'!$I$2:$I$76</definedName>
    <definedName name="WP_II_B_5_WP_II_B_5_Adj_7_Reclass">'WP II-B-5'!$J$2:$J$76</definedName>
    <definedName name="WP_II_B_6">'WP II-B-6'!$A$1:$G$25</definedName>
    <definedName name="WP_II_B_6_Adj_1">'WP II-B-6 Adj 1'!$A$1:$I$44</definedName>
    <definedName name="WP_II_B_6_Adj_1_Acct_105_Balance">'WP II-B-6 Adj 1'!$F$2:$F$44</definedName>
    <definedName name="WP_II_B_6_Adj_1_Beyond">'WP II-B-6 Adj 1'!$H$2:$H$44</definedName>
    <definedName name="WP_II_B_6_Adj_1_H_B">'WP II-B-6 Adj 1'!$B$2:$B$44</definedName>
    <definedName name="WP_II_B_6_Adj_1_H_D">'WP II-B-6 Adj 1'!$D$2:$D$44</definedName>
    <definedName name="WP_II_B_6_Adj_1_H_FERC_Account">'WP II-B-6 Adj 1'!$C$2:$C$44</definedName>
    <definedName name="WP_II_B_6_Adj_1_Headers">'WP II-B-6 Adj 1'!$D$1:$I$1</definedName>
    <definedName name="WP_II_B_6_Adj_1_Included_as_a_Post_Test_Year_Addition">'WP II-B-6 Adj 1'!$G$2:$G$44</definedName>
    <definedName name="WP_II_B_6_Adj_1_Property_Explanation">'WP II-B-6 Adj 1'!$E$2:$E$44</definedName>
    <definedName name="WP_II_B_6_Adj_1_Within">'WP II-B-6 Adj 1'!$I$2:$I$44</definedName>
    <definedName name="WP_II_B_6_Company_Total_Electric">'WP II-B-6'!$G$2:$G$25</definedName>
    <definedName name="WP_II_B_6_H_Description">'WP II-B-6'!$C$2:$C$25</definedName>
    <definedName name="WP_II_B_6_H_FERC_Account">'WP II-B-6'!$B$2:$B$25</definedName>
    <definedName name="WP_II_B_6_Headers">'WP II-B-6'!$C$1:$G$1</definedName>
    <definedName name="WP_II_B_6_Total_Company">'WP II-B-6'!$D$2:$D$25</definedName>
    <definedName name="WP_II_B_6_Total_Known_Changes">'WP II-B-6'!$F$2:$F$25</definedName>
    <definedName name="WP_II_B_6_WP_II_B_6_Adj_1_Land_Not_Used_in_Next_10_Years">'WP II-B-6'!$E$2:$E$25</definedName>
    <definedName name="WP_II_B_7">'WP II-B-7'!$A$1:$L$29</definedName>
    <definedName name="WP_II_B_7_1" localSheetId="39">#REF!</definedName>
    <definedName name="WP_II_B_7_1" localSheetId="64">#REF!</definedName>
    <definedName name="WP_II_B_7_1" localSheetId="16">#REF!</definedName>
    <definedName name="WP_II_B_7_1">#REF!</definedName>
    <definedName name="WP_II_B_7_1_Adj_2" localSheetId="39">#REF!</definedName>
    <definedName name="WP_II_B_7_1_Adj_2" localSheetId="64">#REF!</definedName>
    <definedName name="WP_II_B_7_1_Adj_2">#REF!</definedName>
    <definedName name="WP_II_B_7_1_Adj_2_H_Year" localSheetId="39">#REF!</definedName>
    <definedName name="WP_II_B_7_1_Adj_2_H_Year" localSheetId="64">#REF!</definedName>
    <definedName name="WP_II_B_7_1_Adj_2_H_Year">#REF!</definedName>
    <definedName name="WP_II_B_7_1_H_FERC_Account">#REF!</definedName>
    <definedName name="WP_II_B_7_1_H_GL_Account">#REF!</definedName>
    <definedName name="WP_II_B_7_1_H_Year">#REF!</definedName>
    <definedName name="WP_II_B_7_Company_Total_Electric">'WP II-B-7'!$L$2:$L$29</definedName>
    <definedName name="WP_II_B_7_H_Description">'WP II-B-7'!$D$2:$D$29</definedName>
    <definedName name="WP_II_B_7_H_FERC_Account">'WP II-B-7'!$B$2:$B$29</definedName>
    <definedName name="WP_II_B_7_H_Natural_Account">'WP II-B-7'!$C$2:$C$29</definedName>
    <definedName name="WP_II_B_7_Headers">'WP II-B-7'!$D$1:$L$1</definedName>
    <definedName name="WP_II_B_7_Total_Company">'WP II-B-7'!$E$2:$E$29</definedName>
    <definedName name="WP_II_B_7_Total_Known_Changes">'WP II-B-7'!$K$2:$K$29</definedName>
    <definedName name="WP_II_B_7_WP_II_B_7_Adj_1_Non_Distribution_Items">'WP II-B-7'!$F$2:$F$29</definedName>
    <definedName name="WP_II_B_7_WP_II_B_7_Adj_2_Pension_BRP_Postretirement">'WP II-B-7'!$G$2:$G$29</definedName>
    <definedName name="WP_II_B_7_WP_II_B_7_Adj_3_Harvey_Uri_Reserve">'WP II-B-7'!$H$2:$H$29</definedName>
    <definedName name="WP_II_B_8">'WP II-B-8'!$A$1:$I$40</definedName>
    <definedName name="WP_II_B_8_Company_Total_Electric">'WP II-B-8'!$I$2:$I$40</definedName>
    <definedName name="WP_II_B_8_H_Description">'WP II-B-8'!$C$2:$C$40</definedName>
    <definedName name="WP_II_B_8_H_FERC_Account">'WP II-B-8'!$B$2:$B$40</definedName>
    <definedName name="WP_II_B_8_Headers">'WP II-B-8'!$C$1:$I$1</definedName>
    <definedName name="WP_II_B_8_Total_Company">'WP II-B-8'!$D$2:$D$40</definedName>
    <definedName name="WP_II_B_8_Total_Known_Changes">'WP II-B-8'!$H$2:$H$40</definedName>
    <definedName name="WP_II_B_8_Transformer_Reclass_Adj_2">'WP II-B-8'!$F$2:$F$40</definedName>
    <definedName name="WP_II_B_8_Undistributed_M_S_Expenses_Reclass">'WP II-B-8'!$E$2:$E$40</definedName>
    <definedName name="WP_II_B_9">'WP II-B-9'!$A$1:$K$30</definedName>
    <definedName name="WP_II_B_9_Adjusted_Test_year_amount">'WP II-B-9'!$C$2:$C$30</definedName>
    <definedName name="WP_II_B_9_Average_Daily_Amount">'WP II-B-9'!$E$2:$E$30</definedName>
    <definedName name="WP_II_B_9_B">'WP II-B-9'!$D$2:$D$30</definedName>
    <definedName name="WP_II_B_9_Expense_Lag">'WP II-B-9'!$H$2:$H$30</definedName>
    <definedName name="WP_II_B_9_H_Description">'WP II-B-9'!$B$2:$B$30</definedName>
    <definedName name="WP_II_B_9_Headers">'WP II-B-9'!$B$1:$K$1</definedName>
    <definedName name="WP_II_B_9_Net_Lead_Lag_Days">'WP II-B-9'!$J$2:$J$30</definedName>
    <definedName name="WP_II_B_9_Ref">'WP II-B-9'!$G$2:$G$30</definedName>
    <definedName name="WP_II_B_9_Ref_1">'WP II-B-9'!$I$2:$I$30</definedName>
    <definedName name="WP_II_B_9_Revenue_Lag">'WP II-B-9'!$F$2:$F$30</definedName>
    <definedName name="WP_II_B_9_Working_Capital_Requirement">'WP II-B-9'!$K$2:$K$30</definedName>
    <definedName name="WP_II_B_9a">'WP II-B-9a'!$A$1:$Q$29</definedName>
    <definedName name="WP_II_B_9a_Apr_2023">'WP II-B-9a'!$H$2:$H$29</definedName>
    <definedName name="WP_II_B_9a_Aug_2023">'WP II-B-9a'!$L$2:$L$29</definedName>
    <definedName name="WP_II_B_9a_Dec_2022">'WP II-B-9a'!$D$2:$D$29</definedName>
    <definedName name="WP_II_B_9a_Dec_2023">'WP II-B-9a'!$P$2:$P$29</definedName>
    <definedName name="WP_II_B_9a_Feb_2023">'WP II-B-9a'!$F$2:$F$29</definedName>
    <definedName name="WP_II_B_9a_H_Item">'WP II-B-9a'!$B$2:$B$29</definedName>
    <definedName name="WP_II_B_9a_H_Type">'WP II-B-9a'!$C$2:$C$29</definedName>
    <definedName name="WP_II_B_9a_Headers">'WP II-B-9a'!$C$1:$Q$1</definedName>
    <definedName name="WP_II_B_9a_Jan_2023">'WP II-B-9a'!$E$2:$E$29</definedName>
    <definedName name="WP_II_B_9a_Jul_2023">'WP II-B-9a'!$K$2:$K$29</definedName>
    <definedName name="WP_II_B_9a_Jun_2023">'WP II-B-9a'!$J$2:$J$29</definedName>
    <definedName name="WP_II_B_9a_Mar_2023">'WP II-B-9a'!$G$2:$G$29</definedName>
    <definedName name="WP_II_B_9a_May_2023">'WP II-B-9a'!$I$2:$I$29</definedName>
    <definedName name="WP_II_B_9a_Nov_2023">'WP II-B-9a'!$O$2:$O$29</definedName>
    <definedName name="WP_II_B_9a_Oct_2023">'WP II-B-9a'!$N$2:$N$29</definedName>
    <definedName name="WP_II_B_9a_Sep_2023">'WP II-B-9a'!$M$2:$M$29</definedName>
    <definedName name="WP_II_B_9a_Total">'WP II-B-9a'!$Q$2:$Q$29</definedName>
    <definedName name="WP_II_B_9b">'WP II-B-9b'!$A$1:$Q$89</definedName>
    <definedName name="WP_II_B_9b_Apr_2023">'WP II-B-9b'!$H$2:$H$89</definedName>
    <definedName name="WP_II_B_9b_Aug_2023">'WP II-B-9b'!$L$2:$L$89</definedName>
    <definedName name="WP_II_B_9b_Dec_2022">'WP II-B-9b'!$D$2:$D$89</definedName>
    <definedName name="WP_II_B_9b_Dec_2023">'WP II-B-9b'!$P$2:$P$89</definedName>
    <definedName name="WP_II_B_9b_Feb_2023">'WP II-B-9b'!$F$2:$F$89</definedName>
    <definedName name="WP_II_B_9b_H_Item">'WP II-B-9b'!$B$2:$B$89</definedName>
    <definedName name="WP_II_B_9b_H_Type">'WP II-B-9b'!$C$2:$C$89</definedName>
    <definedName name="WP_II_B_9b_Headers">'WP II-B-9b'!$C$1:$Q$1</definedName>
    <definedName name="WP_II_B_9b_Jan_2023">'WP II-B-9b'!$E$2:$E$89</definedName>
    <definedName name="WP_II_B_9b_Jul_2023">'WP II-B-9b'!$K$2:$K$89</definedName>
    <definedName name="WP_II_B_9b_Jun_2023">'WP II-B-9b'!$J$2:$J$89</definedName>
    <definedName name="WP_II_B_9b_Mar_2023">'WP II-B-9b'!$G$2:$G$89</definedName>
    <definedName name="WP_II_B_9b_May_2023">'WP II-B-9b'!$I$2:$I$89</definedName>
    <definedName name="WP_II_B_9b_Nov_2023">'WP II-B-9b'!$O$2:$O$89</definedName>
    <definedName name="WP_II_B_9b_Oct_2023">'WP II-B-9b'!$N$2:$N$89</definedName>
    <definedName name="WP_II_B_9b_Sep_2023">'WP II-B-9b'!$M$2:$M$89</definedName>
    <definedName name="WP_II_B_9b_Total">'WP II-B-9b'!$Q$2:$Q$89</definedName>
    <definedName name="WP_II_B_9c">'WP II-B-9c'!$A$11:$D$56</definedName>
    <definedName name="WP_II_B_9c_CNP_Houston_Electric_LLC">'WP II-B-9c'!$D$12:$D$56</definedName>
    <definedName name="WP_II_B_9c_H_Description">'WP II-B-9c'!$C$12:$C$56</definedName>
    <definedName name="WP_II_B_9c_H_FERC_Account">'WP II-B-9c'!$B$12:$B$56</definedName>
    <definedName name="WP_II_B_9c_Headers">'WP II-B-9c'!$C$11:$D$11</definedName>
    <definedName name="WP_II_B_9d">'WP II-B-9d'!$A$1:$O$34</definedName>
    <definedName name="WP_II_B_9d_April">'WP II-B-9d'!$F$2:$F$34</definedName>
    <definedName name="WP_II_B_9d_August">'WP II-B-9d'!$J$2:$J$34</definedName>
    <definedName name="WP_II_B_9d_Average_Bank_Balance">'WP II-B-9d'!$O$2:$O$34</definedName>
    <definedName name="WP_II_B_9d_December">'WP II-B-9d'!$N$2:$N$34</definedName>
    <definedName name="WP_II_B_9d_February">'WP II-B-9d'!$D$2:$D$34</definedName>
    <definedName name="WP_II_B_9d_H_Day">'WP II-B-9d'!$B$2:$B$34</definedName>
    <definedName name="WP_II_B_9d_Headers">'WP II-B-9d'!$B$1:$O$1</definedName>
    <definedName name="WP_II_B_9d_January">'WP II-B-9d'!$C$2:$C$34</definedName>
    <definedName name="WP_II_B_9d_July">'WP II-B-9d'!$I$2:$I$34</definedName>
    <definedName name="WP_II_B_9d_June">'WP II-B-9d'!$H$2:$H$34</definedName>
    <definedName name="WP_II_B_9d_March">'WP II-B-9d'!$E$2:$E$34</definedName>
    <definedName name="WP_II_B_9d_May">'WP II-B-9d'!$G$2:$G$34</definedName>
    <definedName name="WP_II_B_9d_November">'WP II-B-9d'!$M$2:$M$34</definedName>
    <definedName name="WP_II_B_9d_October">'WP II-B-9d'!$L$2:$L$34</definedName>
    <definedName name="WP_II_B_9d_September">'WP II-B-9d'!$K$2:$K$34</definedName>
    <definedName name="WP_II_B_9e">'WP II-B-9e'!$A$1:$D$6</definedName>
    <definedName name="WP_II_B_9e_1">'WP II-B-9e.1'!$A$1:$F$85</definedName>
    <definedName name="WP_II_B_9e_1__Lead_Lag_Days">'WP II-B-9e.1'!$E$2:$E$85</definedName>
    <definedName name="WP_II_B_9e_1_Amount">'WP II-B-9e.1'!$D$2:$D$85</definedName>
    <definedName name="WP_II_B_9e_1_Dollar_Days">'WP II-B-9e.1'!$F$2:$F$85</definedName>
    <definedName name="WP_II_B_9e_1_H_Deposit_Date">'WP II-B-9e.1'!$C$2:$C$85</definedName>
    <definedName name="WP_II_B_9e_1_H_Pay_Date">'WP II-B-9e.1'!$B$2:$B$85</definedName>
    <definedName name="WP_II_B_9e_1_Headers">'WP II-B-9e.1'!$C$1:$F$1</definedName>
    <definedName name="WP_II_B_9e_2">'WP II-B-9e.2'!$A$1:$F$85</definedName>
    <definedName name="WP_II_B_9e_2__Lead_Lag_Days">'WP II-B-9e.2'!$E$2:$E$85</definedName>
    <definedName name="WP_II_B_9e_2_Amount">'WP II-B-9e.2'!$D$2:$D$85</definedName>
    <definedName name="WP_II_B_9e_2_Dollar_Days">'WP II-B-9e.2'!$F$2:$F$85</definedName>
    <definedName name="WP_II_B_9e_2_H_Deposit_Date">'WP II-B-9e.2'!$C$2:$C$85</definedName>
    <definedName name="WP_II_B_9e_2_H_Pay_Date">'WP II-B-9e.2'!$B$2:$B$85</definedName>
    <definedName name="WP_II_B_9e_2_Headers">'WP II-B-9e.2'!$C$1:$F$1</definedName>
    <definedName name="WP_II_B_9e_H_Description">'WP II-B-9e'!$B$2:$B$6</definedName>
    <definedName name="WP_II_B_9e_Headers">'WP II-B-9e'!$B$1:$D$1</definedName>
    <definedName name="WP_II_B_9e_RB_Cash_Working_Capital_Cash_Working_Capital">'WP II-B-9e'!$C$2:$C$6</definedName>
    <definedName name="WP_II_B_9e_Reference">'WP II-B-9e'!$D$2:$D$6</definedName>
    <definedName name="WP_II_B_9e3">'WP II-B-9e3'!$A$1:$P$15</definedName>
    <definedName name="WP_II_B_9e3__Lead_Lag_Days">'WP II-B-9e3'!$K$2:$K$15</definedName>
    <definedName name="WP_II_B_9e3_Amount">'WP II-B-9e3'!$F$2:$F$15</definedName>
    <definedName name="WP_II_B_9e3_Average_Daily_Amount">'WP II-B-9e3'!$O$2:$O$15</definedName>
    <definedName name="WP_II_B_9e3_Composite_Lead_Lag_Days">'WP II-B-9e3'!$N$2:$N$15</definedName>
    <definedName name="WP_II_B_9e3_Dollar_Days">'WP II-B-9e3'!$L$2:$L$15</definedName>
    <definedName name="WP_II_B_9e3_From">'WP II-B-9e3'!$D$2:$D$15</definedName>
    <definedName name="WP_II_B_9e3_H_From">'WP II-B-9e3'!$B$2:$B$15</definedName>
    <definedName name="WP_II_B_9e3_H_To">'WP II-B-9e3'!$C$2:$C$15</definedName>
    <definedName name="WP_II_B_9e3_Headers">'WP II-B-9e3'!$C$1:$P$1</definedName>
    <definedName name="WP_II_B_9e3_J">'WP II-B-9e3'!$M$2:$M$15</definedName>
    <definedName name="WP_II_B_9e3_Midpoint">'WP II-B-9e3'!$H$2:$H$15</definedName>
    <definedName name="WP_II_B_9e3_Pay_Date">'WP II-B-9e3'!$J$2:$J$15</definedName>
    <definedName name="WP_II_B_9e3_Payment_Date">'WP II-B-9e3'!$I$2:$I$15</definedName>
    <definedName name="WP_II_B_9e3_To">'WP II-B-9e3'!$E$2:$E$15</definedName>
    <definedName name="WP_II_B_9e3_Total_Days">'WP II-B-9e3'!$G$2:$G$15</definedName>
    <definedName name="WP_II_B_9e3_Working_Capital">'WP II-B-9e3'!$P$2:$P$15</definedName>
    <definedName name="WP_II_C_2_1_1" localSheetId="39">#REF!</definedName>
    <definedName name="WP_II_C_2_1_1" localSheetId="64">#REF!</definedName>
    <definedName name="WP_II_C_2_1_1" localSheetId="16">#REF!</definedName>
    <definedName name="WP_II_C_2_1_1">#REF!</definedName>
    <definedName name="WP_II_C_2_1_1_Adjusted_Balance" localSheetId="39">#REF!</definedName>
    <definedName name="WP_II_C_2_1_1_Adjusted_Balance" localSheetId="64">#REF!</definedName>
    <definedName name="WP_II_C_2_1_1_Adjusted_Balance">#REF!</definedName>
    <definedName name="WP_II_C_2_1_1_H_Description" localSheetId="39">#REF!</definedName>
    <definedName name="WP_II_C_2_1_1_H_Description" localSheetId="64">#REF!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III_B_9">'WP III-B-9'!$A$1:$K$30</definedName>
    <definedName name="WP_III_B_9_Adjusted_Test_year_amount">'WP III-B-9'!$C$2:$C$30</definedName>
    <definedName name="WP_III_B_9_Average_Daily_Amount">'WP III-B-9'!$E$2:$E$30</definedName>
    <definedName name="WP_III_B_9_B">'WP III-B-9'!$D$2:$D$30</definedName>
    <definedName name="WP_III_B_9_Expense_Lag">'WP III-B-9'!$H$2:$H$30</definedName>
    <definedName name="WP_III_B_9_Headers">'WP III-B-9'!$B$1:$K$1</definedName>
    <definedName name="WP_III_B_9_Net_Lead_Lag_Days">'WP III-B-9'!$J$2:$J$30</definedName>
    <definedName name="WP_III_B_9_Ref">'WP III-B-9'!$G$2:$G$30</definedName>
    <definedName name="WP_III_B_9_Ref_1">'WP III-B-9'!$I$2:$I$30</definedName>
    <definedName name="WP_III_B_9_Revenue_Lag">'WP III-B-9'!$F$2:$F$30</definedName>
    <definedName name="WP_III_B_9_Working_Capital_Requirement">'WP III-B-9'!$K$2:$K$30</definedName>
    <definedName name="wp_ref1" localSheetId="18">#REF!</definedName>
    <definedName name="wp_ref1" localSheetId="29">#REF!</definedName>
    <definedName name="wp_ref1" localSheetId="30">#REF!</definedName>
    <definedName name="wp_ref1" localSheetId="33">#REF!</definedName>
    <definedName name="wp_ref1">#REF!</definedName>
    <definedName name="wp_ref2" localSheetId="33">#REF!</definedName>
    <definedName name="wp_ref2">#REF!</definedName>
    <definedName name="wp_ref3" localSheetId="33">#REF!</definedName>
    <definedName name="wp_ref3">#REF!</definedName>
    <definedName name="wp_ref4" localSheetId="33">#REF!</definedName>
    <definedName name="wp_ref4">#REF!</definedName>
    <definedName name="wp_ref5" localSheetId="33">#REF!</definedName>
    <definedName name="wp_ref5">#REF!</definedName>
    <definedName name="wpc56db" localSheetId="18">#REF!</definedName>
    <definedName name="wpc56db" localSheetId="29">#REF!</definedName>
    <definedName name="wpc56db" localSheetId="30">#REF!</definedName>
    <definedName name="wpc56db" localSheetId="33">#REF!</definedName>
    <definedName name="wpc56db">#REF!</definedName>
    <definedName name="wpc78db" localSheetId="18">#REF!</definedName>
    <definedName name="wpc78db" localSheetId="29">#REF!</definedName>
    <definedName name="wpc78db" localSheetId="30">#REF!</definedName>
    <definedName name="wpc78db" localSheetId="33">#REF!</definedName>
    <definedName name="wpc78db">#REF!</definedName>
    <definedName name="wpcfhdb" localSheetId="18">#REF!</definedName>
    <definedName name="wpcfhdb" localSheetId="29">#REF!</definedName>
    <definedName name="wpcfhdb" localSheetId="30">#REF!</definedName>
    <definedName name="wpcfhdb" localSheetId="33">#REF!</definedName>
    <definedName name="wpcfhdb">#REF!</definedName>
    <definedName name="wpcomdb" localSheetId="18">#REF!</definedName>
    <definedName name="wpcomdb" localSheetId="29">#REF!</definedName>
    <definedName name="wpcomdb" localSheetId="30">#REF!</definedName>
    <definedName name="wpcomdb" localSheetId="33">#REF!</definedName>
    <definedName name="wpcomdb">#REF!</definedName>
    <definedName name="wpgdb" localSheetId="18">#REF!</definedName>
    <definedName name="wpgdb" localSheetId="29">#REF!</definedName>
    <definedName name="wpgdb" localSheetId="30">#REF!</definedName>
    <definedName name="wpgdb" localSheetId="33">#REF!</definedName>
    <definedName name="wpgdb">#REF!</definedName>
    <definedName name="wqw" localSheetId="33">#REF!</definedName>
    <definedName name="wqw">#REF!</definedName>
    <definedName name="wrn.Cashflow." localSheetId="18" hidden="1">{#N/A,#N/A,TRUE,"Cover";#N/A,#N/A,TRUE,"Revision Log";#N/A,#N/A,TRUE,"Assumptions";#N/A,#N/A,TRUE,"Inputs";#N/A,#N/A,TRUE,"Sensitivity";#N/A,#N/A,TRUE,"Graphs";#N/A,#N/A,TRUE,"Operating Graphs";#N/A,#N/A,TRUE,"Stats";#N/A,#N/A,TRUE,"Summary"}</definedName>
    <definedName name="wrn.Cashflow." localSheetId="29" hidden="1">{#N/A,#N/A,TRUE,"Cover";#N/A,#N/A,TRUE,"Revision Log";#N/A,#N/A,TRUE,"Assumptions";#N/A,#N/A,TRUE,"Inputs";#N/A,#N/A,TRUE,"Sensitivity";#N/A,#N/A,TRUE,"Graphs";#N/A,#N/A,TRUE,"Operating Graphs";#N/A,#N/A,TRUE,"Stats";#N/A,#N/A,TRUE,"Summary"}</definedName>
    <definedName name="wrn.Cashflow." localSheetId="30" hidden="1">{#N/A,#N/A,TRUE,"Cover";#N/A,#N/A,TRUE,"Revision Log";#N/A,#N/A,TRUE,"Assumptions";#N/A,#N/A,TRUE,"Inputs";#N/A,#N/A,TRUE,"Sensitivity";#N/A,#N/A,TRUE,"Graphs";#N/A,#N/A,TRUE,"Operating Graphs";#N/A,#N/A,TRUE,"Stats";#N/A,#N/A,TRUE,"Summary"}</definedName>
    <definedName name="wrn.Cashflow." localSheetId="33" hidden="1">{#N/A,#N/A,TRUE,"Cover";#N/A,#N/A,TRUE,"Revision Log";#N/A,#N/A,TRUE,"Assumptions";#N/A,#N/A,TRUE,"Inputs";#N/A,#N/A,TRUE,"Sensitivity";#N/A,#N/A,TRUE,"Graphs";#N/A,#N/A,TRUE,"Operating Graphs";#N/A,#N/A,TRUE,"Stats";#N/A,#N/A,TRUE,"Summary"}</definedName>
    <definedName name="wrn.Cashflow." localSheetId="39" hidden="1">{#N/A,#N/A,TRUE,"Cover";#N/A,#N/A,TRUE,"Revision Log";#N/A,#N/A,TRUE,"Assumptions";#N/A,#N/A,TRUE,"Inputs";#N/A,#N/A,TRUE,"Sensitivity";#N/A,#N/A,TRUE,"Graphs";#N/A,#N/A,TRUE,"Operating Graphs";#N/A,#N/A,TRUE,"Stats";#N/A,#N/A,TRUE,"Summary"}</definedName>
    <definedName name="wrn.Cashflow." localSheetId="64" hidden="1">{#N/A,#N/A,TRUE,"Cover";#N/A,#N/A,TRUE,"Revision Log";#N/A,#N/A,TRUE,"Assumptions";#N/A,#N/A,TRUE,"Inputs";#N/A,#N/A,TRUE,"Sensitivity";#N/A,#N/A,TRUE,"Graphs";#N/A,#N/A,TRUE,"Operating Graphs";#N/A,#N/A,TRUE,"Stats";#N/A,#N/A,TRUE,"Summary"}</definedName>
    <definedName name="wrn.Cashflow." localSheetId="16"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18" hidden="1">{#N/A,#N/A,TRUE,"Operating Graphs";#N/A,#N/A,TRUE,"Stats"}</definedName>
    <definedName name="wrn.Operating_Graphs_Stats." localSheetId="29" hidden="1">{#N/A,#N/A,TRUE,"Operating Graphs";#N/A,#N/A,TRUE,"Stats"}</definedName>
    <definedName name="wrn.Operating_Graphs_Stats." localSheetId="30" hidden="1">{#N/A,#N/A,TRUE,"Operating Graphs";#N/A,#N/A,TRUE,"Stats"}</definedName>
    <definedName name="wrn.Operating_Graphs_Stats." localSheetId="33" hidden="1">{#N/A,#N/A,TRUE,"Operating Graphs";#N/A,#N/A,TRUE,"Stats"}</definedName>
    <definedName name="wrn.Operating_Graphs_Stats." localSheetId="39" hidden="1">{#N/A,#N/A,TRUE,"Operating Graphs";#N/A,#N/A,TRUE,"Stats"}</definedName>
    <definedName name="wrn.Operating_Graphs_Stats." localSheetId="64" hidden="1">{#N/A,#N/A,TRUE,"Operating Graphs";#N/A,#N/A,TRUE,"Stats"}</definedName>
    <definedName name="wrn.Operating_Graphs_Stats." localSheetId="16" hidden="1">{#N/A,#N/A,TRUE,"Operating Graphs";#N/A,#N/A,TRUE,"Stats"}</definedName>
    <definedName name="wrn.Operating_Graphs_Stats." hidden="1">{#N/A,#N/A,TRUE,"Operating Graphs";#N/A,#N/A,TRUE,"Stats"}</definedName>
    <definedName name="x">#REF!</definedName>
    <definedName name="Year" localSheetId="18">#REF!</definedName>
    <definedName name="Year" localSheetId="29">#REF!</definedName>
    <definedName name="Year" localSheetId="30">#REF!</definedName>
    <definedName name="Year" localSheetId="33">#REF!</definedName>
    <definedName name="Year">#REF!</definedName>
    <definedName name="YEs" localSheetId="33">#REF!</definedName>
    <definedName name="YEs">#REF!</definedName>
    <definedName name="your_name" localSheetId="33">#REF!</definedName>
    <definedName name="your_name">#REF!</definedName>
    <definedName name="Z_1D23A7BC_EC51_4FFB_AE51_F550BEADC2CF_.wvu.PrintArea" localSheetId="45" hidden="1">'WP II-B-15a '!$A$1:$L$18</definedName>
    <definedName name="Z_1D23A7BC_EC51_4FFB_AE51_F550BEADC2CF_.wvu.PrintArea" localSheetId="46" hidden="1">'WP II-B-15a.1'!$A$1:$L$18</definedName>
    <definedName name="Z_1D23A7BC_EC51_4FFB_AE51_F550BEADC2CF_.wvu.PrintArea" localSheetId="47" hidden="1">'WP II-B-15a.2'!$A$1:$K$17</definedName>
    <definedName name="Z_1D23A7BC_EC51_4FFB_AE51_F550BEADC2CF_.wvu.PrintArea" localSheetId="48" hidden="1">'WP II-B-15a.3'!$A$1:$L$17</definedName>
    <definedName name="Z_1D23A7BC_EC51_4FFB_AE51_F550BEADC2CF_.wvu.PrintArea" localSheetId="49" hidden="1">'WP II-B-15a.4'!$A$1:$L$17</definedName>
    <definedName name="Z_1D23A7BC_EC51_4FFB_AE51_F550BEADC2CF_.wvu.PrintArea" localSheetId="50" hidden="1">'WP II-B-15a.5'!$A$1:$L$17</definedName>
    <definedName name="Z_1D23A7BC_EC51_4FFB_AE51_F550BEADC2CF_.wvu.PrintArea" localSheetId="58" hidden="1">'WP II-B-15b '!$A$1:$L$17</definedName>
    <definedName name="Z_1D23A7BC_EC51_4FFB_AE51_F550BEADC2CF_.wvu.PrintArea" localSheetId="59" hidden="1">'WP II-B-15b.1'!$A$1:$L$17</definedName>
    <definedName name="Z_1D23A7BC_EC51_4FFB_AE51_F550BEADC2CF_.wvu.PrintArea" localSheetId="60" hidden="1">'WP II-B-15b.2'!$A$1:$K$17</definedName>
    <definedName name="Z_1D23A7BC_EC51_4FFB_AE51_F550BEADC2CF_.wvu.PrintArea" localSheetId="61" hidden="1">'WP II-B-15b.3'!$A$1:$L$17</definedName>
    <definedName name="Z_1D23A7BC_EC51_4FFB_AE51_F550BEADC2CF_.wvu.PrintArea" localSheetId="62" hidden="1">'WP II-B-15b.4'!$A$1:$L$17</definedName>
    <definedName name="Z_1D23A7BC_EC51_4FFB_AE51_F550BEADC2CF_.wvu.PrintArea" localSheetId="63" hidden="1">'WP II-B-15b.5'!$A$1:$L$17</definedName>
    <definedName name="Z_1D23A7BC_EC51_4FFB_AE51_F550BEADC2CF_.wvu.PrintArea" localSheetId="64" hidden="1">'WP II-B-15b.6'!$A$1:$I$1</definedName>
    <definedName name="Z_AC9647B0_7D13_4D3D_B91F_60228B4A4A0D_.wvu.PrintArea" localSheetId="45" hidden="1">'WP II-B-15a '!$A$1:$L$18</definedName>
    <definedName name="Z_AC9647B0_7D13_4D3D_B91F_60228B4A4A0D_.wvu.PrintArea" localSheetId="46" hidden="1">'WP II-B-15a.1'!$A$1:$L$18</definedName>
    <definedName name="Z_AC9647B0_7D13_4D3D_B91F_60228B4A4A0D_.wvu.PrintArea" localSheetId="47" hidden="1">'WP II-B-15a.2'!$A$1:$K$17</definedName>
    <definedName name="Z_AC9647B0_7D13_4D3D_B91F_60228B4A4A0D_.wvu.PrintArea" localSheetId="48" hidden="1">'WP II-B-15a.3'!$A$1:$L$17</definedName>
    <definedName name="Z_AC9647B0_7D13_4D3D_B91F_60228B4A4A0D_.wvu.PrintArea" localSheetId="49" hidden="1">'WP II-B-15a.4'!$A$1:$L$17</definedName>
    <definedName name="Z_AC9647B0_7D13_4D3D_B91F_60228B4A4A0D_.wvu.PrintArea" localSheetId="50" hidden="1">'WP II-B-15a.5'!$A$1:$L$17</definedName>
    <definedName name="Z_AC9647B0_7D13_4D3D_B91F_60228B4A4A0D_.wvu.PrintArea" localSheetId="58" hidden="1">'WP II-B-15b '!$A$1:$L$17</definedName>
    <definedName name="Z_AC9647B0_7D13_4D3D_B91F_60228B4A4A0D_.wvu.PrintArea" localSheetId="59" hidden="1">'WP II-B-15b.1'!$A$1:$L$17</definedName>
    <definedName name="Z_AC9647B0_7D13_4D3D_B91F_60228B4A4A0D_.wvu.PrintArea" localSheetId="60" hidden="1">'WP II-B-15b.2'!$A$1:$K$17</definedName>
    <definedName name="Z_AC9647B0_7D13_4D3D_B91F_60228B4A4A0D_.wvu.PrintArea" localSheetId="61" hidden="1">'WP II-B-15b.3'!$A$1:$L$17</definedName>
    <definedName name="Z_AC9647B0_7D13_4D3D_B91F_60228B4A4A0D_.wvu.PrintArea" localSheetId="62" hidden="1">'WP II-B-15b.4'!$A$1:$L$17</definedName>
    <definedName name="Z_AC9647B0_7D13_4D3D_B91F_60228B4A4A0D_.wvu.PrintArea" localSheetId="63" hidden="1">'WP II-B-15b.5'!$A$1:$L$17</definedName>
    <definedName name="Z_AC9647B0_7D13_4D3D_B91F_60228B4A4A0D_.wvu.PrintArea" localSheetId="64" hidden="1">'WP II-B-15b.6'!$A$1:$I$1</definedName>
    <definedName name="zr02_06" localSheetId="18">#REF!</definedName>
    <definedName name="zr02_06" localSheetId="29">#REF!</definedName>
    <definedName name="zr02_06" localSheetId="30">#REF!</definedName>
    <definedName name="zr02_06" localSheetId="33">#REF!</definedName>
    <definedName name="zr02_06">#REF!</definedName>
    <definedName name="zr02_2007" localSheetId="18">#REF!</definedName>
    <definedName name="zr02_2007" localSheetId="29">#REF!</definedName>
    <definedName name="zr02_2007" localSheetId="30">#REF!</definedName>
    <definedName name="zr02_2007" localSheetId="33">#REF!</definedName>
    <definedName name="zr02_2007">#REF!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1" l="1"/>
  <c r="C21" i="18"/>
  <c r="C18" i="18"/>
  <c r="C17" i="18"/>
  <c r="C16" i="18"/>
  <c r="C15" i="18"/>
  <c r="G42" i="77"/>
  <c r="G41" i="77"/>
  <c r="G40" i="77"/>
  <c r="F7" i="66" l="1"/>
  <c r="F8" i="66"/>
  <c r="F9" i="66"/>
  <c r="F10" i="66"/>
  <c r="F11" i="66"/>
  <c r="F12" i="66"/>
  <c r="F13" i="66"/>
  <c r="F14" i="66"/>
  <c r="F15" i="66"/>
  <c r="F16" i="66"/>
  <c r="F17" i="66"/>
  <c r="F18" i="66"/>
  <c r="F19" i="66"/>
  <c r="H17" i="7" l="1"/>
  <c r="G35" i="17" l="1"/>
  <c r="J11" i="10"/>
  <c r="J27" i="10"/>
  <c r="J46" i="10"/>
  <c r="J45" i="10" s="1"/>
  <c r="J49" i="10" s="1"/>
  <c r="J63" i="10"/>
  <c r="J70" i="10"/>
  <c r="J74" i="10"/>
  <c r="G36" i="17"/>
  <c r="H34" i="17"/>
  <c r="H33" i="17"/>
  <c r="H32" i="17"/>
  <c r="H31" i="17"/>
  <c r="H30" i="17"/>
  <c r="H29" i="17"/>
  <c r="H28" i="17"/>
  <c r="H27" i="17"/>
  <c r="H26" i="17"/>
  <c r="H25" i="17"/>
  <c r="H24" i="17"/>
  <c r="H23" i="17"/>
  <c r="L46" i="27"/>
  <c r="L47" i="27"/>
  <c r="L48" i="27"/>
  <c r="L49" i="27"/>
  <c r="L50" i="27"/>
  <c r="L51" i="27"/>
  <c r="L52" i="27"/>
  <c r="L53" i="27"/>
  <c r="L54" i="27"/>
  <c r="L55" i="27"/>
  <c r="L56" i="27"/>
  <c r="L57" i="27"/>
  <c r="L45" i="27"/>
  <c r="K45" i="27" a="1"/>
  <c r="K48" i="27" s="1"/>
  <c r="K45" i="27"/>
  <c r="K46" i="27"/>
  <c r="K47" i="27"/>
  <c r="K56" i="27"/>
  <c r="K57" i="27"/>
  <c r="K81" i="27"/>
  <c r="J59" i="27"/>
  <c r="K38" i="27"/>
  <c r="L38" i="27"/>
  <c r="J76" i="10" l="1"/>
  <c r="H35" i="17"/>
  <c r="K55" i="27"/>
  <c r="K54" i="27"/>
  <c r="K53" i="27"/>
  <c r="K52" i="27"/>
  <c r="K51" i="27"/>
  <c r="K50" i="27"/>
  <c r="K49" i="27"/>
  <c r="K59" i="27" s="1"/>
  <c r="H4" i="8" l="1"/>
  <c r="I18" i="7"/>
  <c r="I5" i="7"/>
  <c r="I6" i="7"/>
  <c r="I7" i="7"/>
  <c r="I9" i="7"/>
  <c r="I11" i="7"/>
  <c r="I12" i="7"/>
  <c r="I4" i="7"/>
  <c r="I27" i="3"/>
  <c r="I28" i="3"/>
  <c r="I31" i="3"/>
  <c r="I32" i="3"/>
  <c r="I35" i="3"/>
  <c r="I37" i="3"/>
  <c r="I38" i="3"/>
  <c r="I40" i="3"/>
  <c r="I41" i="3"/>
  <c r="I42" i="3"/>
  <c r="I26" i="3"/>
  <c r="I17" i="3"/>
  <c r="I18" i="3"/>
  <c r="I19" i="3"/>
  <c r="I20" i="3"/>
  <c r="I21" i="3"/>
  <c r="I12" i="3"/>
  <c r="I13" i="3"/>
  <c r="I14" i="3"/>
  <c r="I15" i="3"/>
  <c r="H34" i="3"/>
  <c r="I34" i="3" s="1"/>
  <c r="E95" i="20"/>
  <c r="F95" i="20"/>
  <c r="G95" i="20"/>
  <c r="H95" i="20"/>
  <c r="I95" i="20"/>
  <c r="J95" i="20"/>
  <c r="K95" i="20"/>
  <c r="L95" i="20"/>
  <c r="M95" i="20"/>
  <c r="N95" i="20"/>
  <c r="O95" i="20"/>
  <c r="P95" i="20"/>
  <c r="D95" i="20"/>
  <c r="G91" i="20"/>
  <c r="H91" i="20"/>
  <c r="I91" i="20"/>
  <c r="J91" i="20"/>
  <c r="K91" i="20"/>
  <c r="L91" i="20" s="1"/>
  <c r="M91" i="20" s="1"/>
  <c r="N91" i="20" s="1"/>
  <c r="O91" i="20" s="1"/>
  <c r="P91" i="20" s="1"/>
  <c r="F91" i="20"/>
  <c r="E91" i="20"/>
  <c r="P93" i="20"/>
  <c r="O93" i="20"/>
  <c r="N93" i="20"/>
  <c r="M93" i="20"/>
  <c r="L93" i="20"/>
  <c r="K93" i="20"/>
  <c r="J93" i="20"/>
  <c r="I93" i="20"/>
  <c r="H93" i="20"/>
  <c r="G93" i="20"/>
  <c r="E93" i="20"/>
  <c r="F93" i="20" s="1"/>
  <c r="Q97" i="20"/>
  <c r="I8" i="7" l="1"/>
  <c r="E97" i="20"/>
  <c r="F97" i="20" s="1"/>
  <c r="G97" i="20" s="1"/>
  <c r="H97" i="20" s="1"/>
  <c r="I97" i="20" s="1"/>
  <c r="J97" i="20" s="1"/>
  <c r="K97" i="20" s="1"/>
  <c r="L97" i="20" s="1"/>
  <c r="M97" i="20" s="1"/>
  <c r="N97" i="20" s="1"/>
  <c r="O97" i="20" s="1"/>
  <c r="P97" i="20" s="1"/>
  <c r="K36" i="27" l="1"/>
  <c r="L36" i="27" s="1"/>
  <c r="K33" i="27"/>
  <c r="L33" i="27" s="1"/>
  <c r="K30" i="27"/>
  <c r="K27" i="27"/>
  <c r="L25" i="27"/>
  <c r="L26" i="27"/>
  <c r="L27" i="27"/>
  <c r="L28" i="27"/>
  <c r="L29" i="27"/>
  <c r="L30" i="27"/>
  <c r="L31" i="27"/>
  <c r="L32" i="27"/>
  <c r="L34" i="27"/>
  <c r="L35" i="27"/>
  <c r="L24" i="27"/>
  <c r="K24" i="27"/>
  <c r="F15" i="17"/>
  <c r="H15" i="17" s="1"/>
  <c r="P16" i="33" l="1"/>
  <c r="D8" i="80"/>
  <c r="C8" i="80"/>
  <c r="B8" i="80"/>
  <c r="D7" i="80"/>
  <c r="D6" i="80"/>
  <c r="K6" i="14"/>
  <c r="K7" i="14"/>
  <c r="K9" i="14"/>
  <c r="J27" i="14"/>
  <c r="J5" i="14"/>
  <c r="J11" i="14" s="1"/>
  <c r="J29" i="14" s="1"/>
  <c r="C7" i="79"/>
  <c r="K5" i="14" l="1"/>
  <c r="C6" i="18" l="1"/>
  <c r="D30" i="1"/>
  <c r="E30" i="1"/>
  <c r="F30" i="1"/>
  <c r="G30" i="1"/>
  <c r="H30" i="1"/>
  <c r="I30" i="1"/>
  <c r="J30" i="1"/>
  <c r="G38" i="77"/>
  <c r="G37" i="77"/>
  <c r="D120" i="56"/>
  <c r="Q11" i="33"/>
  <c r="R11" i="33" s="1"/>
  <c r="S11" i="33" s="1"/>
  <c r="Q40" i="33"/>
  <c r="Q25" i="33"/>
  <c r="Q42" i="33" s="1"/>
  <c r="R29" i="33"/>
  <c r="R30" i="33"/>
  <c r="R31" i="33"/>
  <c r="R32" i="33"/>
  <c r="R33" i="33"/>
  <c r="R34" i="33"/>
  <c r="R35" i="33"/>
  <c r="R36" i="33"/>
  <c r="R37" i="33"/>
  <c r="R38" i="33"/>
  <c r="R28" i="33"/>
  <c r="R8" i="33"/>
  <c r="R10" i="33"/>
  <c r="R12" i="33"/>
  <c r="R13" i="33"/>
  <c r="R14" i="33"/>
  <c r="R15" i="33"/>
  <c r="R16" i="33"/>
  <c r="S16" i="33" s="1"/>
  <c r="R17" i="33"/>
  <c r="R18" i="33"/>
  <c r="R19" i="33"/>
  <c r="R20" i="33"/>
  <c r="R21" i="33"/>
  <c r="R22" i="33"/>
  <c r="R23" i="33"/>
  <c r="R7" i="33"/>
  <c r="G35" i="77"/>
  <c r="G36" i="77"/>
  <c r="D12" i="77"/>
  <c r="E12" i="77"/>
  <c r="F12" i="77"/>
  <c r="D13" i="77"/>
  <c r="E13" i="77"/>
  <c r="F13" i="77"/>
  <c r="F14" i="77"/>
  <c r="D14" i="77"/>
  <c r="E14" i="77"/>
  <c r="D15" i="77"/>
  <c r="E15" i="77"/>
  <c r="F15" i="77"/>
  <c r="D16" i="77"/>
  <c r="E16" i="77"/>
  <c r="F16" i="77"/>
  <c r="D17" i="77"/>
  <c r="E17" i="77"/>
  <c r="F17" i="77"/>
  <c r="D18" i="77"/>
  <c r="E18" i="77"/>
  <c r="F18" i="77"/>
  <c r="D19" i="77"/>
  <c r="E19" i="77"/>
  <c r="F19" i="77"/>
  <c r="D20" i="77"/>
  <c r="F20" i="77"/>
  <c r="E20" i="77"/>
  <c r="D21" i="77"/>
  <c r="F21" i="77"/>
  <c r="E21" i="77"/>
  <c r="D22" i="77"/>
  <c r="F22" i="77"/>
  <c r="E22" i="77"/>
  <c r="D23" i="77"/>
  <c r="F23" i="77"/>
  <c r="E23" i="77"/>
  <c r="D24" i="77"/>
  <c r="E24" i="77"/>
  <c r="F24" i="77"/>
  <c r="D25" i="77"/>
  <c r="E25" i="77"/>
  <c r="F25" i="77"/>
  <c r="D26" i="77"/>
  <c r="E26" i="77"/>
  <c r="F26" i="77"/>
  <c r="D27" i="77"/>
  <c r="D30" i="77"/>
  <c r="E27" i="77"/>
  <c r="E30" i="77"/>
  <c r="F27" i="77"/>
  <c r="G39" i="77"/>
  <c r="J4" i="6"/>
  <c r="J5" i="6"/>
  <c r="J6" i="6"/>
  <c r="J7" i="6"/>
  <c r="J8" i="6"/>
  <c r="J9" i="6"/>
  <c r="J10" i="6"/>
  <c r="J11" i="6"/>
  <c r="G11" i="6"/>
  <c r="Z34" i="76"/>
  <c r="X34" i="76"/>
  <c r="L31" i="76"/>
  <c r="X25" i="76"/>
  <c r="J24" i="76"/>
  <c r="J28" i="76"/>
  <c r="AA9" i="76"/>
  <c r="F24" i="76"/>
  <c r="F28" i="76"/>
  <c r="N22" i="76"/>
  <c r="H22" i="76"/>
  <c r="N21" i="76"/>
  <c r="H21" i="76"/>
  <c r="N20" i="76"/>
  <c r="H20" i="76"/>
  <c r="N19" i="76"/>
  <c r="H19" i="76"/>
  <c r="V18" i="76"/>
  <c r="N18" i="76"/>
  <c r="H18" i="76"/>
  <c r="N17" i="76"/>
  <c r="H17" i="76"/>
  <c r="AA16" i="76"/>
  <c r="AC14" i="76"/>
  <c r="N16" i="76"/>
  <c r="H16" i="76"/>
  <c r="N15" i="76"/>
  <c r="H15" i="76"/>
  <c r="V14" i="76"/>
  <c r="N14" i="76"/>
  <c r="H14" i="76"/>
  <c r="AC13" i="76"/>
  <c r="V13" i="76"/>
  <c r="N13" i="76"/>
  <c r="H13" i="76"/>
  <c r="AC12" i="76"/>
  <c r="AC16" i="76"/>
  <c r="V12" i="76"/>
  <c r="N12" i="76"/>
  <c r="H12" i="76"/>
  <c r="N11" i="76"/>
  <c r="H11" i="76"/>
  <c r="D11" i="76"/>
  <c r="D24" i="76"/>
  <c r="D28" i="76"/>
  <c r="N10" i="76"/>
  <c r="H10" i="76"/>
  <c r="Z34" i="75"/>
  <c r="X34" i="75"/>
  <c r="L31" i="75"/>
  <c r="X25" i="75"/>
  <c r="J24" i="75"/>
  <c r="J28" i="75"/>
  <c r="AA9" i="75"/>
  <c r="F24" i="75"/>
  <c r="F28" i="75"/>
  <c r="D24" i="75"/>
  <c r="D28" i="75"/>
  <c r="AA18" i="75"/>
  <c r="N22" i="75"/>
  <c r="H22" i="75"/>
  <c r="N21" i="75"/>
  <c r="H21" i="75"/>
  <c r="N20" i="75"/>
  <c r="H20" i="75"/>
  <c r="N19" i="75"/>
  <c r="H19" i="75"/>
  <c r="V18" i="75"/>
  <c r="N18" i="75"/>
  <c r="H18" i="75"/>
  <c r="N17" i="75"/>
  <c r="H17" i="75"/>
  <c r="AA16" i="75"/>
  <c r="AC14" i="75"/>
  <c r="N16" i="75"/>
  <c r="H16" i="75"/>
  <c r="N15" i="75"/>
  <c r="H15" i="75"/>
  <c r="V14" i="75"/>
  <c r="N14" i="75"/>
  <c r="H14" i="75"/>
  <c r="V13" i="75"/>
  <c r="N13" i="75"/>
  <c r="H13" i="75"/>
  <c r="AC12" i="75"/>
  <c r="V12" i="75"/>
  <c r="N12" i="75"/>
  <c r="H12" i="75"/>
  <c r="N11" i="75"/>
  <c r="H11" i="75"/>
  <c r="N10" i="75"/>
  <c r="H10" i="75"/>
  <c r="Z34" i="74"/>
  <c r="X34" i="74"/>
  <c r="L31" i="74"/>
  <c r="X25" i="74"/>
  <c r="J24" i="74"/>
  <c r="J28" i="74"/>
  <c r="AA9" i="74"/>
  <c r="F24" i="74"/>
  <c r="F28" i="74"/>
  <c r="D24" i="74"/>
  <c r="D28" i="74"/>
  <c r="N22" i="74"/>
  <c r="H22" i="74"/>
  <c r="N21" i="74"/>
  <c r="H21" i="74"/>
  <c r="N20" i="74"/>
  <c r="H20" i="74"/>
  <c r="N19" i="74"/>
  <c r="H19" i="74"/>
  <c r="V18" i="74"/>
  <c r="N18" i="74"/>
  <c r="H18" i="74"/>
  <c r="N17" i="74"/>
  <c r="H17" i="74"/>
  <c r="AA16" i="74"/>
  <c r="N16" i="74"/>
  <c r="H16" i="74"/>
  <c r="N15" i="74"/>
  <c r="H15" i="74"/>
  <c r="AC14" i="74"/>
  <c r="V14" i="74"/>
  <c r="N14" i="74"/>
  <c r="H14" i="74"/>
  <c r="AC13" i="74"/>
  <c r="V13" i="74"/>
  <c r="N13" i="74"/>
  <c r="H13" i="74"/>
  <c r="AC12" i="74"/>
  <c r="V12" i="74"/>
  <c r="N12" i="74"/>
  <c r="H12" i="74"/>
  <c r="N11" i="74"/>
  <c r="H11" i="74"/>
  <c r="N10" i="74"/>
  <c r="H10" i="74"/>
  <c r="Z34" i="73"/>
  <c r="X34" i="73"/>
  <c r="L31" i="73"/>
  <c r="J28" i="73"/>
  <c r="AA9" i="73"/>
  <c r="X25" i="73"/>
  <c r="J24" i="73"/>
  <c r="F24" i="73"/>
  <c r="F28" i="73"/>
  <c r="D24" i="73"/>
  <c r="D28" i="73"/>
  <c r="AA18" i="73"/>
  <c r="N22" i="73"/>
  <c r="H22" i="73"/>
  <c r="N21" i="73"/>
  <c r="H21" i="73"/>
  <c r="N20" i="73"/>
  <c r="H20" i="73"/>
  <c r="N19" i="73"/>
  <c r="H19" i="73"/>
  <c r="V18" i="73"/>
  <c r="N18" i="73"/>
  <c r="H18" i="73"/>
  <c r="N17" i="73"/>
  <c r="H17" i="73"/>
  <c r="AA16" i="73"/>
  <c r="AC12" i="73"/>
  <c r="N16" i="73"/>
  <c r="H16" i="73"/>
  <c r="N15" i="73"/>
  <c r="H15" i="73"/>
  <c r="AC14" i="73"/>
  <c r="V14" i="73"/>
  <c r="N14" i="73"/>
  <c r="H14" i="73"/>
  <c r="AC13" i="73"/>
  <c r="V13" i="73"/>
  <c r="N13" i="73"/>
  <c r="H13" i="73"/>
  <c r="V12" i="73"/>
  <c r="N12" i="73"/>
  <c r="H12" i="73"/>
  <c r="AE11" i="73"/>
  <c r="N11" i="73"/>
  <c r="H11" i="73"/>
  <c r="N10" i="73"/>
  <c r="N24" i="73"/>
  <c r="H10" i="73"/>
  <c r="Z34" i="72"/>
  <c r="X34" i="72"/>
  <c r="L31" i="72"/>
  <c r="X25" i="72"/>
  <c r="J24" i="72"/>
  <c r="J28" i="72"/>
  <c r="AA9" i="72"/>
  <c r="F24" i="72"/>
  <c r="F28" i="72"/>
  <c r="D24" i="72"/>
  <c r="D28" i="72"/>
  <c r="AA18" i="72"/>
  <c r="N22" i="72"/>
  <c r="H22" i="72"/>
  <c r="N21" i="72"/>
  <c r="H21" i="72"/>
  <c r="N20" i="72"/>
  <c r="H20" i="72"/>
  <c r="N19" i="72"/>
  <c r="H19" i="72"/>
  <c r="V18" i="72"/>
  <c r="N18" i="72"/>
  <c r="H18" i="72"/>
  <c r="N17" i="72"/>
  <c r="H17" i="72"/>
  <c r="AA16" i="72"/>
  <c r="AC12" i="72"/>
  <c r="N16" i="72"/>
  <c r="H16" i="72"/>
  <c r="N15" i="72"/>
  <c r="H15" i="72"/>
  <c r="V14" i="72"/>
  <c r="N14" i="72"/>
  <c r="H14" i="72"/>
  <c r="V13" i="72"/>
  <c r="N13" i="72"/>
  <c r="H13" i="72"/>
  <c r="V12" i="72"/>
  <c r="N12" i="72"/>
  <c r="H12" i="72"/>
  <c r="H24" i="72"/>
  <c r="H28" i="72"/>
  <c r="AE11" i="72"/>
  <c r="N11" i="72"/>
  <c r="H11" i="72"/>
  <c r="N10" i="72"/>
  <c r="H10" i="72"/>
  <c r="Z34" i="71"/>
  <c r="X34" i="71"/>
  <c r="L31" i="71"/>
  <c r="X25" i="71"/>
  <c r="J24" i="71"/>
  <c r="J28" i="71"/>
  <c r="AA9" i="71"/>
  <c r="F24" i="71"/>
  <c r="F28" i="71"/>
  <c r="D24" i="71"/>
  <c r="D28" i="71"/>
  <c r="AA18" i="71"/>
  <c r="N22" i="71"/>
  <c r="H22" i="71"/>
  <c r="N21" i="71"/>
  <c r="H21" i="71"/>
  <c r="N20" i="71"/>
  <c r="H20" i="71"/>
  <c r="N19" i="71"/>
  <c r="H19" i="71"/>
  <c r="V18" i="71"/>
  <c r="N18" i="71"/>
  <c r="H18" i="71"/>
  <c r="N17" i="71"/>
  <c r="H17" i="71"/>
  <c r="AA16" i="71"/>
  <c r="AC13" i="71"/>
  <c r="N16" i="71"/>
  <c r="H16" i="71"/>
  <c r="N15" i="71"/>
  <c r="H15" i="71"/>
  <c r="V14" i="71"/>
  <c r="N14" i="71"/>
  <c r="H14" i="71"/>
  <c r="V13" i="71"/>
  <c r="N13" i="71"/>
  <c r="H13" i="71"/>
  <c r="V12" i="71"/>
  <c r="N12" i="71"/>
  <c r="H12" i="71"/>
  <c r="N11" i="71"/>
  <c r="H11" i="71"/>
  <c r="H24" i="71"/>
  <c r="H28" i="71"/>
  <c r="N10" i="71"/>
  <c r="H10" i="71"/>
  <c r="C7" i="70"/>
  <c r="C6" i="70"/>
  <c r="C5" i="70"/>
  <c r="C4" i="70"/>
  <c r="C3" i="70"/>
  <c r="C2" i="70"/>
  <c r="H24" i="76"/>
  <c r="H28" i="76"/>
  <c r="F31" i="76"/>
  <c r="N24" i="76"/>
  <c r="J31" i="76"/>
  <c r="AE11" i="76"/>
  <c r="V25" i="76"/>
  <c r="V28" i="76"/>
  <c r="H24" i="75"/>
  <c r="H28" i="75"/>
  <c r="F31" i="75"/>
  <c r="N24" i="75"/>
  <c r="J31" i="75"/>
  <c r="AE11" i="75"/>
  <c r="V25" i="75"/>
  <c r="H24" i="74"/>
  <c r="H28" i="74"/>
  <c r="N24" i="74"/>
  <c r="J31" i="74"/>
  <c r="AE11" i="74"/>
  <c r="V25" i="74"/>
  <c r="AC16" i="74"/>
  <c r="H24" i="73"/>
  <c r="H28" i="73"/>
  <c r="F31" i="73"/>
  <c r="AC16" i="73"/>
  <c r="N24" i="72"/>
  <c r="N24" i="71"/>
  <c r="J31" i="71"/>
  <c r="AE11" i="71"/>
  <c r="V25" i="71"/>
  <c r="V28" i="71"/>
  <c r="V34" i="73"/>
  <c r="X36" i="73"/>
  <c r="V25" i="73"/>
  <c r="Z25" i="73"/>
  <c r="V34" i="75"/>
  <c r="X36" i="75"/>
  <c r="Z25" i="75"/>
  <c r="AA18" i="74"/>
  <c r="Z25" i="74"/>
  <c r="F31" i="74"/>
  <c r="F31" i="71"/>
  <c r="V25" i="72"/>
  <c r="Z25" i="72"/>
  <c r="V34" i="72"/>
  <c r="X36" i="72"/>
  <c r="Z25" i="71"/>
  <c r="AA18" i="76"/>
  <c r="Z25" i="76"/>
  <c r="AC14" i="71"/>
  <c r="V34" i="71"/>
  <c r="X36" i="71"/>
  <c r="AC13" i="72"/>
  <c r="AC13" i="75"/>
  <c r="AC16" i="75"/>
  <c r="F31" i="72"/>
  <c r="AC12" i="71"/>
  <c r="AC14" i="72"/>
  <c r="AC16" i="72"/>
  <c r="V34" i="76"/>
  <c r="X36" i="76"/>
  <c r="V40" i="76"/>
  <c r="AA43" i="76"/>
  <c r="AE43" i="76"/>
  <c r="V34" i="74"/>
  <c r="X36" i="74"/>
  <c r="V28" i="73"/>
  <c r="V40" i="73"/>
  <c r="AA42" i="73"/>
  <c r="AE42" i="73"/>
  <c r="AC16" i="71"/>
  <c r="V40" i="71"/>
  <c r="AA43" i="71"/>
  <c r="AE43" i="71"/>
  <c r="AA39" i="71"/>
  <c r="V28" i="75"/>
  <c r="V28" i="72"/>
  <c r="V28" i="74"/>
  <c r="AA42" i="76"/>
  <c r="AE42" i="76"/>
  <c r="AA39" i="76"/>
  <c r="AA43" i="73"/>
  <c r="AE43" i="73"/>
  <c r="V40" i="74"/>
  <c r="AA43" i="74"/>
  <c r="AE43" i="74"/>
  <c r="V40" i="72"/>
  <c r="AA43" i="72"/>
  <c r="AE43" i="72"/>
  <c r="AA42" i="72"/>
  <c r="AE42" i="72"/>
  <c r="AA39" i="73"/>
  <c r="V40" i="75"/>
  <c r="AA43" i="75"/>
  <c r="AE43" i="75"/>
  <c r="AA39" i="75"/>
  <c r="AA42" i="71"/>
  <c r="AE42" i="71"/>
  <c r="AA42" i="75"/>
  <c r="AE42" i="75"/>
  <c r="AA39" i="72"/>
  <c r="AA39" i="74"/>
  <c r="AA42" i="74"/>
  <c r="AE42" i="74"/>
  <c r="E10" i="67"/>
  <c r="E19" i="68"/>
  <c r="D19" i="68"/>
  <c r="K19" i="68" s="1"/>
  <c r="F21" i="68"/>
  <c r="G21" i="68"/>
  <c r="H21" i="68"/>
  <c r="I21" i="68"/>
  <c r="E13" i="68"/>
  <c r="J13" i="68" s="1"/>
  <c r="K13" i="68" s="1"/>
  <c r="E14" i="68"/>
  <c r="J14" i="68" s="1"/>
  <c r="E15" i="68"/>
  <c r="J15" i="68"/>
  <c r="E16" i="68"/>
  <c r="J16" i="68"/>
  <c r="K16" i="68" s="1"/>
  <c r="E17" i="68"/>
  <c r="J17" i="68" s="1"/>
  <c r="K17" i="68" s="1"/>
  <c r="E18" i="68"/>
  <c r="J18" i="68"/>
  <c r="F18" i="69"/>
  <c r="D18" i="69"/>
  <c r="C18" i="69"/>
  <c r="I16" i="69"/>
  <c r="E10" i="69"/>
  <c r="G10" i="69"/>
  <c r="E11" i="69"/>
  <c r="G11" i="69"/>
  <c r="E12" i="69"/>
  <c r="G12" i="69"/>
  <c r="E13" i="69"/>
  <c r="G13" i="69"/>
  <c r="E14" i="69"/>
  <c r="G14" i="69"/>
  <c r="E15" i="69"/>
  <c r="G15" i="69"/>
  <c r="H15" i="69"/>
  <c r="D18" i="68"/>
  <c r="I15" i="69"/>
  <c r="J19" i="68"/>
  <c r="K18" i="68"/>
  <c r="H14" i="69"/>
  <c r="H13" i="69"/>
  <c r="I14" i="69"/>
  <c r="D17" i="68"/>
  <c r="E8" i="68"/>
  <c r="E21" i="68" s="1"/>
  <c r="E9" i="68"/>
  <c r="E10" i="68"/>
  <c r="J10" i="68"/>
  <c r="E11" i="68"/>
  <c r="J11" i="68" s="1"/>
  <c r="K11" i="68" s="1"/>
  <c r="E12" i="68"/>
  <c r="J12" i="68" s="1"/>
  <c r="H12" i="69"/>
  <c r="I13" i="69"/>
  <c r="D16" i="68"/>
  <c r="J8" i="68"/>
  <c r="E9" i="69"/>
  <c r="G9" i="69"/>
  <c r="E8" i="69"/>
  <c r="G8" i="69"/>
  <c r="E7" i="69"/>
  <c r="G7" i="69"/>
  <c r="E6" i="69"/>
  <c r="G6" i="69"/>
  <c r="E5" i="69"/>
  <c r="J9" i="68"/>
  <c r="E18" i="69"/>
  <c r="H11" i="69"/>
  <c r="I12" i="69"/>
  <c r="D15" i="68"/>
  <c r="G5" i="69"/>
  <c r="G18" i="69"/>
  <c r="H10" i="69"/>
  <c r="I11" i="69"/>
  <c r="D14" i="68"/>
  <c r="I10" i="69"/>
  <c r="D13" i="68"/>
  <c r="H9" i="69"/>
  <c r="I9" i="69"/>
  <c r="H8" i="69"/>
  <c r="D12" i="68"/>
  <c r="D11" i="68"/>
  <c r="H7" i="69"/>
  <c r="I8" i="69"/>
  <c r="I7" i="69"/>
  <c r="H6" i="69"/>
  <c r="D10" i="68"/>
  <c r="K10" i="68"/>
  <c r="I6" i="69"/>
  <c r="H5" i="69"/>
  <c r="D9" i="68"/>
  <c r="F52" i="67"/>
  <c r="B52" i="67"/>
  <c r="E51" i="67"/>
  <c r="G27" i="3"/>
  <c r="E17" i="67"/>
  <c r="F17" i="67"/>
  <c r="I4" i="3"/>
  <c r="E19" i="67"/>
  <c r="F19" i="67"/>
  <c r="G29" i="3"/>
  <c r="E18" i="67"/>
  <c r="D8" i="68"/>
  <c r="I5" i="69"/>
  <c r="I18" i="69"/>
  <c r="E20" i="67"/>
  <c r="F20" i="67"/>
  <c r="E28" i="67"/>
  <c r="F28" i="67"/>
  <c r="E7" i="67"/>
  <c r="F7" i="67"/>
  <c r="G14" i="3"/>
  <c r="E29" i="67"/>
  <c r="E6" i="67"/>
  <c r="F6" i="67"/>
  <c r="G13" i="3"/>
  <c r="E8" i="67"/>
  <c r="F8" i="67"/>
  <c r="E30" i="67"/>
  <c r="E5" i="67"/>
  <c r="E9" i="67"/>
  <c r="F9" i="67"/>
  <c r="E31" i="67"/>
  <c r="F31" i="67"/>
  <c r="G39" i="3"/>
  <c r="E27" i="67"/>
  <c r="F10" i="67"/>
  <c r="G16" i="3"/>
  <c r="E32" i="67"/>
  <c r="F32" i="67"/>
  <c r="G40" i="3"/>
  <c r="E11" i="67"/>
  <c r="F11" i="67"/>
  <c r="G17" i="3"/>
  <c r="E21" i="67"/>
  <c r="F21" i="67"/>
  <c r="G30" i="3"/>
  <c r="E34" i="67"/>
  <c r="F34" i="67"/>
  <c r="G42" i="3"/>
  <c r="E12" i="67"/>
  <c r="F12" i="67"/>
  <c r="G18" i="3"/>
  <c r="E22" i="67"/>
  <c r="F22" i="67"/>
  <c r="G31" i="3"/>
  <c r="E36" i="67"/>
  <c r="E13" i="67"/>
  <c r="F13" i="67"/>
  <c r="G19" i="3"/>
  <c r="E23" i="67"/>
  <c r="E37" i="67"/>
  <c r="F37" i="67"/>
  <c r="G6" i="7"/>
  <c r="E14" i="67"/>
  <c r="E24" i="67"/>
  <c r="F24" i="67"/>
  <c r="G33" i="3"/>
  <c r="E38" i="67"/>
  <c r="F38" i="67"/>
  <c r="G7" i="7"/>
  <c r="E15" i="67"/>
  <c r="F15" i="67"/>
  <c r="G21" i="3"/>
  <c r="E25" i="67"/>
  <c r="F25" i="67"/>
  <c r="G34" i="3"/>
  <c r="E39" i="67"/>
  <c r="E16" i="67"/>
  <c r="F16" i="67"/>
  <c r="G26" i="3"/>
  <c r="E26" i="67"/>
  <c r="F26" i="67"/>
  <c r="G35" i="3"/>
  <c r="E40" i="67"/>
  <c r="F40" i="67"/>
  <c r="E41" i="67"/>
  <c r="F41" i="67"/>
  <c r="E44" i="67"/>
  <c r="E45" i="67"/>
  <c r="F45" i="67"/>
  <c r="G12" i="7"/>
  <c r="E33" i="67"/>
  <c r="F33" i="67"/>
  <c r="G41" i="3"/>
  <c r="E46" i="67"/>
  <c r="F46" i="67"/>
  <c r="E35" i="67"/>
  <c r="F35" i="67"/>
  <c r="G4" i="7"/>
  <c r="J4" i="7"/>
  <c r="E47" i="67"/>
  <c r="F47" i="67"/>
  <c r="F29" i="67"/>
  <c r="G37" i="3"/>
  <c r="F5" i="67"/>
  <c r="G12" i="3"/>
  <c r="F39" i="67"/>
  <c r="F44" i="67"/>
  <c r="G11" i="7"/>
  <c r="F27" i="67"/>
  <c r="G36" i="3"/>
  <c r="F18" i="67"/>
  <c r="G28" i="3"/>
  <c r="I7" i="3"/>
  <c r="F23" i="67"/>
  <c r="G32" i="3"/>
  <c r="E48" i="67"/>
  <c r="F30" i="67"/>
  <c r="G38" i="3"/>
  <c r="I6" i="3"/>
  <c r="J6" i="3" s="1"/>
  <c r="F14" i="67"/>
  <c r="G20" i="3"/>
  <c r="F36" i="67"/>
  <c r="G5" i="7"/>
  <c r="F51" i="67"/>
  <c r="G18" i="7"/>
  <c r="I3" i="3"/>
  <c r="E49" i="67"/>
  <c r="F49" i="67"/>
  <c r="E50" i="67"/>
  <c r="E42" i="67"/>
  <c r="E43" i="67"/>
  <c r="I5" i="3"/>
  <c r="K8" i="68"/>
  <c r="F3" i="8"/>
  <c r="F6" i="8" s="1"/>
  <c r="G8" i="7"/>
  <c r="G15" i="3"/>
  <c r="F48" i="67"/>
  <c r="F4" i="8"/>
  <c r="F43" i="67"/>
  <c r="G10" i="7"/>
  <c r="G9" i="7"/>
  <c r="F42" i="67"/>
  <c r="G17" i="7"/>
  <c r="F50" i="67"/>
  <c r="G9" i="3"/>
  <c r="E52" i="67"/>
  <c r="A82" i="60"/>
  <c r="A83" i="60"/>
  <c r="A84" i="60"/>
  <c r="A85" i="60"/>
  <c r="A86" i="60"/>
  <c r="A87" i="60"/>
  <c r="A88" i="60"/>
  <c r="A89" i="60"/>
  <c r="A90" i="60"/>
  <c r="A91" i="60"/>
  <c r="A92" i="60"/>
  <c r="A93" i="60"/>
  <c r="A94" i="60"/>
  <c r="A95" i="60"/>
  <c r="A96" i="60"/>
  <c r="A97" i="60"/>
  <c r="A98" i="60"/>
  <c r="A99" i="60"/>
  <c r="A100" i="60"/>
  <c r="A82" i="59"/>
  <c r="A83" i="59"/>
  <c r="A84" i="59"/>
  <c r="A85" i="59"/>
  <c r="A86" i="59"/>
  <c r="A87" i="59"/>
  <c r="A88" i="59"/>
  <c r="A89" i="59"/>
  <c r="A90" i="59"/>
  <c r="A91" i="59"/>
  <c r="A92" i="59"/>
  <c r="A93" i="59"/>
  <c r="A94" i="59"/>
  <c r="A95" i="59"/>
  <c r="A96" i="59"/>
  <c r="A97" i="59"/>
  <c r="A98" i="59"/>
  <c r="A99" i="59"/>
  <c r="A100" i="59"/>
  <c r="A82" i="58"/>
  <c r="A83" i="58"/>
  <c r="A84" i="58"/>
  <c r="A85" i="58"/>
  <c r="A86" i="58"/>
  <c r="A87" i="58"/>
  <c r="A88" i="58"/>
  <c r="A89" i="58"/>
  <c r="A90" i="58"/>
  <c r="A91" i="58"/>
  <c r="A92" i="58"/>
  <c r="A93" i="58"/>
  <c r="A94" i="58"/>
  <c r="A95" i="58"/>
  <c r="A96" i="58"/>
  <c r="A97" i="58"/>
  <c r="A98" i="58"/>
  <c r="A99" i="58"/>
  <c r="A100" i="58"/>
  <c r="A82" i="57"/>
  <c r="A83" i="57"/>
  <c r="A84" i="57"/>
  <c r="A85" i="57"/>
  <c r="A86" i="57"/>
  <c r="A87" i="57"/>
  <c r="A88" i="57"/>
  <c r="A89" i="57"/>
  <c r="A90" i="57"/>
  <c r="A91" i="57"/>
  <c r="A92" i="57"/>
  <c r="A93" i="57"/>
  <c r="A94" i="57"/>
  <c r="A95" i="57"/>
  <c r="A96" i="57"/>
  <c r="A97" i="57"/>
  <c r="A98" i="57"/>
  <c r="A99" i="57"/>
  <c r="A100" i="57"/>
  <c r="A82" i="56"/>
  <c r="A83" i="56"/>
  <c r="A84" i="56"/>
  <c r="A85" i="56"/>
  <c r="A86" i="56"/>
  <c r="A87" i="56"/>
  <c r="A88" i="56"/>
  <c r="A89" i="56"/>
  <c r="A90" i="56"/>
  <c r="A91" i="56"/>
  <c r="A92" i="56"/>
  <c r="A93" i="56"/>
  <c r="A94" i="56"/>
  <c r="A95" i="56"/>
  <c r="A96" i="56"/>
  <c r="A97" i="56"/>
  <c r="A98" i="56"/>
  <c r="A99" i="56"/>
  <c r="A100" i="56"/>
  <c r="A82" i="55"/>
  <c r="A83" i="55"/>
  <c r="A84" i="55"/>
  <c r="A85" i="55"/>
  <c r="A86" i="55"/>
  <c r="A87" i="55"/>
  <c r="A88" i="55"/>
  <c r="A89" i="55"/>
  <c r="A90" i="55"/>
  <c r="A91" i="55"/>
  <c r="A92" i="55"/>
  <c r="A93" i="55"/>
  <c r="A94" i="55"/>
  <c r="A95" i="55"/>
  <c r="A96" i="55"/>
  <c r="A97" i="55"/>
  <c r="A98" i="55"/>
  <c r="A99" i="55"/>
  <c r="A100" i="55"/>
  <c r="A82" i="54"/>
  <c r="A83" i="54"/>
  <c r="A84" i="54"/>
  <c r="A85" i="54"/>
  <c r="A86" i="54"/>
  <c r="A87" i="54"/>
  <c r="A88" i="54"/>
  <c r="A89" i="54"/>
  <c r="A90" i="54"/>
  <c r="A91" i="54"/>
  <c r="A92" i="54"/>
  <c r="A93" i="54"/>
  <c r="A94" i="54"/>
  <c r="A95" i="54"/>
  <c r="A96" i="54"/>
  <c r="A97" i="54"/>
  <c r="A98" i="54"/>
  <c r="A99" i="54"/>
  <c r="A100" i="54"/>
  <c r="A82" i="53"/>
  <c r="A83" i="53"/>
  <c r="A84" i="53"/>
  <c r="A85" i="53"/>
  <c r="A86" i="53"/>
  <c r="A87" i="53"/>
  <c r="A88" i="53"/>
  <c r="A89" i="53"/>
  <c r="A90" i="53"/>
  <c r="A91" i="53"/>
  <c r="A92" i="53"/>
  <c r="A93" i="53"/>
  <c r="A94" i="53"/>
  <c r="A95" i="53"/>
  <c r="A96" i="53"/>
  <c r="A97" i="53"/>
  <c r="A98" i="53"/>
  <c r="A99" i="53"/>
  <c r="A100" i="53"/>
  <c r="A82" i="52"/>
  <c r="A83" i="52"/>
  <c r="A84" i="52"/>
  <c r="A85" i="52"/>
  <c r="A86" i="52"/>
  <c r="A87" i="52"/>
  <c r="A88" i="52"/>
  <c r="A89" i="52"/>
  <c r="A90" i="52"/>
  <c r="A91" i="52"/>
  <c r="A92" i="52"/>
  <c r="A93" i="52"/>
  <c r="A94" i="52"/>
  <c r="A95" i="52"/>
  <c r="A96" i="52"/>
  <c r="A97" i="52"/>
  <c r="A98" i="52"/>
  <c r="A99" i="52"/>
  <c r="A100" i="52"/>
  <c r="A82" i="51"/>
  <c r="A83" i="51"/>
  <c r="A84" i="51"/>
  <c r="A85" i="51"/>
  <c r="A86" i="51"/>
  <c r="A87" i="51"/>
  <c r="A88" i="51"/>
  <c r="A89" i="51"/>
  <c r="A90" i="51"/>
  <c r="A91" i="51"/>
  <c r="A92" i="51"/>
  <c r="A93" i="51"/>
  <c r="A94" i="51"/>
  <c r="A95" i="51"/>
  <c r="A96" i="51"/>
  <c r="A97" i="51"/>
  <c r="A98" i="51"/>
  <c r="A99" i="51"/>
  <c r="A100" i="51"/>
  <c r="A84" i="50"/>
  <c r="A85" i="50"/>
  <c r="A86" i="50"/>
  <c r="A87" i="50"/>
  <c r="A88" i="50"/>
  <c r="A89" i="50"/>
  <c r="A90" i="50"/>
  <c r="A91" i="50"/>
  <c r="A92" i="50"/>
  <c r="A93" i="50"/>
  <c r="A94" i="50"/>
  <c r="A95" i="50"/>
  <c r="A96" i="50"/>
  <c r="A97" i="50"/>
  <c r="A98" i="50"/>
  <c r="A99" i="50"/>
  <c r="A100" i="50"/>
  <c r="A101" i="50"/>
  <c r="A83" i="50"/>
  <c r="A83" i="49"/>
  <c r="A84" i="49"/>
  <c r="A85" i="49"/>
  <c r="A86" i="49"/>
  <c r="A87" i="49"/>
  <c r="A88" i="49"/>
  <c r="A89" i="49"/>
  <c r="A90" i="49"/>
  <c r="A91" i="49"/>
  <c r="A92" i="49"/>
  <c r="A93" i="49"/>
  <c r="A94" i="49"/>
  <c r="A95" i="49"/>
  <c r="A96" i="49"/>
  <c r="A97" i="49"/>
  <c r="A98" i="49"/>
  <c r="A99" i="49"/>
  <c r="A100" i="49"/>
  <c r="A101" i="49"/>
  <c r="N13" i="30"/>
  <c r="F4" i="17"/>
  <c r="F5" i="17"/>
  <c r="F6" i="17"/>
  <c r="G6" i="17" s="1"/>
  <c r="F7" i="17"/>
  <c r="F8" i="17"/>
  <c r="F9" i="17"/>
  <c r="F10" i="17"/>
  <c r="F11" i="17"/>
  <c r="F12" i="17"/>
  <c r="F13" i="17"/>
  <c r="F14" i="17"/>
  <c r="F3" i="17"/>
  <c r="H57" i="27"/>
  <c r="H56" i="27"/>
  <c r="H55" i="27"/>
  <c r="H54" i="27"/>
  <c r="H53" i="27"/>
  <c r="H52" i="27"/>
  <c r="H51" i="27"/>
  <c r="H50" i="27"/>
  <c r="H49" i="27"/>
  <c r="H48" i="27"/>
  <c r="H47" i="27"/>
  <c r="H46" i="27"/>
  <c r="H45" i="27"/>
  <c r="J32" i="65"/>
  <c r="B32" i="65"/>
  <c r="R28" i="65"/>
  <c r="H28" i="65"/>
  <c r="P27" i="65"/>
  <c r="N27" i="65"/>
  <c r="H27" i="65"/>
  <c r="P26" i="65"/>
  <c r="N26" i="65"/>
  <c r="H26" i="65"/>
  <c r="P25" i="65"/>
  <c r="N25" i="65"/>
  <c r="H25" i="65"/>
  <c r="P24" i="65"/>
  <c r="N24" i="65"/>
  <c r="H24" i="65"/>
  <c r="P23" i="65"/>
  <c r="N23" i="65"/>
  <c r="H23" i="65"/>
  <c r="P22" i="65"/>
  <c r="H22" i="65"/>
  <c r="P21" i="65"/>
  <c r="N21" i="65"/>
  <c r="H21" i="65"/>
  <c r="P20" i="65"/>
  <c r="N20" i="65"/>
  <c r="H20" i="65"/>
  <c r="P19" i="65"/>
  <c r="N19" i="65"/>
  <c r="H19" i="65"/>
  <c r="P18" i="65"/>
  <c r="N18" i="65"/>
  <c r="H18" i="65"/>
  <c r="P17" i="65"/>
  <c r="N17" i="65"/>
  <c r="H17" i="65"/>
  <c r="P16" i="65"/>
  <c r="N16" i="65"/>
  <c r="P15" i="65"/>
  <c r="N15" i="65"/>
  <c r="P14" i="65"/>
  <c r="N14" i="65"/>
  <c r="P13" i="65"/>
  <c r="N13" i="65"/>
  <c r="P12" i="65"/>
  <c r="N12" i="65"/>
  <c r="H12" i="65"/>
  <c r="P11" i="65"/>
  <c r="N11" i="65"/>
  <c r="H11" i="65"/>
  <c r="P10" i="65"/>
  <c r="O10" i="65"/>
  <c r="R10" i="65"/>
  <c r="N10" i="65"/>
  <c r="H10" i="65"/>
  <c r="P9" i="65"/>
  <c r="N9" i="65"/>
  <c r="H9" i="65"/>
  <c r="D4" i="65"/>
  <c r="O17" i="65"/>
  <c r="E13" i="35"/>
  <c r="E11" i="35"/>
  <c r="E9" i="35"/>
  <c r="H14" i="35"/>
  <c r="H12" i="35"/>
  <c r="H10" i="35"/>
  <c r="H3" i="35"/>
  <c r="D24" i="64"/>
  <c r="E24" i="64"/>
  <c r="D18" i="64"/>
  <c r="C18" i="64"/>
  <c r="E17" i="64"/>
  <c r="E16" i="64"/>
  <c r="E15" i="64"/>
  <c r="E14" i="64"/>
  <c r="C7" i="64"/>
  <c r="C41" i="63"/>
  <c r="C40" i="63"/>
  <c r="C38" i="63"/>
  <c r="C23" i="63"/>
  <c r="E6" i="63"/>
  <c r="D6" i="63"/>
  <c r="J68" i="27"/>
  <c r="J81" i="27" s="1"/>
  <c r="J69" i="27"/>
  <c r="L69" i="27" s="1"/>
  <c r="J70" i="27"/>
  <c r="L70" i="27" s="1"/>
  <c r="J71" i="27"/>
  <c r="J72" i="27"/>
  <c r="J73" i="27"/>
  <c r="L73" i="27"/>
  <c r="J74" i="27"/>
  <c r="J75" i="27"/>
  <c r="L75" i="27"/>
  <c r="J76" i="27"/>
  <c r="L76" i="27"/>
  <c r="M76" i="27"/>
  <c r="J77" i="27"/>
  <c r="L77" i="27" s="1"/>
  <c r="J78" i="27"/>
  <c r="J79" i="27"/>
  <c r="J67" i="27"/>
  <c r="G18" i="61"/>
  <c r="G17" i="61"/>
  <c r="G56" i="27"/>
  <c r="G16" i="61"/>
  <c r="G55" i="27"/>
  <c r="G15" i="61"/>
  <c r="G54" i="27"/>
  <c r="G14" i="61"/>
  <c r="G53" i="27"/>
  <c r="G13" i="61"/>
  <c r="G52" i="27"/>
  <c r="G12" i="61"/>
  <c r="G51" i="27"/>
  <c r="G11" i="61"/>
  <c r="G50" i="27"/>
  <c r="G10" i="61"/>
  <c r="G49" i="27"/>
  <c r="G9" i="61"/>
  <c r="G48" i="27"/>
  <c r="G8" i="61"/>
  <c r="G47" i="27"/>
  <c r="G7" i="61"/>
  <c r="G46" i="27"/>
  <c r="G6" i="61"/>
  <c r="G45" i="27"/>
  <c r="O20" i="65"/>
  <c r="R20" i="65"/>
  <c r="O27" i="65"/>
  <c r="R27" i="65"/>
  <c r="O25" i="65"/>
  <c r="R25" i="65"/>
  <c r="O13" i="65"/>
  <c r="R13" i="65"/>
  <c r="O18" i="65"/>
  <c r="R18" i="65"/>
  <c r="L71" i="27"/>
  <c r="L72" i="27"/>
  <c r="L74" i="27"/>
  <c r="L78" i="27"/>
  <c r="L79" i="27"/>
  <c r="L67" i="27"/>
  <c r="J38" i="27"/>
  <c r="H17" i="27"/>
  <c r="I17" i="27"/>
  <c r="J17" i="27"/>
  <c r="J3" i="6"/>
  <c r="C11" i="1"/>
  <c r="C12" i="1" s="1"/>
  <c r="E12" i="1" s="1"/>
  <c r="C10" i="1"/>
  <c r="P25" i="33"/>
  <c r="I118" i="60"/>
  <c r="H118" i="60"/>
  <c r="G118" i="60"/>
  <c r="F118" i="60"/>
  <c r="E118" i="60"/>
  <c r="D118" i="60"/>
  <c r="J116" i="60"/>
  <c r="K116" i="60"/>
  <c r="J115" i="60"/>
  <c r="J118" i="60"/>
  <c r="A115" i="60"/>
  <c r="I98" i="60"/>
  <c r="H98" i="60"/>
  <c r="F98" i="60"/>
  <c r="E98" i="60"/>
  <c r="D98" i="60"/>
  <c r="D100" i="60"/>
  <c r="G96" i="60"/>
  <c r="G98" i="60"/>
  <c r="J95" i="60"/>
  <c r="K95" i="60"/>
  <c r="I92" i="60"/>
  <c r="I100" i="60"/>
  <c r="H92" i="60"/>
  <c r="H100" i="60"/>
  <c r="G92" i="60"/>
  <c r="F92" i="60"/>
  <c r="F100" i="60"/>
  <c r="E92" i="60"/>
  <c r="D92" i="60"/>
  <c r="J90" i="60"/>
  <c r="K90" i="60"/>
  <c r="J89" i="60"/>
  <c r="K89" i="60"/>
  <c r="J88" i="60"/>
  <c r="K88" i="60"/>
  <c r="J87" i="60"/>
  <c r="K87" i="60"/>
  <c r="J86" i="60"/>
  <c r="K86" i="60"/>
  <c r="K92" i="60"/>
  <c r="J85" i="60"/>
  <c r="K85" i="60"/>
  <c r="J84" i="60"/>
  <c r="K84" i="60"/>
  <c r="J83" i="60"/>
  <c r="K83" i="60"/>
  <c r="J82" i="60"/>
  <c r="I64" i="60"/>
  <c r="H64" i="60"/>
  <c r="F64" i="60"/>
  <c r="E64" i="60"/>
  <c r="D64" i="60"/>
  <c r="G62" i="60"/>
  <c r="J61" i="60"/>
  <c r="K61" i="60"/>
  <c r="J60" i="60"/>
  <c r="K60" i="60"/>
  <c r="J59" i="60"/>
  <c r="K59" i="60"/>
  <c r="J58" i="60"/>
  <c r="K58" i="60"/>
  <c r="J57" i="60"/>
  <c r="K57" i="60"/>
  <c r="J56" i="60"/>
  <c r="K56" i="60"/>
  <c r="J55" i="60"/>
  <c r="K55" i="60"/>
  <c r="J54" i="60"/>
  <c r="K54" i="60"/>
  <c r="J53" i="60"/>
  <c r="K53" i="60"/>
  <c r="J52" i="60"/>
  <c r="K52" i="60"/>
  <c r="J51" i="60"/>
  <c r="K51" i="60"/>
  <c r="J50" i="60"/>
  <c r="K50" i="60"/>
  <c r="J49" i="60"/>
  <c r="K49" i="60"/>
  <c r="J48" i="60"/>
  <c r="I45" i="60"/>
  <c r="H45" i="60"/>
  <c r="H66" i="60"/>
  <c r="G45" i="60"/>
  <c r="F45" i="60"/>
  <c r="E45" i="60"/>
  <c r="D45" i="60"/>
  <c r="D66" i="60"/>
  <c r="J43" i="60"/>
  <c r="K43" i="60"/>
  <c r="J42" i="60"/>
  <c r="K42" i="60"/>
  <c r="J41" i="60"/>
  <c r="K41" i="60"/>
  <c r="J40" i="60"/>
  <c r="K40" i="60"/>
  <c r="J39" i="60"/>
  <c r="K39" i="60"/>
  <c r="J38" i="60"/>
  <c r="K38" i="60"/>
  <c r="J37" i="60"/>
  <c r="K37" i="60"/>
  <c r="J36" i="60"/>
  <c r="K36" i="60"/>
  <c r="J35" i="60"/>
  <c r="K35" i="60"/>
  <c r="J34" i="60"/>
  <c r="I31" i="60"/>
  <c r="H31" i="60"/>
  <c r="G31" i="60"/>
  <c r="F31" i="60"/>
  <c r="E31" i="60"/>
  <c r="D31" i="60"/>
  <c r="J29" i="60"/>
  <c r="K29" i="60"/>
  <c r="J28" i="60"/>
  <c r="K28" i="60"/>
  <c r="J27" i="60"/>
  <c r="K27" i="60"/>
  <c r="J26" i="60"/>
  <c r="K26" i="60"/>
  <c r="J25" i="60"/>
  <c r="K25" i="60"/>
  <c r="K31" i="60"/>
  <c r="A25" i="60"/>
  <c r="A26" i="60"/>
  <c r="A27" i="60"/>
  <c r="A28" i="60"/>
  <c r="A29" i="60"/>
  <c r="A30" i="60"/>
  <c r="A31" i="60"/>
  <c r="A32" i="60"/>
  <c r="A33" i="60"/>
  <c r="A34" i="60"/>
  <c r="A35" i="60"/>
  <c r="A36" i="60"/>
  <c r="A37" i="60"/>
  <c r="A38" i="60"/>
  <c r="A39" i="60"/>
  <c r="A40" i="60"/>
  <c r="A41" i="60"/>
  <c r="A42" i="60"/>
  <c r="A43" i="60"/>
  <c r="A44" i="60"/>
  <c r="A45" i="60"/>
  <c r="A46" i="60"/>
  <c r="A47" i="60"/>
  <c r="A48" i="60"/>
  <c r="A49" i="60"/>
  <c r="A50" i="60"/>
  <c r="A51" i="60"/>
  <c r="A52" i="60"/>
  <c r="A53" i="60"/>
  <c r="A54" i="60"/>
  <c r="A55" i="60"/>
  <c r="A56" i="60"/>
  <c r="A57" i="60"/>
  <c r="A58" i="60"/>
  <c r="A59" i="60"/>
  <c r="A60" i="60"/>
  <c r="A61" i="60"/>
  <c r="A62" i="60"/>
  <c r="A63" i="60"/>
  <c r="A64" i="60"/>
  <c r="A65" i="60"/>
  <c r="A66" i="60"/>
  <c r="J9" i="60"/>
  <c r="I9" i="60"/>
  <c r="H9" i="60"/>
  <c r="G9" i="60"/>
  <c r="E9" i="60"/>
  <c r="A7" i="60"/>
  <c r="F6" i="60"/>
  <c r="F9" i="60"/>
  <c r="A6" i="60"/>
  <c r="I118" i="59"/>
  <c r="H118" i="59"/>
  <c r="G118" i="59"/>
  <c r="F118" i="59"/>
  <c r="E118" i="59"/>
  <c r="D118" i="59"/>
  <c r="J116" i="59"/>
  <c r="K116" i="59"/>
  <c r="J115" i="59"/>
  <c r="K115" i="59"/>
  <c r="A115" i="59"/>
  <c r="A116" i="59"/>
  <c r="I98" i="59"/>
  <c r="I100" i="59"/>
  <c r="H98" i="59"/>
  <c r="F98" i="59"/>
  <c r="E98" i="59"/>
  <c r="E100" i="59"/>
  <c r="D98" i="59"/>
  <c r="G96" i="59"/>
  <c r="G98" i="59"/>
  <c r="J95" i="59"/>
  <c r="K95" i="59"/>
  <c r="I92" i="59"/>
  <c r="H92" i="59"/>
  <c r="H100" i="59"/>
  <c r="G92" i="59"/>
  <c r="F92" i="59"/>
  <c r="F100" i="59"/>
  <c r="E92" i="59"/>
  <c r="D92" i="59"/>
  <c r="D100" i="59"/>
  <c r="J90" i="59"/>
  <c r="K90" i="59"/>
  <c r="J89" i="59"/>
  <c r="K89" i="59"/>
  <c r="K88" i="59"/>
  <c r="J88" i="59"/>
  <c r="J87" i="59"/>
  <c r="K87" i="59"/>
  <c r="J86" i="59"/>
  <c r="K86" i="59"/>
  <c r="J85" i="59"/>
  <c r="K85" i="59"/>
  <c r="K84" i="59"/>
  <c r="J84" i="59"/>
  <c r="J83" i="59"/>
  <c r="K83" i="59"/>
  <c r="J82" i="59"/>
  <c r="K82" i="59"/>
  <c r="I64" i="59"/>
  <c r="H64" i="59"/>
  <c r="H66" i="59"/>
  <c r="F64" i="59"/>
  <c r="E64" i="59"/>
  <c r="D64" i="59"/>
  <c r="G62" i="59"/>
  <c r="G64" i="59"/>
  <c r="J61" i="59"/>
  <c r="K61" i="59"/>
  <c r="J60" i="59"/>
  <c r="K60" i="59"/>
  <c r="J59" i="59"/>
  <c r="K59" i="59"/>
  <c r="J58" i="59"/>
  <c r="K58" i="59"/>
  <c r="J57" i="59"/>
  <c r="K57" i="59"/>
  <c r="J56" i="59"/>
  <c r="K56" i="59"/>
  <c r="J55" i="59"/>
  <c r="K55" i="59"/>
  <c r="J54" i="59"/>
  <c r="K54" i="59"/>
  <c r="K53" i="59"/>
  <c r="J53" i="59"/>
  <c r="J52" i="59"/>
  <c r="K52" i="59"/>
  <c r="K51" i="59"/>
  <c r="J51" i="59"/>
  <c r="J50" i="59"/>
  <c r="K50" i="59"/>
  <c r="J49" i="59"/>
  <c r="K49" i="59"/>
  <c r="J48" i="59"/>
  <c r="K48" i="59"/>
  <c r="I45" i="59"/>
  <c r="H45" i="59"/>
  <c r="G45" i="59"/>
  <c r="F45" i="59"/>
  <c r="F66" i="59"/>
  <c r="F120" i="59"/>
  <c r="E45" i="59"/>
  <c r="D45" i="59"/>
  <c r="J43" i="59"/>
  <c r="K43" i="59"/>
  <c r="J42" i="59"/>
  <c r="K42" i="59"/>
  <c r="J41" i="59"/>
  <c r="K41" i="59"/>
  <c r="J40" i="59"/>
  <c r="K40" i="59"/>
  <c r="K39" i="59"/>
  <c r="J39" i="59"/>
  <c r="J38" i="59"/>
  <c r="K38" i="59"/>
  <c r="J37" i="59"/>
  <c r="K37" i="59"/>
  <c r="J36" i="59"/>
  <c r="K36" i="59"/>
  <c r="K45" i="59"/>
  <c r="K35" i="59"/>
  <c r="J35" i="59"/>
  <c r="J34" i="59"/>
  <c r="I31" i="59"/>
  <c r="H31" i="59"/>
  <c r="G31" i="59"/>
  <c r="F31" i="59"/>
  <c r="E31" i="59"/>
  <c r="D31" i="59"/>
  <c r="J29" i="59"/>
  <c r="K29" i="59"/>
  <c r="J28" i="59"/>
  <c r="K28" i="59"/>
  <c r="K27" i="59"/>
  <c r="J27" i="59"/>
  <c r="J26" i="59"/>
  <c r="A26" i="59"/>
  <c r="A27" i="59"/>
  <c r="A28" i="59"/>
  <c r="A29" i="59"/>
  <c r="A30" i="59"/>
  <c r="A31" i="59"/>
  <c r="A32" i="59"/>
  <c r="A33" i="59"/>
  <c r="A34" i="59"/>
  <c r="A35" i="59"/>
  <c r="A36" i="59"/>
  <c r="A37" i="59"/>
  <c r="A38" i="59"/>
  <c r="A39" i="59"/>
  <c r="A40" i="59"/>
  <c r="A41" i="59"/>
  <c r="A42" i="59"/>
  <c r="A43" i="59"/>
  <c r="A44" i="59"/>
  <c r="A45" i="59"/>
  <c r="A46" i="59"/>
  <c r="A47" i="59"/>
  <c r="A48" i="59"/>
  <c r="A49" i="59"/>
  <c r="A50" i="59"/>
  <c r="A51" i="59"/>
  <c r="A52" i="59"/>
  <c r="A53" i="59"/>
  <c r="A54" i="59"/>
  <c r="A55" i="59"/>
  <c r="A56" i="59"/>
  <c r="A57" i="59"/>
  <c r="A58" i="59"/>
  <c r="A59" i="59"/>
  <c r="A60" i="59"/>
  <c r="A61" i="59"/>
  <c r="A62" i="59"/>
  <c r="A63" i="59"/>
  <c r="A64" i="59"/>
  <c r="A65" i="59"/>
  <c r="A66" i="59"/>
  <c r="J25" i="59"/>
  <c r="J31" i="59"/>
  <c r="A25" i="59"/>
  <c r="J9" i="59"/>
  <c r="I9" i="59"/>
  <c r="H9" i="59"/>
  <c r="G9" i="59"/>
  <c r="E9" i="59"/>
  <c r="K6" i="59"/>
  <c r="L6" i="59"/>
  <c r="L9" i="59"/>
  <c r="F6" i="59"/>
  <c r="F9" i="59"/>
  <c r="A6" i="59"/>
  <c r="I118" i="58"/>
  <c r="H118" i="58"/>
  <c r="G118" i="58"/>
  <c r="F118" i="58"/>
  <c r="E118" i="58"/>
  <c r="D118" i="58"/>
  <c r="J116" i="58"/>
  <c r="K116" i="58"/>
  <c r="J115" i="58"/>
  <c r="K115" i="58"/>
  <c r="K118" i="58"/>
  <c r="A115" i="58"/>
  <c r="A116" i="58"/>
  <c r="I98" i="58"/>
  <c r="H98" i="58"/>
  <c r="F98" i="58"/>
  <c r="E98" i="58"/>
  <c r="D98" i="58"/>
  <c r="G96" i="58"/>
  <c r="G98" i="58"/>
  <c r="J95" i="58"/>
  <c r="K95" i="58"/>
  <c r="I92" i="58"/>
  <c r="I100" i="58"/>
  <c r="H92" i="58"/>
  <c r="G92" i="58"/>
  <c r="G100" i="58"/>
  <c r="F92" i="58"/>
  <c r="F100" i="58"/>
  <c r="E92" i="58"/>
  <c r="D92" i="58"/>
  <c r="D100" i="58"/>
  <c r="J90" i="58"/>
  <c r="K90" i="58"/>
  <c r="J89" i="58"/>
  <c r="K89" i="58"/>
  <c r="K88" i="58"/>
  <c r="J88" i="58"/>
  <c r="K87" i="58"/>
  <c r="J87" i="58"/>
  <c r="J86" i="58"/>
  <c r="K86" i="58"/>
  <c r="J85" i="58"/>
  <c r="J84" i="58"/>
  <c r="K84" i="58"/>
  <c r="J83" i="58"/>
  <c r="J82" i="58"/>
  <c r="K82" i="58"/>
  <c r="I66" i="58"/>
  <c r="I120" i="58"/>
  <c r="I64" i="58"/>
  <c r="H64" i="58"/>
  <c r="H66" i="58"/>
  <c r="F64" i="58"/>
  <c r="E64" i="58"/>
  <c r="D64" i="58"/>
  <c r="G62" i="58"/>
  <c r="G64" i="58"/>
  <c r="J61" i="58"/>
  <c r="K61" i="58"/>
  <c r="J60" i="58"/>
  <c r="K60" i="58"/>
  <c r="K59" i="58"/>
  <c r="J59" i="58"/>
  <c r="J58" i="58"/>
  <c r="K58" i="58"/>
  <c r="J57" i="58"/>
  <c r="K57" i="58"/>
  <c r="J56" i="58"/>
  <c r="K56" i="58"/>
  <c r="J55" i="58"/>
  <c r="K55" i="58"/>
  <c r="J54" i="58"/>
  <c r="K54" i="58"/>
  <c r="J53" i="58"/>
  <c r="K53" i="58"/>
  <c r="K52" i="58"/>
  <c r="J52" i="58"/>
  <c r="J51" i="58"/>
  <c r="K51" i="58"/>
  <c r="J50" i="58"/>
  <c r="K50" i="58"/>
  <c r="J49" i="58"/>
  <c r="K49" i="58"/>
  <c r="J48" i="58"/>
  <c r="K48" i="58"/>
  <c r="I45" i="58"/>
  <c r="H45" i="58"/>
  <c r="G45" i="58"/>
  <c r="F45" i="58"/>
  <c r="F66" i="58"/>
  <c r="F120" i="58"/>
  <c r="E45" i="58"/>
  <c r="D45" i="58"/>
  <c r="J43" i="58"/>
  <c r="K43" i="58"/>
  <c r="K42" i="58"/>
  <c r="J42" i="58"/>
  <c r="J41" i="58"/>
  <c r="K41" i="58"/>
  <c r="J40" i="58"/>
  <c r="K40" i="58"/>
  <c r="K39" i="58"/>
  <c r="J39" i="58"/>
  <c r="J38" i="58"/>
  <c r="K38" i="58"/>
  <c r="J37" i="58"/>
  <c r="K37" i="58"/>
  <c r="J36" i="58"/>
  <c r="K36" i="58"/>
  <c r="J35" i="58"/>
  <c r="K35" i="58"/>
  <c r="J34" i="58"/>
  <c r="K34" i="58"/>
  <c r="I31" i="58"/>
  <c r="H31" i="58"/>
  <c r="G31" i="58"/>
  <c r="F31" i="58"/>
  <c r="E31" i="58"/>
  <c r="D31" i="58"/>
  <c r="J29" i="58"/>
  <c r="K29" i="58"/>
  <c r="J28" i="58"/>
  <c r="K28" i="58"/>
  <c r="J27" i="58"/>
  <c r="K27" i="58"/>
  <c r="K26" i="58"/>
  <c r="J26" i="58"/>
  <c r="J25" i="58"/>
  <c r="K25" i="58"/>
  <c r="A25" i="58"/>
  <c r="A26" i="58"/>
  <c r="A27" i="58"/>
  <c r="A28" i="58"/>
  <c r="A29" i="58"/>
  <c r="A30" i="58"/>
  <c r="A31" i="58"/>
  <c r="A32" i="58"/>
  <c r="A33" i="58"/>
  <c r="A34" i="58"/>
  <c r="A35" i="58"/>
  <c r="A36" i="58"/>
  <c r="A37" i="58"/>
  <c r="A38" i="58"/>
  <c r="A39" i="58"/>
  <c r="A40" i="58"/>
  <c r="A41" i="58"/>
  <c r="A42" i="58"/>
  <c r="A43" i="58"/>
  <c r="A44" i="58"/>
  <c r="A45" i="58"/>
  <c r="A46" i="58"/>
  <c r="A47" i="58"/>
  <c r="A48" i="58"/>
  <c r="A49" i="58"/>
  <c r="A50" i="58"/>
  <c r="A51" i="58"/>
  <c r="A52" i="58"/>
  <c r="A53" i="58"/>
  <c r="A54" i="58"/>
  <c r="A55" i="58"/>
  <c r="A56" i="58"/>
  <c r="A57" i="58"/>
  <c r="A58" i="58"/>
  <c r="A59" i="58"/>
  <c r="A60" i="58"/>
  <c r="A61" i="58"/>
  <c r="A62" i="58"/>
  <c r="A63" i="58"/>
  <c r="A64" i="58"/>
  <c r="A65" i="58"/>
  <c r="A66" i="58"/>
  <c r="J9" i="58"/>
  <c r="I9" i="58"/>
  <c r="H9" i="58"/>
  <c r="G9" i="58"/>
  <c r="F9" i="58"/>
  <c r="E9" i="58"/>
  <c r="F6" i="58"/>
  <c r="K6" i="58"/>
  <c r="L6" i="58"/>
  <c r="L9" i="58"/>
  <c r="A6" i="58"/>
  <c r="A7" i="58"/>
  <c r="I118" i="57"/>
  <c r="H118" i="57"/>
  <c r="G118" i="57"/>
  <c r="F118" i="57"/>
  <c r="E118" i="57"/>
  <c r="D118" i="57"/>
  <c r="J116" i="57"/>
  <c r="K116" i="57"/>
  <c r="J115" i="57"/>
  <c r="A115" i="57"/>
  <c r="A116" i="57"/>
  <c r="I98" i="57"/>
  <c r="H98" i="57"/>
  <c r="F98" i="57"/>
  <c r="E98" i="57"/>
  <c r="D98" i="57"/>
  <c r="G96" i="57"/>
  <c r="J95" i="57"/>
  <c r="I92" i="57"/>
  <c r="I100" i="57"/>
  <c r="H92" i="57"/>
  <c r="H100" i="57"/>
  <c r="G92" i="57"/>
  <c r="F92" i="57"/>
  <c r="E92" i="57"/>
  <c r="E100" i="57"/>
  <c r="D92" i="57"/>
  <c r="D100" i="57"/>
  <c r="J90" i="57"/>
  <c r="K90" i="57"/>
  <c r="J89" i="57"/>
  <c r="K89" i="57"/>
  <c r="J88" i="57"/>
  <c r="K88" i="57"/>
  <c r="J87" i="57"/>
  <c r="K87" i="57"/>
  <c r="J86" i="57"/>
  <c r="K86" i="57"/>
  <c r="J85" i="57"/>
  <c r="K85" i="57"/>
  <c r="J84" i="57"/>
  <c r="K84" i="57"/>
  <c r="J83" i="57"/>
  <c r="J82" i="57"/>
  <c r="K82" i="57"/>
  <c r="I64" i="57"/>
  <c r="H64" i="57"/>
  <c r="H66" i="57"/>
  <c r="H120" i="57"/>
  <c r="F64" i="57"/>
  <c r="E64" i="57"/>
  <c r="D64" i="57"/>
  <c r="G62" i="57"/>
  <c r="G64" i="57"/>
  <c r="J61" i="57"/>
  <c r="K61" i="57"/>
  <c r="J60" i="57"/>
  <c r="K60" i="57"/>
  <c r="J59" i="57"/>
  <c r="K59" i="57"/>
  <c r="J58" i="57"/>
  <c r="K58" i="57"/>
  <c r="J57" i="57"/>
  <c r="K57" i="57"/>
  <c r="J56" i="57"/>
  <c r="K56" i="57"/>
  <c r="J55" i="57"/>
  <c r="K55" i="57"/>
  <c r="J54" i="57"/>
  <c r="K54" i="57"/>
  <c r="J53" i="57"/>
  <c r="K53" i="57"/>
  <c r="J52" i="57"/>
  <c r="K52" i="57"/>
  <c r="J51" i="57"/>
  <c r="K51" i="57"/>
  <c r="J50" i="57"/>
  <c r="K50" i="57"/>
  <c r="J49" i="57"/>
  <c r="K49" i="57"/>
  <c r="J48" i="57"/>
  <c r="I45" i="57"/>
  <c r="H45" i="57"/>
  <c r="G45" i="57"/>
  <c r="F45" i="57"/>
  <c r="E45" i="57"/>
  <c r="D45" i="57"/>
  <c r="J43" i="57"/>
  <c r="K43" i="57"/>
  <c r="J42" i="57"/>
  <c r="K42" i="57"/>
  <c r="J41" i="57"/>
  <c r="K41" i="57"/>
  <c r="J40" i="57"/>
  <c r="K40" i="57"/>
  <c r="J39" i="57"/>
  <c r="K39" i="57"/>
  <c r="J38" i="57"/>
  <c r="K38" i="57"/>
  <c r="J37" i="57"/>
  <c r="K37" i="57"/>
  <c r="J36" i="57"/>
  <c r="K36" i="57"/>
  <c r="J35" i="57"/>
  <c r="K35" i="57"/>
  <c r="J34" i="57"/>
  <c r="I31" i="57"/>
  <c r="H31" i="57"/>
  <c r="G31" i="57"/>
  <c r="F31" i="57"/>
  <c r="E31" i="57"/>
  <c r="D31" i="57"/>
  <c r="J29" i="57"/>
  <c r="K29" i="57"/>
  <c r="J28" i="57"/>
  <c r="K28" i="57"/>
  <c r="J27" i="57"/>
  <c r="K27" i="57"/>
  <c r="J26" i="57"/>
  <c r="K26" i="57"/>
  <c r="J25" i="57"/>
  <c r="K25" i="57"/>
  <c r="A25" i="57"/>
  <c r="A26" i="57"/>
  <c r="A27" i="57"/>
  <c r="A28" i="57"/>
  <c r="A29" i="57"/>
  <c r="A30" i="57"/>
  <c r="A31" i="57"/>
  <c r="A32" i="57"/>
  <c r="A33" i="57"/>
  <c r="A34" i="57"/>
  <c r="A35" i="57"/>
  <c r="A36" i="57"/>
  <c r="A37" i="57"/>
  <c r="A38" i="57"/>
  <c r="A39" i="57"/>
  <c r="A40" i="57"/>
  <c r="A41" i="57"/>
  <c r="A42" i="57"/>
  <c r="A43" i="57"/>
  <c r="A44" i="57"/>
  <c r="A45" i="57"/>
  <c r="A46" i="57"/>
  <c r="A47" i="57"/>
  <c r="A48" i="57"/>
  <c r="A49" i="57"/>
  <c r="A50" i="57"/>
  <c r="A51" i="57"/>
  <c r="A52" i="57"/>
  <c r="A53" i="57"/>
  <c r="A54" i="57"/>
  <c r="A55" i="57"/>
  <c r="A56" i="57"/>
  <c r="A57" i="57"/>
  <c r="A58" i="57"/>
  <c r="A59" i="57"/>
  <c r="A60" i="57"/>
  <c r="A61" i="57"/>
  <c r="A62" i="57"/>
  <c r="A63" i="57"/>
  <c r="A64" i="57"/>
  <c r="A65" i="57"/>
  <c r="A66" i="57"/>
  <c r="J9" i="57"/>
  <c r="I9" i="57"/>
  <c r="H9" i="57"/>
  <c r="G9" i="57"/>
  <c r="E9" i="57"/>
  <c r="F6" i="57"/>
  <c r="A6" i="57"/>
  <c r="A7" i="57"/>
  <c r="I118" i="56"/>
  <c r="H118" i="56"/>
  <c r="G118" i="56"/>
  <c r="F118" i="56"/>
  <c r="E118" i="56"/>
  <c r="D118" i="56"/>
  <c r="J116" i="56"/>
  <c r="K116" i="56"/>
  <c r="K118" i="56"/>
  <c r="J115" i="56"/>
  <c r="A115" i="56"/>
  <c r="I100" i="56"/>
  <c r="I98" i="56"/>
  <c r="H98" i="56"/>
  <c r="F98" i="56"/>
  <c r="E98" i="56"/>
  <c r="D98" i="56"/>
  <c r="G96" i="56"/>
  <c r="G98" i="56"/>
  <c r="J95" i="56"/>
  <c r="K95" i="56"/>
  <c r="I92" i="56"/>
  <c r="H92" i="56"/>
  <c r="H100" i="56"/>
  <c r="G92" i="56"/>
  <c r="F92" i="56"/>
  <c r="E92" i="56"/>
  <c r="E100" i="56"/>
  <c r="D92" i="56"/>
  <c r="D100" i="56"/>
  <c r="K90" i="56"/>
  <c r="J90" i="56"/>
  <c r="J89" i="56"/>
  <c r="K89" i="56"/>
  <c r="J88" i="56"/>
  <c r="K88" i="56"/>
  <c r="K87" i="56"/>
  <c r="J87" i="56"/>
  <c r="J86" i="56"/>
  <c r="K86" i="56"/>
  <c r="J85" i="56"/>
  <c r="K85" i="56"/>
  <c r="J84" i="56"/>
  <c r="K84" i="56"/>
  <c r="J83" i="56"/>
  <c r="K83" i="56"/>
  <c r="J82" i="56"/>
  <c r="K82" i="56"/>
  <c r="I64" i="56"/>
  <c r="H64" i="56"/>
  <c r="G64" i="56"/>
  <c r="G66" i="56"/>
  <c r="F64" i="56"/>
  <c r="F66" i="56"/>
  <c r="E64" i="56"/>
  <c r="D64" i="56"/>
  <c r="G62" i="56"/>
  <c r="J62" i="56"/>
  <c r="K62" i="56"/>
  <c r="J61" i="56"/>
  <c r="K61" i="56"/>
  <c r="J60" i="56"/>
  <c r="K60" i="56"/>
  <c r="J59" i="56"/>
  <c r="K59" i="56"/>
  <c r="J58" i="56"/>
  <c r="K58" i="56"/>
  <c r="J57" i="56"/>
  <c r="K57" i="56"/>
  <c r="J56" i="56"/>
  <c r="K56" i="56"/>
  <c r="J55" i="56"/>
  <c r="K55" i="56"/>
  <c r="J54" i="56"/>
  <c r="K54" i="56"/>
  <c r="J53" i="56"/>
  <c r="K53" i="56"/>
  <c r="J52" i="56"/>
  <c r="K52" i="56"/>
  <c r="J51" i="56"/>
  <c r="K51" i="56"/>
  <c r="J50" i="56"/>
  <c r="K50" i="56"/>
  <c r="J49" i="56"/>
  <c r="K49" i="56"/>
  <c r="J48" i="56"/>
  <c r="K48" i="56"/>
  <c r="I45" i="56"/>
  <c r="H45" i="56"/>
  <c r="G45" i="56"/>
  <c r="F45" i="56"/>
  <c r="E45" i="56"/>
  <c r="D45" i="56"/>
  <c r="J43" i="56"/>
  <c r="K43" i="56"/>
  <c r="J42" i="56"/>
  <c r="K42" i="56"/>
  <c r="J41" i="56"/>
  <c r="K41" i="56"/>
  <c r="J40" i="56"/>
  <c r="J45" i="56"/>
  <c r="J66" i="56"/>
  <c r="J39" i="56"/>
  <c r="K39" i="56"/>
  <c r="K38" i="56"/>
  <c r="J38" i="56"/>
  <c r="J37" i="56"/>
  <c r="K37" i="56"/>
  <c r="J36" i="56"/>
  <c r="J35" i="56"/>
  <c r="K35" i="56"/>
  <c r="K34" i="56"/>
  <c r="J34" i="56"/>
  <c r="I31" i="56"/>
  <c r="H31" i="56"/>
  <c r="G31" i="56"/>
  <c r="F31" i="56"/>
  <c r="E31" i="56"/>
  <c r="D31" i="56"/>
  <c r="J29" i="56"/>
  <c r="K29" i="56"/>
  <c r="J28" i="56"/>
  <c r="K28" i="56"/>
  <c r="J27" i="56"/>
  <c r="K27" i="56"/>
  <c r="J26" i="56"/>
  <c r="K26" i="56"/>
  <c r="A32" i="56"/>
  <c r="A33" i="56"/>
  <c r="A34" i="56"/>
  <c r="A35" i="56"/>
  <c r="A36" i="56"/>
  <c r="A37" i="56"/>
  <c r="A38" i="56"/>
  <c r="A39" i="56"/>
  <c r="A40" i="56"/>
  <c r="A41" i="56"/>
  <c r="A42" i="56"/>
  <c r="A43" i="56"/>
  <c r="A44" i="56"/>
  <c r="A45" i="56"/>
  <c r="A46" i="56"/>
  <c r="A47" i="56"/>
  <c r="A48" i="56"/>
  <c r="A49" i="56"/>
  <c r="A50" i="56"/>
  <c r="A51" i="56"/>
  <c r="A52" i="56"/>
  <c r="A53" i="56"/>
  <c r="A54" i="56"/>
  <c r="A55" i="56"/>
  <c r="A56" i="56"/>
  <c r="A57" i="56"/>
  <c r="A58" i="56"/>
  <c r="A59" i="56"/>
  <c r="A60" i="56"/>
  <c r="A61" i="56"/>
  <c r="A62" i="56"/>
  <c r="A63" i="56"/>
  <c r="A64" i="56"/>
  <c r="A65" i="56"/>
  <c r="A66" i="56"/>
  <c r="J25" i="56"/>
  <c r="K25" i="56"/>
  <c r="A25" i="56"/>
  <c r="A26" i="56"/>
  <c r="A27" i="56"/>
  <c r="A28" i="56"/>
  <c r="A29" i="56"/>
  <c r="A30" i="56"/>
  <c r="A31" i="56"/>
  <c r="J9" i="56"/>
  <c r="I9" i="56"/>
  <c r="H9" i="56"/>
  <c r="G9" i="56"/>
  <c r="E9" i="56"/>
  <c r="F6" i="56"/>
  <c r="K6" i="56"/>
  <c r="L6" i="56"/>
  <c r="L9" i="56"/>
  <c r="A6" i="56"/>
  <c r="I118" i="55"/>
  <c r="H118" i="55"/>
  <c r="G118" i="55"/>
  <c r="F118" i="55"/>
  <c r="E118" i="55"/>
  <c r="J116" i="55"/>
  <c r="D116" i="55"/>
  <c r="J115" i="55"/>
  <c r="D115" i="55"/>
  <c r="K115" i="55"/>
  <c r="A115" i="55"/>
  <c r="A116" i="55"/>
  <c r="I98" i="55"/>
  <c r="H98" i="55"/>
  <c r="F98" i="55"/>
  <c r="E98" i="55"/>
  <c r="D96" i="55"/>
  <c r="J95" i="55"/>
  <c r="D95" i="55"/>
  <c r="I92" i="55"/>
  <c r="H92" i="55"/>
  <c r="G92" i="55"/>
  <c r="G100" i="55" s="1"/>
  <c r="F92" i="55"/>
  <c r="F100" i="55" s="1"/>
  <c r="F120" i="55" s="1"/>
  <c r="E92" i="55"/>
  <c r="J90" i="55"/>
  <c r="D90" i="55"/>
  <c r="J89" i="55"/>
  <c r="D89" i="55"/>
  <c r="J88" i="55"/>
  <c r="D88" i="55"/>
  <c r="J87" i="55"/>
  <c r="D87" i="55"/>
  <c r="J86" i="55"/>
  <c r="D86" i="55"/>
  <c r="J85" i="55"/>
  <c r="K85" i="55"/>
  <c r="D85" i="55"/>
  <c r="J84" i="55"/>
  <c r="D84" i="55"/>
  <c r="K84" i="55"/>
  <c r="J83" i="55"/>
  <c r="D83" i="55"/>
  <c r="J82" i="55"/>
  <c r="D82" i="55"/>
  <c r="I64" i="55"/>
  <c r="H64" i="55"/>
  <c r="F64" i="55"/>
  <c r="E64" i="55"/>
  <c r="D62" i="55"/>
  <c r="G62" i="55"/>
  <c r="J61" i="55"/>
  <c r="D61" i="55"/>
  <c r="J60" i="55"/>
  <c r="K60" i="55"/>
  <c r="D60" i="55"/>
  <c r="K59" i="55"/>
  <c r="J59" i="55"/>
  <c r="D59" i="55"/>
  <c r="J58" i="55"/>
  <c r="D58" i="55"/>
  <c r="J57" i="55"/>
  <c r="D57" i="55"/>
  <c r="J56" i="55"/>
  <c r="D56" i="55"/>
  <c r="J55" i="55"/>
  <c r="D55" i="55"/>
  <c r="J54" i="55"/>
  <c r="D54" i="55"/>
  <c r="J53" i="55"/>
  <c r="D53" i="55"/>
  <c r="K53" i="55"/>
  <c r="J52" i="55"/>
  <c r="D52" i="55"/>
  <c r="J51" i="55"/>
  <c r="D51" i="55"/>
  <c r="J50" i="55"/>
  <c r="D50" i="55"/>
  <c r="J49" i="55"/>
  <c r="D49" i="55"/>
  <c r="J48" i="55"/>
  <c r="D48" i="55"/>
  <c r="I45" i="55"/>
  <c r="I66" i="55"/>
  <c r="H45" i="55"/>
  <c r="H66" i="55" s="1"/>
  <c r="H120" i="55" s="1"/>
  <c r="G45" i="55"/>
  <c r="F45" i="55"/>
  <c r="E45" i="55"/>
  <c r="J43" i="55"/>
  <c r="D43" i="55"/>
  <c r="J42" i="55"/>
  <c r="D42" i="55"/>
  <c r="J41" i="55"/>
  <c r="D41" i="55"/>
  <c r="J40" i="55"/>
  <c r="D40" i="55"/>
  <c r="J39" i="55"/>
  <c r="D39" i="55"/>
  <c r="K38" i="55"/>
  <c r="J38" i="55"/>
  <c r="D38" i="55"/>
  <c r="J37" i="55"/>
  <c r="D37" i="55"/>
  <c r="K37" i="55"/>
  <c r="J36" i="55"/>
  <c r="D36" i="55"/>
  <c r="J35" i="55"/>
  <c r="K35" i="55"/>
  <c r="D35" i="55"/>
  <c r="J34" i="55"/>
  <c r="D34" i="55"/>
  <c r="I31" i="55"/>
  <c r="H31" i="55"/>
  <c r="G31" i="55"/>
  <c r="F31" i="55"/>
  <c r="E31" i="55"/>
  <c r="J29" i="55"/>
  <c r="D29" i="55"/>
  <c r="J28" i="55"/>
  <c r="D28" i="55"/>
  <c r="J27" i="55"/>
  <c r="D27" i="55"/>
  <c r="K27" i="55"/>
  <c r="J26" i="55"/>
  <c r="D26" i="55"/>
  <c r="J25" i="55"/>
  <c r="D25" i="55"/>
  <c r="A25" i="55"/>
  <c r="A26" i="55"/>
  <c r="A27" i="55"/>
  <c r="A28" i="55"/>
  <c r="A29" i="55"/>
  <c r="A30" i="55"/>
  <c r="A31" i="55"/>
  <c r="A32" i="55"/>
  <c r="A33" i="55"/>
  <c r="A34" i="55"/>
  <c r="A35" i="55"/>
  <c r="A36" i="55"/>
  <c r="A37" i="55"/>
  <c r="A38" i="55"/>
  <c r="A39" i="55"/>
  <c r="A40" i="55"/>
  <c r="A41" i="55"/>
  <c r="A42" i="55"/>
  <c r="A43" i="55"/>
  <c r="A44" i="55"/>
  <c r="A45" i="55"/>
  <c r="A46" i="55"/>
  <c r="A47" i="55"/>
  <c r="A48" i="55"/>
  <c r="A49" i="55"/>
  <c r="A50" i="55"/>
  <c r="A51" i="55"/>
  <c r="A52" i="55"/>
  <c r="A53" i="55"/>
  <c r="A54" i="55"/>
  <c r="A55" i="55"/>
  <c r="A56" i="55"/>
  <c r="A57" i="55"/>
  <c r="A58" i="55"/>
  <c r="A59" i="55"/>
  <c r="A60" i="55"/>
  <c r="A61" i="55"/>
  <c r="A62" i="55"/>
  <c r="A63" i="55"/>
  <c r="A64" i="55"/>
  <c r="A65" i="55"/>
  <c r="A66" i="55"/>
  <c r="J9" i="55"/>
  <c r="I9" i="55"/>
  <c r="H9" i="55"/>
  <c r="G9" i="55"/>
  <c r="E6" i="55"/>
  <c r="A6" i="55"/>
  <c r="I118" i="54"/>
  <c r="H118" i="54"/>
  <c r="G118" i="54"/>
  <c r="F118" i="54"/>
  <c r="E118" i="54"/>
  <c r="D118" i="54"/>
  <c r="J116" i="54"/>
  <c r="K116" i="54"/>
  <c r="J115" i="54"/>
  <c r="A115" i="54"/>
  <c r="I98" i="54"/>
  <c r="H98" i="54"/>
  <c r="F98" i="54"/>
  <c r="E98" i="54"/>
  <c r="E100" i="54"/>
  <c r="D98" i="54"/>
  <c r="G96" i="54"/>
  <c r="G98" i="54"/>
  <c r="J96" i="54"/>
  <c r="J95" i="54"/>
  <c r="K95" i="54"/>
  <c r="I92" i="54"/>
  <c r="H92" i="54"/>
  <c r="H100" i="54"/>
  <c r="G92" i="54"/>
  <c r="G100" i="54"/>
  <c r="F92" i="54"/>
  <c r="E92" i="54"/>
  <c r="D92" i="54"/>
  <c r="D100" i="54"/>
  <c r="J90" i="54"/>
  <c r="K90" i="54"/>
  <c r="J89" i="54"/>
  <c r="K89" i="54"/>
  <c r="J88" i="54"/>
  <c r="K88" i="54"/>
  <c r="J87" i="54"/>
  <c r="K87" i="54"/>
  <c r="K86" i="54"/>
  <c r="J86" i="54"/>
  <c r="J85" i="54"/>
  <c r="K85" i="54"/>
  <c r="J84" i="54"/>
  <c r="K84" i="54"/>
  <c r="K92" i="54"/>
  <c r="J83" i="54"/>
  <c r="K83" i="54"/>
  <c r="K82" i="54"/>
  <c r="J82" i="54"/>
  <c r="I64" i="54"/>
  <c r="H64" i="54"/>
  <c r="F64" i="54"/>
  <c r="E64" i="54"/>
  <c r="E66" i="54"/>
  <c r="D64" i="54"/>
  <c r="D66" i="54"/>
  <c r="D120" i="54"/>
  <c r="K62" i="54"/>
  <c r="G62" i="54"/>
  <c r="J62" i="54"/>
  <c r="J61" i="54"/>
  <c r="K61" i="54"/>
  <c r="J60" i="54"/>
  <c r="K60" i="54"/>
  <c r="J59" i="54"/>
  <c r="K59" i="54"/>
  <c r="J58" i="54"/>
  <c r="K58" i="54"/>
  <c r="J57" i="54"/>
  <c r="K57" i="54"/>
  <c r="J56" i="54"/>
  <c r="K56" i="54"/>
  <c r="J55" i="54"/>
  <c r="K55" i="54"/>
  <c r="J54" i="54"/>
  <c r="K54" i="54"/>
  <c r="J53" i="54"/>
  <c r="K53" i="54"/>
  <c r="J52" i="54"/>
  <c r="K52" i="54"/>
  <c r="J51" i="54"/>
  <c r="K51" i="54"/>
  <c r="J50" i="54"/>
  <c r="K50" i="54"/>
  <c r="J49" i="54"/>
  <c r="K49" i="54"/>
  <c r="J48" i="54"/>
  <c r="I45" i="54"/>
  <c r="H45" i="54"/>
  <c r="G45" i="54"/>
  <c r="F45" i="54"/>
  <c r="E45" i="54"/>
  <c r="D45" i="54"/>
  <c r="J43" i="54"/>
  <c r="K43" i="54"/>
  <c r="J42" i="54"/>
  <c r="K42" i="54"/>
  <c r="J41" i="54"/>
  <c r="K41" i="54"/>
  <c r="J40" i="54"/>
  <c r="K40" i="54"/>
  <c r="J39" i="54"/>
  <c r="K39" i="54"/>
  <c r="J38" i="54"/>
  <c r="K38" i="54"/>
  <c r="J37" i="54"/>
  <c r="K37" i="54"/>
  <c r="J36" i="54"/>
  <c r="K36" i="54"/>
  <c r="J35" i="54"/>
  <c r="K35" i="54"/>
  <c r="J34" i="54"/>
  <c r="K34" i="54"/>
  <c r="I31" i="54"/>
  <c r="H31" i="54"/>
  <c r="G31" i="54"/>
  <c r="F31" i="54"/>
  <c r="E31" i="54"/>
  <c r="D31" i="54"/>
  <c r="J29" i="54"/>
  <c r="K29" i="54"/>
  <c r="J28" i="54"/>
  <c r="K28" i="54"/>
  <c r="J27" i="54"/>
  <c r="K27" i="54"/>
  <c r="J26" i="54"/>
  <c r="K26" i="54"/>
  <c r="J25" i="54"/>
  <c r="A25" i="54"/>
  <c r="A26" i="54"/>
  <c r="A27" i="54"/>
  <c r="A28" i="54"/>
  <c r="A29" i="54"/>
  <c r="A30" i="54"/>
  <c r="A31" i="54"/>
  <c r="A32" i="54"/>
  <c r="A33" i="54"/>
  <c r="A34" i="54"/>
  <c r="A35" i="54"/>
  <c r="A36" i="54"/>
  <c r="A37" i="54"/>
  <c r="A38" i="54"/>
  <c r="A39" i="54"/>
  <c r="A40" i="54"/>
  <c r="A41" i="54"/>
  <c r="A42" i="54"/>
  <c r="A43" i="54"/>
  <c r="A44" i="54"/>
  <c r="A45" i="54"/>
  <c r="A46" i="54"/>
  <c r="A47" i="54"/>
  <c r="A48" i="54"/>
  <c r="A49" i="54"/>
  <c r="A50" i="54"/>
  <c r="A51" i="54"/>
  <c r="A52" i="54"/>
  <c r="A53" i="54"/>
  <c r="A54" i="54"/>
  <c r="A55" i="54"/>
  <c r="A56" i="54"/>
  <c r="A57" i="54"/>
  <c r="A58" i="54"/>
  <c r="A59" i="54"/>
  <c r="A60" i="54"/>
  <c r="A61" i="54"/>
  <c r="A62" i="54"/>
  <c r="A63" i="54"/>
  <c r="A64" i="54"/>
  <c r="A65" i="54"/>
  <c r="A66" i="54"/>
  <c r="J9" i="54"/>
  <c r="I9" i="54"/>
  <c r="H9" i="54"/>
  <c r="G9" i="54"/>
  <c r="E9" i="54"/>
  <c r="A7" i="54"/>
  <c r="A8" i="54"/>
  <c r="A9" i="54"/>
  <c r="F6" i="54"/>
  <c r="F9" i="54"/>
  <c r="K6" i="54"/>
  <c r="A6" i="54"/>
  <c r="I118" i="53"/>
  <c r="H118" i="53"/>
  <c r="G118" i="53"/>
  <c r="F118" i="53"/>
  <c r="E118" i="53"/>
  <c r="D118" i="53"/>
  <c r="J116" i="53"/>
  <c r="K116" i="53"/>
  <c r="J115" i="53"/>
  <c r="J118" i="53"/>
  <c r="A115" i="53"/>
  <c r="I98" i="53"/>
  <c r="H98" i="53"/>
  <c r="F98" i="53"/>
  <c r="E98" i="53"/>
  <c r="D98" i="53"/>
  <c r="G96" i="53"/>
  <c r="J96" i="53"/>
  <c r="K96" i="53"/>
  <c r="J95" i="53"/>
  <c r="K95" i="53"/>
  <c r="I92" i="53"/>
  <c r="I100" i="53"/>
  <c r="H92" i="53"/>
  <c r="H100" i="53"/>
  <c r="G92" i="53"/>
  <c r="F92" i="53"/>
  <c r="E92" i="53"/>
  <c r="D92" i="53"/>
  <c r="J90" i="53"/>
  <c r="K90" i="53"/>
  <c r="J89" i="53"/>
  <c r="K89" i="53"/>
  <c r="J88" i="53"/>
  <c r="K88" i="53"/>
  <c r="J87" i="53"/>
  <c r="K87" i="53"/>
  <c r="J86" i="53"/>
  <c r="K86" i="53"/>
  <c r="J85" i="53"/>
  <c r="K85" i="53"/>
  <c r="K84" i="53"/>
  <c r="J84" i="53"/>
  <c r="K83" i="53"/>
  <c r="J83" i="53"/>
  <c r="J82" i="53"/>
  <c r="K82" i="53"/>
  <c r="K92" i="53"/>
  <c r="I64" i="53"/>
  <c r="H64" i="53"/>
  <c r="H66" i="53"/>
  <c r="H120" i="53"/>
  <c r="F64" i="53"/>
  <c r="E64" i="53"/>
  <c r="D64" i="53"/>
  <c r="D66" i="53"/>
  <c r="G62" i="53"/>
  <c r="G64" i="53"/>
  <c r="J61" i="53"/>
  <c r="K61" i="53"/>
  <c r="K60" i="53"/>
  <c r="J60" i="53"/>
  <c r="J59" i="53"/>
  <c r="K59" i="53"/>
  <c r="J58" i="53"/>
  <c r="K58" i="53"/>
  <c r="J57" i="53"/>
  <c r="K57" i="53"/>
  <c r="J56" i="53"/>
  <c r="K56" i="53"/>
  <c r="J55" i="53"/>
  <c r="K55" i="53"/>
  <c r="K54" i="53"/>
  <c r="J54" i="53"/>
  <c r="J53" i="53"/>
  <c r="K53" i="53"/>
  <c r="J52" i="53"/>
  <c r="K52" i="53"/>
  <c r="J51" i="53"/>
  <c r="K51" i="53"/>
  <c r="J50" i="53"/>
  <c r="K50" i="53"/>
  <c r="J49" i="53"/>
  <c r="K49" i="53"/>
  <c r="J48" i="53"/>
  <c r="K48" i="53"/>
  <c r="I45" i="53"/>
  <c r="H45" i="53"/>
  <c r="G45" i="53"/>
  <c r="F45" i="53"/>
  <c r="E45" i="53"/>
  <c r="D45" i="53"/>
  <c r="J43" i="53"/>
  <c r="K43" i="53"/>
  <c r="K42" i="53"/>
  <c r="J42" i="53"/>
  <c r="J41" i="53"/>
  <c r="K41" i="53"/>
  <c r="J40" i="53"/>
  <c r="K40" i="53"/>
  <c r="J39" i="53"/>
  <c r="K39" i="53"/>
  <c r="J38" i="53"/>
  <c r="K38" i="53"/>
  <c r="K37" i="53"/>
  <c r="J37" i="53"/>
  <c r="J36" i="53"/>
  <c r="K36" i="53"/>
  <c r="J35" i="53"/>
  <c r="J45" i="53"/>
  <c r="J34" i="53"/>
  <c r="K34" i="53"/>
  <c r="I31" i="53"/>
  <c r="H31" i="53"/>
  <c r="G31" i="53"/>
  <c r="F31" i="53"/>
  <c r="E31" i="53"/>
  <c r="D31" i="53"/>
  <c r="J29" i="53"/>
  <c r="K29" i="53"/>
  <c r="J28" i="53"/>
  <c r="K28" i="53"/>
  <c r="J27" i="53"/>
  <c r="K27" i="53"/>
  <c r="J26" i="53"/>
  <c r="K26" i="53"/>
  <c r="J25" i="53"/>
  <c r="K25" i="53"/>
  <c r="A25" i="53"/>
  <c r="A26" i="53"/>
  <c r="A27" i="53"/>
  <c r="A28" i="53"/>
  <c r="A29" i="53"/>
  <c r="A30" i="53"/>
  <c r="A31" i="53"/>
  <c r="A32" i="53"/>
  <c r="A33" i="53"/>
  <c r="A34" i="53"/>
  <c r="A35" i="53"/>
  <c r="A36" i="53"/>
  <c r="A37" i="53"/>
  <c r="A38" i="53"/>
  <c r="A39" i="53"/>
  <c r="A40" i="53"/>
  <c r="A41" i="53"/>
  <c r="A42" i="53"/>
  <c r="A43" i="53"/>
  <c r="A44" i="53"/>
  <c r="A45" i="53"/>
  <c r="A46" i="53"/>
  <c r="A47" i="53"/>
  <c r="A48" i="53"/>
  <c r="A49" i="53"/>
  <c r="A50" i="53"/>
  <c r="A51" i="53"/>
  <c r="A52" i="53"/>
  <c r="A53" i="53"/>
  <c r="A54" i="53"/>
  <c r="A55" i="53"/>
  <c r="A56" i="53"/>
  <c r="A57" i="53"/>
  <c r="A58" i="53"/>
  <c r="A59" i="53"/>
  <c r="A60" i="53"/>
  <c r="A61" i="53"/>
  <c r="A62" i="53"/>
  <c r="A63" i="53"/>
  <c r="A64" i="53"/>
  <c r="A65" i="53"/>
  <c r="A66" i="53"/>
  <c r="J9" i="53"/>
  <c r="I9" i="53"/>
  <c r="H9" i="53"/>
  <c r="G9" i="53"/>
  <c r="F9" i="53"/>
  <c r="E9" i="53"/>
  <c r="A8" i="53"/>
  <c r="A9" i="53"/>
  <c r="F6" i="53"/>
  <c r="K6" i="53"/>
  <c r="A6" i="53"/>
  <c r="A7" i="53"/>
  <c r="I118" i="52"/>
  <c r="H118" i="52"/>
  <c r="G118" i="52"/>
  <c r="F118" i="52"/>
  <c r="E118" i="52"/>
  <c r="D118" i="52"/>
  <c r="J116" i="52"/>
  <c r="K116" i="52"/>
  <c r="A116" i="52"/>
  <c r="J115" i="52"/>
  <c r="A115" i="52"/>
  <c r="I98" i="52"/>
  <c r="H98" i="52"/>
  <c r="F98" i="52"/>
  <c r="E98" i="52"/>
  <c r="D98" i="52"/>
  <c r="G96" i="52"/>
  <c r="J95" i="52"/>
  <c r="J98" i="52"/>
  <c r="I92" i="52"/>
  <c r="H92" i="52"/>
  <c r="H100" i="52"/>
  <c r="G92" i="52"/>
  <c r="F92" i="52"/>
  <c r="E92" i="52"/>
  <c r="D92" i="52"/>
  <c r="D100" i="52"/>
  <c r="K90" i="52"/>
  <c r="J90" i="52"/>
  <c r="J89" i="52"/>
  <c r="K89" i="52"/>
  <c r="J88" i="52"/>
  <c r="J92" i="52"/>
  <c r="J87" i="52"/>
  <c r="K87" i="52"/>
  <c r="J86" i="52"/>
  <c r="K86" i="52"/>
  <c r="J85" i="52"/>
  <c r="K85" i="52"/>
  <c r="J84" i="52"/>
  <c r="K84" i="52"/>
  <c r="J83" i="52"/>
  <c r="K83" i="52"/>
  <c r="J82" i="52"/>
  <c r="K82" i="52"/>
  <c r="I64" i="52"/>
  <c r="H64" i="52"/>
  <c r="F64" i="52"/>
  <c r="E64" i="52"/>
  <c r="D64" i="52"/>
  <c r="G62" i="52"/>
  <c r="J62" i="52"/>
  <c r="J61" i="52"/>
  <c r="K61" i="52"/>
  <c r="J60" i="52"/>
  <c r="K60" i="52"/>
  <c r="J59" i="52"/>
  <c r="K59" i="52"/>
  <c r="K58" i="52"/>
  <c r="J58" i="52"/>
  <c r="J57" i="52"/>
  <c r="K57" i="52"/>
  <c r="J56" i="52"/>
  <c r="K56" i="52"/>
  <c r="J55" i="52"/>
  <c r="K55" i="52"/>
  <c r="J54" i="52"/>
  <c r="K54" i="52"/>
  <c r="J53" i="52"/>
  <c r="K53" i="52"/>
  <c r="J52" i="52"/>
  <c r="K52" i="52"/>
  <c r="J51" i="52"/>
  <c r="K51" i="52"/>
  <c r="J50" i="52"/>
  <c r="K50" i="52"/>
  <c r="J49" i="52"/>
  <c r="K49" i="52"/>
  <c r="J48" i="52"/>
  <c r="I45" i="52"/>
  <c r="I66" i="52"/>
  <c r="H45" i="52"/>
  <c r="G45" i="52"/>
  <c r="F45" i="52"/>
  <c r="E45" i="52"/>
  <c r="D45" i="52"/>
  <c r="J43" i="52"/>
  <c r="K43" i="52"/>
  <c r="J42" i="52"/>
  <c r="K42" i="52"/>
  <c r="J41" i="52"/>
  <c r="K41" i="52"/>
  <c r="J40" i="52"/>
  <c r="K40" i="52"/>
  <c r="J39" i="52"/>
  <c r="K39" i="52"/>
  <c r="K45" i="52"/>
  <c r="K38" i="52"/>
  <c r="J38" i="52"/>
  <c r="J37" i="52"/>
  <c r="K37" i="52"/>
  <c r="J36" i="52"/>
  <c r="K36" i="52"/>
  <c r="J35" i="52"/>
  <c r="K35" i="52"/>
  <c r="J34" i="52"/>
  <c r="K34" i="52"/>
  <c r="I31" i="52"/>
  <c r="H31" i="52"/>
  <c r="H66" i="52"/>
  <c r="H120" i="52"/>
  <c r="G31" i="52"/>
  <c r="F31" i="52"/>
  <c r="E31" i="52"/>
  <c r="D31" i="52"/>
  <c r="J29" i="52"/>
  <c r="K29" i="52"/>
  <c r="J28" i="52"/>
  <c r="K28" i="52"/>
  <c r="J27" i="52"/>
  <c r="K27" i="52"/>
  <c r="J26" i="52"/>
  <c r="K26" i="52"/>
  <c r="J25" i="52"/>
  <c r="K25" i="52"/>
  <c r="A25" i="52"/>
  <c r="A26" i="52"/>
  <c r="A27" i="52"/>
  <c r="A28" i="52"/>
  <c r="A29" i="52"/>
  <c r="A30" i="52"/>
  <c r="A31" i="52"/>
  <c r="A32" i="52"/>
  <c r="A33" i="52"/>
  <c r="A34" i="52"/>
  <c r="A35" i="52"/>
  <c r="A36" i="52"/>
  <c r="A37" i="52"/>
  <c r="A38" i="52"/>
  <c r="A39" i="52"/>
  <c r="A40" i="52"/>
  <c r="A41" i="52"/>
  <c r="A42" i="52"/>
  <c r="A43" i="52"/>
  <c r="A44" i="52"/>
  <c r="A45" i="52"/>
  <c r="A46" i="52"/>
  <c r="A47" i="52"/>
  <c r="A48" i="52"/>
  <c r="A49" i="52"/>
  <c r="A50" i="52"/>
  <c r="A51" i="52"/>
  <c r="A52" i="52"/>
  <c r="A53" i="52"/>
  <c r="A54" i="52"/>
  <c r="A55" i="52"/>
  <c r="A56" i="52"/>
  <c r="A57" i="52"/>
  <c r="A58" i="52"/>
  <c r="A59" i="52"/>
  <c r="A60" i="52"/>
  <c r="A61" i="52"/>
  <c r="A62" i="52"/>
  <c r="A63" i="52"/>
  <c r="A64" i="52"/>
  <c r="A65" i="52"/>
  <c r="A66" i="52"/>
  <c r="J9" i="52"/>
  <c r="I9" i="52"/>
  <c r="H9" i="52"/>
  <c r="G9" i="52"/>
  <c r="E9" i="52"/>
  <c r="F6" i="52"/>
  <c r="K6" i="52"/>
  <c r="L6" i="52"/>
  <c r="L9" i="52"/>
  <c r="A6" i="52"/>
  <c r="A7" i="52"/>
  <c r="I118" i="51"/>
  <c r="H118" i="51"/>
  <c r="G118" i="51"/>
  <c r="F118" i="51"/>
  <c r="E118" i="51"/>
  <c r="D118" i="51"/>
  <c r="J116" i="51"/>
  <c r="K116" i="51"/>
  <c r="J115" i="51"/>
  <c r="J118" i="51"/>
  <c r="A115" i="51"/>
  <c r="A116" i="51"/>
  <c r="I98" i="51"/>
  <c r="H98" i="51"/>
  <c r="F98" i="51"/>
  <c r="E98" i="51"/>
  <c r="D98" i="51"/>
  <c r="G96" i="51"/>
  <c r="G98" i="51"/>
  <c r="G100" i="51"/>
  <c r="J95" i="51"/>
  <c r="I92" i="51"/>
  <c r="H92" i="51"/>
  <c r="H100" i="51"/>
  <c r="G92" i="51"/>
  <c r="F92" i="51"/>
  <c r="F100" i="51"/>
  <c r="E92" i="51"/>
  <c r="E100" i="51"/>
  <c r="D92" i="51"/>
  <c r="J90" i="51"/>
  <c r="K90" i="51"/>
  <c r="J89" i="51"/>
  <c r="K89" i="51"/>
  <c r="J88" i="51"/>
  <c r="K88" i="51"/>
  <c r="J87" i="51"/>
  <c r="K87" i="51"/>
  <c r="J86" i="51"/>
  <c r="K86" i="51"/>
  <c r="J85" i="51"/>
  <c r="K85" i="51"/>
  <c r="J84" i="51"/>
  <c r="J92" i="51"/>
  <c r="J83" i="51"/>
  <c r="K83" i="51"/>
  <c r="J82" i="51"/>
  <c r="K82" i="51"/>
  <c r="I64" i="51"/>
  <c r="I66" i="51"/>
  <c r="H64" i="51"/>
  <c r="F64" i="51"/>
  <c r="E64" i="51"/>
  <c r="D64" i="51"/>
  <c r="G62" i="51"/>
  <c r="J62" i="51"/>
  <c r="K62" i="51"/>
  <c r="J61" i="51"/>
  <c r="K61" i="51"/>
  <c r="J60" i="51"/>
  <c r="K60" i="51"/>
  <c r="J59" i="51"/>
  <c r="K59" i="51"/>
  <c r="J58" i="51"/>
  <c r="K58" i="51"/>
  <c r="J57" i="51"/>
  <c r="K57" i="51"/>
  <c r="J56" i="51"/>
  <c r="K56" i="51"/>
  <c r="J55" i="51"/>
  <c r="K55" i="51"/>
  <c r="J54" i="51"/>
  <c r="K54" i="51"/>
  <c r="J53" i="51"/>
  <c r="K53" i="51"/>
  <c r="J52" i="51"/>
  <c r="J51" i="51"/>
  <c r="K51" i="51"/>
  <c r="J50" i="51"/>
  <c r="K50" i="51"/>
  <c r="J49" i="51"/>
  <c r="K49" i="51"/>
  <c r="J48" i="51"/>
  <c r="I45" i="51"/>
  <c r="H45" i="51"/>
  <c r="H66" i="51"/>
  <c r="G45" i="51"/>
  <c r="F45" i="51"/>
  <c r="E45" i="51"/>
  <c r="D45" i="51"/>
  <c r="J43" i="51"/>
  <c r="K43" i="51"/>
  <c r="J42" i="51"/>
  <c r="K42" i="51"/>
  <c r="J41" i="51"/>
  <c r="K41" i="51"/>
  <c r="J40" i="51"/>
  <c r="K40" i="51"/>
  <c r="J39" i="51"/>
  <c r="K39" i="51"/>
  <c r="J38" i="51"/>
  <c r="K38" i="51"/>
  <c r="J37" i="51"/>
  <c r="K37" i="51"/>
  <c r="J36" i="51"/>
  <c r="K36" i="51"/>
  <c r="J35" i="51"/>
  <c r="K35" i="51"/>
  <c r="J34" i="51"/>
  <c r="I31" i="51"/>
  <c r="H31" i="51"/>
  <c r="G31" i="51"/>
  <c r="F31" i="51"/>
  <c r="E31" i="51"/>
  <c r="D31" i="51"/>
  <c r="J29" i="51"/>
  <c r="K29" i="51"/>
  <c r="J28" i="51"/>
  <c r="K28" i="51"/>
  <c r="J27" i="51"/>
  <c r="K27" i="51"/>
  <c r="J26" i="51"/>
  <c r="K26" i="51"/>
  <c r="J25" i="51"/>
  <c r="K25" i="51"/>
  <c r="K31" i="51"/>
  <c r="A25" i="51"/>
  <c r="A26" i="51"/>
  <c r="A27" i="51"/>
  <c r="A28" i="51"/>
  <c r="A29" i="51"/>
  <c r="A30" i="51"/>
  <c r="A31" i="51"/>
  <c r="A32" i="51"/>
  <c r="A33" i="51"/>
  <c r="A34" i="51"/>
  <c r="A35" i="51"/>
  <c r="A36" i="51"/>
  <c r="A37" i="51"/>
  <c r="A38" i="51"/>
  <c r="A39" i="51"/>
  <c r="A40" i="51"/>
  <c r="A41" i="51"/>
  <c r="A42" i="51"/>
  <c r="A43" i="51"/>
  <c r="A44" i="51"/>
  <c r="A45" i="51"/>
  <c r="A46" i="51"/>
  <c r="A47" i="51"/>
  <c r="A48" i="51"/>
  <c r="A49" i="51"/>
  <c r="A50" i="51"/>
  <c r="A51" i="51"/>
  <c r="A52" i="51"/>
  <c r="A53" i="51"/>
  <c r="A54" i="51"/>
  <c r="A55" i="51"/>
  <c r="A56" i="51"/>
  <c r="A57" i="51"/>
  <c r="A58" i="51"/>
  <c r="A59" i="51"/>
  <c r="A60" i="51"/>
  <c r="A61" i="51"/>
  <c r="A62" i="51"/>
  <c r="A63" i="51"/>
  <c r="A64" i="51"/>
  <c r="A65" i="51"/>
  <c r="A66" i="51"/>
  <c r="J9" i="51"/>
  <c r="I9" i="51"/>
  <c r="H9" i="51"/>
  <c r="G9" i="51"/>
  <c r="E9" i="51"/>
  <c r="F6" i="51"/>
  <c r="F9" i="51"/>
  <c r="A6" i="51"/>
  <c r="A7" i="51"/>
  <c r="I119" i="50"/>
  <c r="H119" i="50"/>
  <c r="G119" i="50"/>
  <c r="F119" i="50"/>
  <c r="E119" i="50"/>
  <c r="D119" i="50"/>
  <c r="J117" i="50"/>
  <c r="J119" i="50"/>
  <c r="K116" i="50"/>
  <c r="J116" i="50"/>
  <c r="A116" i="50"/>
  <c r="I99" i="50"/>
  <c r="H99" i="50"/>
  <c r="F99" i="50"/>
  <c r="F101" i="50"/>
  <c r="E99" i="50"/>
  <c r="D99" i="50"/>
  <c r="G97" i="50"/>
  <c r="J97" i="50"/>
  <c r="K97" i="50"/>
  <c r="K99" i="50"/>
  <c r="J96" i="50"/>
  <c r="K96" i="50"/>
  <c r="I93" i="50"/>
  <c r="I101" i="50"/>
  <c r="H93" i="50"/>
  <c r="H101" i="50"/>
  <c r="G93" i="50"/>
  <c r="F93" i="50"/>
  <c r="E93" i="50"/>
  <c r="D93" i="50"/>
  <c r="J91" i="50"/>
  <c r="K91" i="50"/>
  <c r="K90" i="50"/>
  <c r="J90" i="50"/>
  <c r="J89" i="50"/>
  <c r="K89" i="50"/>
  <c r="J88" i="50"/>
  <c r="K88" i="50"/>
  <c r="J87" i="50"/>
  <c r="K87" i="50"/>
  <c r="J86" i="50"/>
  <c r="K86" i="50"/>
  <c r="K85" i="50"/>
  <c r="J85" i="50"/>
  <c r="J84" i="50"/>
  <c r="J83" i="50"/>
  <c r="K83" i="50"/>
  <c r="I65" i="50"/>
  <c r="H65" i="50"/>
  <c r="G65" i="50"/>
  <c r="F65" i="50"/>
  <c r="E65" i="50"/>
  <c r="D65" i="50"/>
  <c r="G63" i="50"/>
  <c r="J63" i="50"/>
  <c r="K63" i="50"/>
  <c r="J62" i="50"/>
  <c r="K62" i="50"/>
  <c r="J61" i="50"/>
  <c r="K61" i="50"/>
  <c r="J60" i="50"/>
  <c r="K60" i="50"/>
  <c r="J59" i="50"/>
  <c r="K59" i="50"/>
  <c r="K58" i="50"/>
  <c r="J58" i="50"/>
  <c r="J57" i="50"/>
  <c r="K57" i="50"/>
  <c r="J56" i="50"/>
  <c r="K56" i="50"/>
  <c r="J55" i="50"/>
  <c r="K55" i="50"/>
  <c r="J54" i="50"/>
  <c r="K54" i="50"/>
  <c r="J53" i="50"/>
  <c r="K53" i="50"/>
  <c r="J52" i="50"/>
  <c r="K52" i="50"/>
  <c r="J51" i="50"/>
  <c r="K51" i="50"/>
  <c r="J50" i="50"/>
  <c r="K50" i="50"/>
  <c r="J49" i="50"/>
  <c r="K49" i="50"/>
  <c r="I46" i="50"/>
  <c r="H46" i="50"/>
  <c r="G46" i="50"/>
  <c r="F46" i="50"/>
  <c r="E46" i="50"/>
  <c r="D46" i="50"/>
  <c r="J44" i="50"/>
  <c r="K44" i="50"/>
  <c r="J43" i="50"/>
  <c r="K43" i="50"/>
  <c r="K42" i="50"/>
  <c r="J42" i="50"/>
  <c r="J41" i="50"/>
  <c r="K41" i="50"/>
  <c r="J40" i="50"/>
  <c r="K40" i="50"/>
  <c r="J39" i="50"/>
  <c r="K39" i="50"/>
  <c r="J38" i="50"/>
  <c r="K38" i="50"/>
  <c r="J37" i="50"/>
  <c r="K37" i="50"/>
  <c r="J36" i="50"/>
  <c r="K36" i="50"/>
  <c r="J35" i="50"/>
  <c r="I32" i="50"/>
  <c r="H32" i="50"/>
  <c r="G32" i="50"/>
  <c r="F32" i="50"/>
  <c r="E32" i="50"/>
  <c r="D32" i="50"/>
  <c r="K30" i="50"/>
  <c r="J30" i="50"/>
  <c r="J29" i="50"/>
  <c r="K29" i="50"/>
  <c r="J28" i="50"/>
  <c r="K28" i="50"/>
  <c r="J27" i="50"/>
  <c r="K27" i="50"/>
  <c r="J26" i="50"/>
  <c r="K26" i="50"/>
  <c r="A26" i="50"/>
  <c r="A27" i="50"/>
  <c r="A28" i="50"/>
  <c r="A29" i="50"/>
  <c r="A30" i="50"/>
  <c r="A31" i="50"/>
  <c r="A32" i="50"/>
  <c r="A33" i="50"/>
  <c r="A34" i="50"/>
  <c r="A35" i="50"/>
  <c r="A36" i="50"/>
  <c r="A37" i="50"/>
  <c r="A38" i="50"/>
  <c r="A39" i="50"/>
  <c r="A40" i="50"/>
  <c r="A41" i="50"/>
  <c r="A42" i="50"/>
  <c r="A43" i="50"/>
  <c r="A44" i="50"/>
  <c r="A45" i="50"/>
  <c r="A46" i="50"/>
  <c r="A47" i="50"/>
  <c r="A48" i="50"/>
  <c r="A49" i="50"/>
  <c r="A50" i="50"/>
  <c r="A51" i="50"/>
  <c r="A52" i="50"/>
  <c r="A53" i="50"/>
  <c r="A54" i="50"/>
  <c r="A55" i="50"/>
  <c r="A56" i="50"/>
  <c r="A57" i="50"/>
  <c r="A58" i="50"/>
  <c r="A59" i="50"/>
  <c r="A60" i="50"/>
  <c r="A61" i="50"/>
  <c r="A62" i="50"/>
  <c r="A63" i="50"/>
  <c r="A64" i="50"/>
  <c r="A65" i="50"/>
  <c r="A66" i="50"/>
  <c r="A67" i="50"/>
  <c r="J10" i="50"/>
  <c r="I10" i="50"/>
  <c r="H10" i="50"/>
  <c r="G10" i="50"/>
  <c r="E10" i="50"/>
  <c r="F7" i="50"/>
  <c r="K7" i="50"/>
  <c r="F10" i="50"/>
  <c r="A7" i="50"/>
  <c r="I119" i="49"/>
  <c r="H119" i="49"/>
  <c r="G119" i="49"/>
  <c r="F119" i="49"/>
  <c r="E119" i="49"/>
  <c r="J117" i="49"/>
  <c r="D117" i="49"/>
  <c r="J116" i="49"/>
  <c r="J119" i="49"/>
  <c r="D116" i="49"/>
  <c r="A116" i="49"/>
  <c r="I99" i="49"/>
  <c r="H99" i="49"/>
  <c r="F99" i="49"/>
  <c r="F101" i="49" s="1"/>
  <c r="E99" i="49"/>
  <c r="D97" i="49"/>
  <c r="J96" i="49"/>
  <c r="D96" i="49"/>
  <c r="I93" i="49"/>
  <c r="I101" i="49" s="1"/>
  <c r="H93" i="49"/>
  <c r="H101" i="49" s="1"/>
  <c r="G93" i="49"/>
  <c r="F93" i="49"/>
  <c r="E93" i="49"/>
  <c r="J91" i="49"/>
  <c r="D91" i="49"/>
  <c r="J90" i="49"/>
  <c r="D90" i="49"/>
  <c r="J89" i="49"/>
  <c r="D89" i="49"/>
  <c r="J88" i="49"/>
  <c r="D88" i="49"/>
  <c r="K88" i="49"/>
  <c r="J87" i="49"/>
  <c r="D87" i="49"/>
  <c r="K87" i="49"/>
  <c r="J86" i="49"/>
  <c r="D86" i="49"/>
  <c r="J85" i="49"/>
  <c r="D85" i="49"/>
  <c r="J84" i="49"/>
  <c r="D84" i="49"/>
  <c r="J83" i="49"/>
  <c r="D83" i="49"/>
  <c r="I65" i="49"/>
  <c r="H65" i="49"/>
  <c r="F65" i="49"/>
  <c r="E65" i="49"/>
  <c r="D63" i="49"/>
  <c r="J62" i="49"/>
  <c r="D62" i="49"/>
  <c r="J61" i="49"/>
  <c r="D61" i="49"/>
  <c r="J60" i="49"/>
  <c r="D60" i="49"/>
  <c r="J59" i="49"/>
  <c r="D59" i="49"/>
  <c r="K59" i="49"/>
  <c r="J58" i="49"/>
  <c r="K58" i="49"/>
  <c r="D58" i="49"/>
  <c r="J57" i="49"/>
  <c r="D57" i="49"/>
  <c r="J56" i="49"/>
  <c r="D56" i="49"/>
  <c r="K56" i="49"/>
  <c r="J55" i="49"/>
  <c r="D55" i="49"/>
  <c r="J54" i="49"/>
  <c r="D54" i="49"/>
  <c r="J53" i="49"/>
  <c r="D53" i="49"/>
  <c r="J52" i="49"/>
  <c r="D52" i="49"/>
  <c r="J51" i="49"/>
  <c r="D51" i="49"/>
  <c r="J50" i="49"/>
  <c r="K50" i="49"/>
  <c r="D50" i="49"/>
  <c r="J49" i="49"/>
  <c r="D49" i="49"/>
  <c r="I46" i="49"/>
  <c r="H46" i="49"/>
  <c r="H67" i="49" s="1"/>
  <c r="G46" i="49"/>
  <c r="F46" i="49"/>
  <c r="E46" i="49"/>
  <c r="J44" i="49"/>
  <c r="D44" i="49"/>
  <c r="K44" i="49"/>
  <c r="J43" i="49"/>
  <c r="D43" i="49"/>
  <c r="J42" i="49"/>
  <c r="D42" i="49"/>
  <c r="K42" i="49"/>
  <c r="J41" i="49"/>
  <c r="D41" i="49"/>
  <c r="J40" i="49"/>
  <c r="D40" i="49"/>
  <c r="J39" i="49"/>
  <c r="D39" i="49"/>
  <c r="J38" i="49"/>
  <c r="J46" i="49"/>
  <c r="D38" i="49"/>
  <c r="J37" i="49"/>
  <c r="D37" i="49"/>
  <c r="K37" i="49"/>
  <c r="J36" i="49"/>
  <c r="D36" i="49"/>
  <c r="K36" i="49"/>
  <c r="J35" i="49"/>
  <c r="D35" i="49"/>
  <c r="I32" i="49"/>
  <c r="H32" i="49"/>
  <c r="G32" i="49"/>
  <c r="F32" i="49"/>
  <c r="E32" i="49"/>
  <c r="J30" i="49"/>
  <c r="D30" i="49"/>
  <c r="K30" i="49"/>
  <c r="J29" i="49"/>
  <c r="D29" i="49"/>
  <c r="J28" i="49"/>
  <c r="D28" i="49"/>
  <c r="J27" i="49"/>
  <c r="D27" i="49"/>
  <c r="A27" i="49"/>
  <c r="A28" i="49"/>
  <c r="A29" i="49"/>
  <c r="A30" i="49"/>
  <c r="A31" i="49"/>
  <c r="A32" i="49"/>
  <c r="A33" i="49"/>
  <c r="A34" i="49"/>
  <c r="A35" i="49"/>
  <c r="A36" i="49"/>
  <c r="A37" i="49"/>
  <c r="A38" i="49"/>
  <c r="A39" i="49"/>
  <c r="A40" i="49"/>
  <c r="A41" i="49"/>
  <c r="A42" i="49"/>
  <c r="A43" i="49"/>
  <c r="A44" i="49"/>
  <c r="A45" i="49"/>
  <c r="A46" i="49"/>
  <c r="A47" i="49"/>
  <c r="A48" i="49"/>
  <c r="A49" i="49"/>
  <c r="A50" i="49"/>
  <c r="A51" i="49"/>
  <c r="A52" i="49"/>
  <c r="A53" i="49"/>
  <c r="A54" i="49"/>
  <c r="A55" i="49"/>
  <c r="A56" i="49"/>
  <c r="A57" i="49"/>
  <c r="A58" i="49"/>
  <c r="A59" i="49"/>
  <c r="A60" i="49"/>
  <c r="A61" i="49"/>
  <c r="A62" i="49"/>
  <c r="A63" i="49"/>
  <c r="A64" i="49"/>
  <c r="A65" i="49"/>
  <c r="A66" i="49"/>
  <c r="A67" i="49"/>
  <c r="J26" i="49"/>
  <c r="J32" i="49"/>
  <c r="D26" i="49"/>
  <c r="A26" i="49"/>
  <c r="J10" i="49"/>
  <c r="I10" i="49"/>
  <c r="H10" i="49"/>
  <c r="G10" i="49"/>
  <c r="E7" i="49"/>
  <c r="A7" i="49"/>
  <c r="A8" i="49"/>
  <c r="K95" i="51"/>
  <c r="D66" i="52"/>
  <c r="D120" i="52"/>
  <c r="K96" i="49"/>
  <c r="A8" i="50"/>
  <c r="F9" i="52"/>
  <c r="J118" i="52"/>
  <c r="K115" i="52"/>
  <c r="K118" i="52"/>
  <c r="L6" i="54"/>
  <c r="L9" i="54"/>
  <c r="K9" i="54"/>
  <c r="K49" i="49"/>
  <c r="A117" i="50"/>
  <c r="G98" i="52"/>
  <c r="G100" i="52"/>
  <c r="J96" i="52"/>
  <c r="K96" i="52"/>
  <c r="K96" i="54"/>
  <c r="K98" i="54"/>
  <c r="J98" i="54"/>
  <c r="K48" i="52"/>
  <c r="A117" i="49"/>
  <c r="K9" i="52"/>
  <c r="K25" i="54"/>
  <c r="K31" i="54"/>
  <c r="D67" i="50"/>
  <c r="J62" i="55"/>
  <c r="G64" i="55"/>
  <c r="G66" i="55" s="1"/>
  <c r="K36" i="56"/>
  <c r="J96" i="57"/>
  <c r="K96" i="57"/>
  <c r="G98" i="57"/>
  <c r="G100" i="57"/>
  <c r="E66" i="51"/>
  <c r="K6" i="51"/>
  <c r="J31" i="51"/>
  <c r="K48" i="51"/>
  <c r="J96" i="51"/>
  <c r="J98" i="51"/>
  <c r="K115" i="51"/>
  <c r="J98" i="57"/>
  <c r="K82" i="60"/>
  <c r="J92" i="60"/>
  <c r="J31" i="52"/>
  <c r="J98" i="53"/>
  <c r="D66" i="56"/>
  <c r="J92" i="56"/>
  <c r="K35" i="50"/>
  <c r="G96" i="55"/>
  <c r="F66" i="57"/>
  <c r="A116" i="53"/>
  <c r="J62" i="60"/>
  <c r="J64" i="60"/>
  <c r="J66" i="60"/>
  <c r="K62" i="60"/>
  <c r="K64" i="60"/>
  <c r="G64" i="60"/>
  <c r="G66" i="60"/>
  <c r="K34" i="51"/>
  <c r="A117" i="52"/>
  <c r="K48" i="54"/>
  <c r="K115" i="54"/>
  <c r="K118" i="54"/>
  <c r="J92" i="55"/>
  <c r="K31" i="57"/>
  <c r="J45" i="57"/>
  <c r="I66" i="57"/>
  <c r="I120" i="57"/>
  <c r="G66" i="58"/>
  <c r="A116" i="54"/>
  <c r="A117" i="54"/>
  <c r="H66" i="56"/>
  <c r="H120" i="56"/>
  <c r="K31" i="58"/>
  <c r="J64" i="56"/>
  <c r="A116" i="56"/>
  <c r="K6" i="57"/>
  <c r="L6" i="57"/>
  <c r="L9" i="57"/>
  <c r="F9" i="57"/>
  <c r="H120" i="60"/>
  <c r="J92" i="57"/>
  <c r="J100" i="57"/>
  <c r="J118" i="57"/>
  <c r="K115" i="57"/>
  <c r="K118" i="57"/>
  <c r="E66" i="59"/>
  <c r="E120" i="59"/>
  <c r="G100" i="59"/>
  <c r="I66" i="60"/>
  <c r="I120" i="60"/>
  <c r="E100" i="60"/>
  <c r="A7" i="56"/>
  <c r="A8" i="56"/>
  <c r="J31" i="56"/>
  <c r="K48" i="57"/>
  <c r="J45" i="60"/>
  <c r="K34" i="60"/>
  <c r="K34" i="57"/>
  <c r="J62" i="57"/>
  <c r="K62" i="57"/>
  <c r="A9" i="58"/>
  <c r="A117" i="58"/>
  <c r="A118" i="58"/>
  <c r="A7" i="59"/>
  <c r="K6" i="60"/>
  <c r="K9" i="60"/>
  <c r="J31" i="60"/>
  <c r="K48" i="60"/>
  <c r="J96" i="60"/>
  <c r="K96" i="60"/>
  <c r="K98" i="60"/>
  <c r="K100" i="60"/>
  <c r="K115" i="60"/>
  <c r="K118" i="60"/>
  <c r="J92" i="59"/>
  <c r="A116" i="60"/>
  <c r="A117" i="60"/>
  <c r="K83" i="57"/>
  <c r="K95" i="57"/>
  <c r="K98" i="57"/>
  <c r="A8" i="60"/>
  <c r="J96" i="56"/>
  <c r="K96" i="56"/>
  <c r="K115" i="56"/>
  <c r="K26" i="59"/>
  <c r="K34" i="59"/>
  <c r="J62" i="59"/>
  <c r="J64" i="59"/>
  <c r="J31" i="57"/>
  <c r="K9" i="58"/>
  <c r="J31" i="58"/>
  <c r="J118" i="58"/>
  <c r="A8" i="57"/>
  <c r="A9" i="57"/>
  <c r="K9" i="59"/>
  <c r="A8" i="58"/>
  <c r="K85" i="58"/>
  <c r="D13" i="46"/>
  <c r="E13" i="46"/>
  <c r="C13" i="46"/>
  <c r="F11" i="46"/>
  <c r="F10" i="46"/>
  <c r="F8" i="46"/>
  <c r="F5" i="46"/>
  <c r="F6" i="46"/>
  <c r="F4" i="46"/>
  <c r="F86" i="44"/>
  <c r="F88" i="44"/>
  <c r="F87" i="44"/>
  <c r="N9" i="33"/>
  <c r="R9" i="33" s="1"/>
  <c r="S9" i="33" s="1"/>
  <c r="K62" i="59"/>
  <c r="J98" i="60"/>
  <c r="J100" i="60"/>
  <c r="J120" i="60"/>
  <c r="K9" i="57"/>
  <c r="A8" i="59"/>
  <c r="A9" i="59"/>
  <c r="K9" i="51"/>
  <c r="L6" i="51"/>
  <c r="L9" i="51"/>
  <c r="A117" i="53"/>
  <c r="A118" i="53"/>
  <c r="J64" i="57"/>
  <c r="G98" i="55"/>
  <c r="J96" i="55"/>
  <c r="A9" i="60"/>
  <c r="A9" i="50"/>
  <c r="A10" i="50"/>
  <c r="G4" i="28"/>
  <c r="I17" i="14"/>
  <c r="K17" i="14" s="1"/>
  <c r="L17" i="14" s="1"/>
  <c r="I16" i="14"/>
  <c r="K16" i="14" s="1"/>
  <c r="L16" i="14" s="1"/>
  <c r="I14" i="14"/>
  <c r="K14" i="14" s="1"/>
  <c r="E18" i="47"/>
  <c r="G18" i="47"/>
  <c r="E17" i="47"/>
  <c r="G17" i="47"/>
  <c r="F16" i="47"/>
  <c r="F19" i="47"/>
  <c r="E16" i="47"/>
  <c r="D16" i="47"/>
  <c r="D19" i="47"/>
  <c r="F14" i="47"/>
  <c r="E14" i="47"/>
  <c r="D14" i="47"/>
  <c r="G13" i="47"/>
  <c r="G12" i="47"/>
  <c r="G11" i="47"/>
  <c r="G10" i="47"/>
  <c r="G9" i="47"/>
  <c r="G8" i="47"/>
  <c r="E4" i="8"/>
  <c r="E6" i="8" s="1"/>
  <c r="E10" i="7"/>
  <c r="E11" i="7"/>
  <c r="E14" i="7" s="1"/>
  <c r="O13" i="33"/>
  <c r="M7" i="33"/>
  <c r="J18" i="33"/>
  <c r="S18" i="33"/>
  <c r="I17" i="33"/>
  <c r="F22" i="33"/>
  <c r="F8" i="33"/>
  <c r="S8" i="33"/>
  <c r="H28" i="33"/>
  <c r="C5" i="1"/>
  <c r="E18" i="42"/>
  <c r="E19" i="42"/>
  <c r="E20" i="42"/>
  <c r="E10" i="42"/>
  <c r="E4" i="1"/>
  <c r="K4" i="1"/>
  <c r="D7" i="1"/>
  <c r="F7" i="1"/>
  <c r="G7" i="1"/>
  <c r="H7" i="1"/>
  <c r="I7" i="1"/>
  <c r="J7" i="1"/>
  <c r="J25" i="18"/>
  <c r="J18" i="18"/>
  <c r="J17" i="18"/>
  <c r="J16" i="18"/>
  <c r="J15" i="18"/>
  <c r="J10" i="18"/>
  <c r="J12" i="18"/>
  <c r="J2" i="18"/>
  <c r="E23" i="18"/>
  <c r="K23" i="18" s="1"/>
  <c r="E4" i="18"/>
  <c r="K4" i="18"/>
  <c r="N40" i="33"/>
  <c r="O40" i="33"/>
  <c r="S20" i="33"/>
  <c r="E11" i="14"/>
  <c r="F41" i="3"/>
  <c r="I11" i="14"/>
  <c r="K15" i="14"/>
  <c r="L15" i="14" s="1"/>
  <c r="K18" i="14"/>
  <c r="K19" i="14"/>
  <c r="K20" i="14"/>
  <c r="K21" i="14"/>
  <c r="K22" i="14"/>
  <c r="L22" i="14" s="1"/>
  <c r="K23" i="14"/>
  <c r="L23" i="14" s="1"/>
  <c r="K24" i="14"/>
  <c r="L24" i="14" s="1"/>
  <c r="K25" i="14"/>
  <c r="L25" i="14" s="1"/>
  <c r="L7" i="14"/>
  <c r="L9" i="14"/>
  <c r="C6" i="35"/>
  <c r="C8" i="35"/>
  <c r="C10" i="35"/>
  <c r="C12" i="35"/>
  <c r="C14" i="35"/>
  <c r="G10" i="14"/>
  <c r="I35" i="17"/>
  <c r="I34" i="17"/>
  <c r="I25" i="17"/>
  <c r="I24" i="17"/>
  <c r="I23" i="17"/>
  <c r="K67" i="10"/>
  <c r="L67" i="10"/>
  <c r="K61" i="10"/>
  <c r="L61" i="10"/>
  <c r="K55" i="10"/>
  <c r="L55" i="10"/>
  <c r="K54" i="10"/>
  <c r="L54" i="10" s="1"/>
  <c r="K46" i="10"/>
  <c r="L46" i="10" s="1"/>
  <c r="K58" i="10"/>
  <c r="L58" i="10" s="1"/>
  <c r="K56" i="10"/>
  <c r="L56" i="10"/>
  <c r="K44" i="10"/>
  <c r="L44" i="10" s="1"/>
  <c r="K43" i="10"/>
  <c r="L43" i="10"/>
  <c r="K42" i="10"/>
  <c r="L42" i="10"/>
  <c r="K41" i="10"/>
  <c r="L41" i="10" s="1"/>
  <c r="K40" i="10"/>
  <c r="L40" i="10" s="1"/>
  <c r="K39" i="10"/>
  <c r="L39" i="10" s="1"/>
  <c r="K37" i="10"/>
  <c r="L37" i="10"/>
  <c r="K36" i="10"/>
  <c r="L36" i="10" s="1"/>
  <c r="K34" i="10"/>
  <c r="L34" i="10"/>
  <c r="K33" i="10"/>
  <c r="L33" i="10" s="1"/>
  <c r="K18" i="10"/>
  <c r="L18" i="10" s="1"/>
  <c r="K19" i="10"/>
  <c r="L19" i="10"/>
  <c r="K20" i="10"/>
  <c r="L20" i="10"/>
  <c r="K21" i="10"/>
  <c r="L21" i="10"/>
  <c r="K22" i="10"/>
  <c r="L22" i="10" s="1"/>
  <c r="K24" i="10"/>
  <c r="L24" i="10" s="1"/>
  <c r="K25" i="10"/>
  <c r="L25" i="10" s="1"/>
  <c r="E66" i="10"/>
  <c r="E70" i="10" s="1"/>
  <c r="E60" i="10"/>
  <c r="E63" i="10" s="1"/>
  <c r="E76" i="10" s="1"/>
  <c r="E59" i="10"/>
  <c r="K38" i="10"/>
  <c r="L38" i="10" s="1"/>
  <c r="BL27" i="37"/>
  <c r="BK27" i="37"/>
  <c r="BJ27" i="37"/>
  <c r="BI27" i="37"/>
  <c r="BH27" i="37"/>
  <c r="BG27" i="37"/>
  <c r="BF27" i="37"/>
  <c r="BE27" i="37"/>
  <c r="BD27" i="37"/>
  <c r="BC27" i="37"/>
  <c r="BB27" i="37"/>
  <c r="BA27" i="37"/>
  <c r="AZ27" i="37"/>
  <c r="AY27" i="37"/>
  <c r="AX27" i="37"/>
  <c r="AW27" i="37"/>
  <c r="AV27" i="37"/>
  <c r="AU27" i="37"/>
  <c r="AT27" i="37"/>
  <c r="AS27" i="37"/>
  <c r="AR27" i="37"/>
  <c r="AQ27" i="37"/>
  <c r="AP27" i="37"/>
  <c r="AO27" i="37"/>
  <c r="AN27" i="37"/>
  <c r="AM27" i="37"/>
  <c r="AL27" i="37"/>
  <c r="AK27" i="37"/>
  <c r="AJ27" i="37"/>
  <c r="AI27" i="37"/>
  <c r="AH27" i="37"/>
  <c r="AG27" i="37"/>
  <c r="AF27" i="37"/>
  <c r="AE27" i="37"/>
  <c r="AD27" i="37"/>
  <c r="AC27" i="37"/>
  <c r="AB27" i="37"/>
  <c r="AA27" i="37"/>
  <c r="Z27" i="37"/>
  <c r="Y27" i="37"/>
  <c r="X27" i="37"/>
  <c r="W27" i="37"/>
  <c r="V27" i="37"/>
  <c r="U27" i="37"/>
  <c r="T27" i="37"/>
  <c r="S27" i="37"/>
  <c r="R27" i="37"/>
  <c r="Q27" i="37"/>
  <c r="F7" i="35"/>
  <c r="P27" i="37"/>
  <c r="O27" i="37"/>
  <c r="N27" i="37"/>
  <c r="M27" i="37"/>
  <c r="L27" i="37"/>
  <c r="K27" i="37"/>
  <c r="J27" i="37"/>
  <c r="I27" i="37"/>
  <c r="H27" i="37"/>
  <c r="G27" i="37"/>
  <c r="F27" i="37"/>
  <c r="E27" i="37"/>
  <c r="BL25" i="37"/>
  <c r="BK25" i="37"/>
  <c r="BJ25" i="37"/>
  <c r="BI25" i="37"/>
  <c r="BH25" i="37"/>
  <c r="BG25" i="37"/>
  <c r="BF25" i="37"/>
  <c r="BE25" i="37"/>
  <c r="BD25" i="37"/>
  <c r="BC25" i="37"/>
  <c r="BB25" i="37"/>
  <c r="BA25" i="37"/>
  <c r="AZ25" i="37"/>
  <c r="AY25" i="37"/>
  <c r="AX25" i="37"/>
  <c r="AW25" i="37"/>
  <c r="AV25" i="37"/>
  <c r="AU25" i="37"/>
  <c r="AT25" i="37"/>
  <c r="AS25" i="37"/>
  <c r="AR25" i="37"/>
  <c r="AQ25" i="37"/>
  <c r="AP25" i="37"/>
  <c r="AO25" i="37"/>
  <c r="AN25" i="37"/>
  <c r="AM25" i="37"/>
  <c r="AL25" i="37"/>
  <c r="AK25" i="37"/>
  <c r="AJ25" i="37"/>
  <c r="AI25" i="37"/>
  <c r="AH25" i="37"/>
  <c r="AG25" i="37"/>
  <c r="AF25" i="37"/>
  <c r="AE25" i="37"/>
  <c r="AD25" i="37"/>
  <c r="AC25" i="37"/>
  <c r="AB25" i="37"/>
  <c r="AA25" i="37"/>
  <c r="Z25" i="37"/>
  <c r="Y25" i="37"/>
  <c r="X25" i="37"/>
  <c r="W25" i="37"/>
  <c r="V25" i="37"/>
  <c r="U25" i="37"/>
  <c r="T25" i="37"/>
  <c r="S25" i="37"/>
  <c r="R25" i="37"/>
  <c r="Q25" i="37"/>
  <c r="P25" i="37"/>
  <c r="O25" i="37"/>
  <c r="N25" i="37"/>
  <c r="M25" i="37"/>
  <c r="L25" i="37"/>
  <c r="K25" i="37"/>
  <c r="J25" i="37"/>
  <c r="I25" i="37"/>
  <c r="H25" i="37"/>
  <c r="G25" i="37"/>
  <c r="F25" i="37"/>
  <c r="E25" i="37"/>
  <c r="BL12" i="37"/>
  <c r="BK12" i="37"/>
  <c r="BJ12" i="37"/>
  <c r="BI12" i="37"/>
  <c r="BH12" i="37"/>
  <c r="BG12" i="37"/>
  <c r="BF12" i="37"/>
  <c r="BE12" i="37"/>
  <c r="BD12" i="37"/>
  <c r="BC12" i="37"/>
  <c r="BB12" i="37"/>
  <c r="BA12" i="37"/>
  <c r="AZ12" i="37"/>
  <c r="AY12" i="37"/>
  <c r="AX12" i="37"/>
  <c r="AW12" i="37"/>
  <c r="AV12" i="37"/>
  <c r="AU12" i="37"/>
  <c r="AT12" i="37"/>
  <c r="AS12" i="37"/>
  <c r="AR12" i="37"/>
  <c r="AQ12" i="37"/>
  <c r="AP12" i="37"/>
  <c r="AO12" i="37"/>
  <c r="AN12" i="37"/>
  <c r="AM12" i="37"/>
  <c r="AL12" i="37"/>
  <c r="AK12" i="37"/>
  <c r="AJ12" i="37"/>
  <c r="AI12" i="37"/>
  <c r="AH12" i="37"/>
  <c r="AG12" i="37"/>
  <c r="AF12" i="37"/>
  <c r="AE12" i="37"/>
  <c r="AD12" i="37"/>
  <c r="AC12" i="37"/>
  <c r="AB12" i="37"/>
  <c r="AA12" i="37"/>
  <c r="Z12" i="37"/>
  <c r="Y12" i="37"/>
  <c r="X12" i="37"/>
  <c r="W12" i="37"/>
  <c r="V12" i="37"/>
  <c r="U12" i="37"/>
  <c r="T12" i="37"/>
  <c r="S12" i="37"/>
  <c r="R12" i="37"/>
  <c r="Q12" i="37"/>
  <c r="P12" i="37"/>
  <c r="O12" i="37"/>
  <c r="N12" i="37"/>
  <c r="M12" i="37"/>
  <c r="L12" i="37"/>
  <c r="K12" i="37"/>
  <c r="J12" i="37"/>
  <c r="I12" i="37"/>
  <c r="H12" i="37"/>
  <c r="G12" i="37"/>
  <c r="F12" i="37"/>
  <c r="E12" i="37"/>
  <c r="G41" i="36"/>
  <c r="F41" i="36"/>
  <c r="E41" i="36"/>
  <c r="D13" i="35"/>
  <c r="D41" i="36"/>
  <c r="G34" i="36"/>
  <c r="F34" i="36"/>
  <c r="E34" i="36"/>
  <c r="D11" i="35"/>
  <c r="D34" i="36"/>
  <c r="G27" i="36"/>
  <c r="F27" i="36"/>
  <c r="E27" i="36"/>
  <c r="D9" i="35"/>
  <c r="D27" i="36"/>
  <c r="G20" i="36"/>
  <c r="F20" i="36"/>
  <c r="E20" i="36"/>
  <c r="D7" i="35"/>
  <c r="D20" i="36"/>
  <c r="G11" i="36"/>
  <c r="F11" i="36"/>
  <c r="E11" i="36"/>
  <c r="D5" i="35"/>
  <c r="D11" i="36"/>
  <c r="M40" i="33"/>
  <c r="M42" i="33"/>
  <c r="L40" i="33"/>
  <c r="J40" i="33"/>
  <c r="I40" i="33"/>
  <c r="H40" i="33"/>
  <c r="G40" i="33"/>
  <c r="G42" i="33"/>
  <c r="F40" i="33"/>
  <c r="E40" i="33"/>
  <c r="E42" i="33"/>
  <c r="K37" i="33"/>
  <c r="K36" i="33"/>
  <c r="S34" i="33"/>
  <c r="K33" i="33"/>
  <c r="K32" i="33"/>
  <c r="K31" i="33"/>
  <c r="K30" i="33"/>
  <c r="L25" i="33"/>
  <c r="L42" i="33"/>
  <c r="K25" i="33"/>
  <c r="J25" i="33"/>
  <c r="I25" i="33"/>
  <c r="I42" i="33"/>
  <c r="H25" i="33"/>
  <c r="E25" i="33"/>
  <c r="G23" i="33"/>
  <c r="S21" i="33"/>
  <c r="P22" i="30"/>
  <c r="M22" i="30"/>
  <c r="L22" i="30"/>
  <c r="J22" i="30"/>
  <c r="I22" i="30"/>
  <c r="H22" i="30"/>
  <c r="G22" i="30"/>
  <c r="F22" i="30"/>
  <c r="E22" i="30"/>
  <c r="Q20" i="30"/>
  <c r="P16" i="30"/>
  <c r="O16" i="30"/>
  <c r="N16" i="30"/>
  <c r="L16" i="30"/>
  <c r="K16" i="30"/>
  <c r="J16" i="30"/>
  <c r="J24" i="30"/>
  <c r="H16" i="30"/>
  <c r="F16" i="30"/>
  <c r="E16" i="30"/>
  <c r="M14" i="30"/>
  <c r="Q14" i="30"/>
  <c r="R14" i="30"/>
  <c r="Q13" i="30"/>
  <c r="Q12" i="30"/>
  <c r="R12" i="30"/>
  <c r="Q11" i="30"/>
  <c r="R11" i="30"/>
  <c r="I10" i="30"/>
  <c r="Q10" i="30"/>
  <c r="R10" i="30"/>
  <c r="G9" i="30"/>
  <c r="G16" i="30"/>
  <c r="P7" i="30"/>
  <c r="O7" i="30"/>
  <c r="N7" i="30"/>
  <c r="M7" i="30"/>
  <c r="L7" i="30"/>
  <c r="K7" i="30"/>
  <c r="J7" i="30"/>
  <c r="I7" i="30"/>
  <c r="G7" i="30"/>
  <c r="G24" i="30"/>
  <c r="E7" i="30"/>
  <c r="F7" i="30"/>
  <c r="Q4" i="30"/>
  <c r="R4" i="30"/>
  <c r="H3" i="30"/>
  <c r="Q3" i="30"/>
  <c r="R3" i="30"/>
  <c r="H2" i="30"/>
  <c r="H7" i="30"/>
  <c r="H24" i="30"/>
  <c r="C18" i="28"/>
  <c r="I106" i="27"/>
  <c r="L106" i="27"/>
  <c r="I105" i="27"/>
  <c r="L105" i="27" s="1"/>
  <c r="I104" i="27"/>
  <c r="L104" i="27"/>
  <c r="H102" i="27"/>
  <c r="G102" i="27"/>
  <c r="F102" i="27"/>
  <c r="I88" i="27"/>
  <c r="L88" i="27" s="1"/>
  <c r="L85" i="27"/>
  <c r="M85" i="27"/>
  <c r="L84" i="27"/>
  <c r="L83" i="27"/>
  <c r="I81" i="27"/>
  <c r="H81" i="27"/>
  <c r="G81" i="27"/>
  <c r="F81" i="27"/>
  <c r="L63" i="27"/>
  <c r="L62" i="27"/>
  <c r="L61" i="27"/>
  <c r="M61" i="27"/>
  <c r="I59" i="27"/>
  <c r="F59" i="27"/>
  <c r="L42" i="27"/>
  <c r="M42" i="27"/>
  <c r="L41" i="27"/>
  <c r="L40" i="27"/>
  <c r="I38" i="27"/>
  <c r="H38" i="27"/>
  <c r="G38" i="27"/>
  <c r="F38" i="27"/>
  <c r="M33" i="27"/>
  <c r="M30" i="27"/>
  <c r="M29" i="27"/>
  <c r="M28" i="27"/>
  <c r="M26" i="27"/>
  <c r="M25" i="27"/>
  <c r="L21" i="27"/>
  <c r="M21" i="27" s="1"/>
  <c r="L20" i="27"/>
  <c r="M20" i="27"/>
  <c r="L19" i="27"/>
  <c r="G17" i="27"/>
  <c r="F17" i="27"/>
  <c r="L15" i="27"/>
  <c r="M15" i="27"/>
  <c r="L14" i="27"/>
  <c r="M14" i="27"/>
  <c r="L13" i="27"/>
  <c r="M13" i="27"/>
  <c r="L12" i="27"/>
  <c r="L11" i="27"/>
  <c r="M11" i="27"/>
  <c r="L10" i="27"/>
  <c r="L9" i="27"/>
  <c r="L8" i="27"/>
  <c r="M8" i="27"/>
  <c r="L7" i="27"/>
  <c r="L6" i="27"/>
  <c r="L5" i="27"/>
  <c r="L4" i="27"/>
  <c r="L3" i="27"/>
  <c r="M11" i="26"/>
  <c r="L11" i="26"/>
  <c r="F11" i="26"/>
  <c r="F48" i="25"/>
  <c r="D48" i="25"/>
  <c r="E50" i="25"/>
  <c r="F48" i="24"/>
  <c r="D48" i="24"/>
  <c r="E50" i="24"/>
  <c r="C6" i="23"/>
  <c r="K28" i="18"/>
  <c r="K28" i="1" s="1"/>
  <c r="D4" i="23"/>
  <c r="D3" i="23"/>
  <c r="D2" i="23"/>
  <c r="D6" i="23"/>
  <c r="D56" i="21"/>
  <c r="P89" i="20"/>
  <c r="O89" i="20"/>
  <c r="N89" i="20"/>
  <c r="M89" i="20"/>
  <c r="L89" i="20"/>
  <c r="K89" i="20"/>
  <c r="J89" i="20"/>
  <c r="I89" i="20"/>
  <c r="H89" i="20"/>
  <c r="G89" i="20"/>
  <c r="F89" i="20"/>
  <c r="E89" i="20"/>
  <c r="D89" i="20"/>
  <c r="P87" i="20"/>
  <c r="O87" i="20"/>
  <c r="N87" i="20"/>
  <c r="M87" i="20"/>
  <c r="L87" i="20"/>
  <c r="K87" i="20"/>
  <c r="J87" i="20"/>
  <c r="I87" i="20"/>
  <c r="H87" i="20"/>
  <c r="G87" i="20"/>
  <c r="F87" i="20"/>
  <c r="E87" i="20"/>
  <c r="D87" i="20"/>
  <c r="Q86" i="20"/>
  <c r="Q85" i="20"/>
  <c r="Q87" i="20" s="1"/>
  <c r="P83" i="20"/>
  <c r="O83" i="20"/>
  <c r="N83" i="20"/>
  <c r="M83" i="20"/>
  <c r="L83" i="20"/>
  <c r="K83" i="20"/>
  <c r="J83" i="20"/>
  <c r="I83" i="20"/>
  <c r="H83" i="20"/>
  <c r="G83" i="20"/>
  <c r="F83" i="20"/>
  <c r="E83" i="20"/>
  <c r="D83" i="20"/>
  <c r="Q82" i="20"/>
  <c r="Q81" i="20"/>
  <c r="P79" i="20"/>
  <c r="O79" i="20"/>
  <c r="N79" i="20"/>
  <c r="M79" i="20"/>
  <c r="L79" i="20"/>
  <c r="K79" i="20"/>
  <c r="J79" i="20"/>
  <c r="I79" i="20"/>
  <c r="H79" i="20"/>
  <c r="G79" i="20"/>
  <c r="F79" i="20"/>
  <c r="E79" i="20"/>
  <c r="D79" i="20"/>
  <c r="Q78" i="20"/>
  <c r="Q77" i="20"/>
  <c r="P75" i="20"/>
  <c r="O75" i="20"/>
  <c r="N75" i="20"/>
  <c r="M75" i="20"/>
  <c r="L75" i="20"/>
  <c r="K75" i="20"/>
  <c r="J75" i="20"/>
  <c r="I75" i="20"/>
  <c r="H75" i="20"/>
  <c r="G75" i="20"/>
  <c r="F75" i="20"/>
  <c r="E75" i="20"/>
  <c r="D75" i="20"/>
  <c r="Q74" i="20"/>
  <c r="Q73" i="20"/>
  <c r="Q75" i="20" s="1"/>
  <c r="P71" i="20"/>
  <c r="O71" i="20"/>
  <c r="N71" i="20"/>
  <c r="M71" i="20"/>
  <c r="L71" i="20"/>
  <c r="K71" i="20"/>
  <c r="J71" i="20"/>
  <c r="I71" i="20"/>
  <c r="H71" i="20"/>
  <c r="G71" i="20"/>
  <c r="F71" i="20"/>
  <c r="E71" i="20"/>
  <c r="D71" i="20"/>
  <c r="Q70" i="20"/>
  <c r="Q69" i="20"/>
  <c r="Q71" i="20" s="1"/>
  <c r="P67" i="20"/>
  <c r="O67" i="20"/>
  <c r="N67" i="20"/>
  <c r="M67" i="20"/>
  <c r="L67" i="20"/>
  <c r="K67" i="20"/>
  <c r="J67" i="20"/>
  <c r="I67" i="20"/>
  <c r="H67" i="20"/>
  <c r="G67" i="20"/>
  <c r="F67" i="20"/>
  <c r="E67" i="20"/>
  <c r="D67" i="20"/>
  <c r="Q66" i="20"/>
  <c r="Q65" i="20"/>
  <c r="P63" i="20"/>
  <c r="O63" i="20"/>
  <c r="N63" i="20"/>
  <c r="M63" i="20"/>
  <c r="L63" i="20"/>
  <c r="K63" i="20"/>
  <c r="J63" i="20"/>
  <c r="I63" i="20"/>
  <c r="H63" i="20"/>
  <c r="G63" i="20"/>
  <c r="F63" i="20"/>
  <c r="E63" i="20"/>
  <c r="D63" i="20"/>
  <c r="Q62" i="20"/>
  <c r="Q63" i="20"/>
  <c r="P60" i="20"/>
  <c r="O60" i="20"/>
  <c r="N60" i="20"/>
  <c r="M60" i="20"/>
  <c r="L60" i="20"/>
  <c r="K60" i="20"/>
  <c r="J60" i="20"/>
  <c r="I60" i="20"/>
  <c r="H60" i="20"/>
  <c r="G60" i="20"/>
  <c r="F60" i="20"/>
  <c r="E60" i="20"/>
  <c r="D60" i="20"/>
  <c r="Q59" i="20"/>
  <c r="Q58" i="20"/>
  <c r="Q60" i="20"/>
  <c r="P56" i="20"/>
  <c r="O56" i="20"/>
  <c r="N56" i="20"/>
  <c r="M56" i="20"/>
  <c r="L56" i="20"/>
  <c r="K56" i="20"/>
  <c r="J56" i="20"/>
  <c r="I56" i="20"/>
  <c r="H56" i="20"/>
  <c r="G56" i="20"/>
  <c r="F56" i="20"/>
  <c r="E56" i="20"/>
  <c r="D56" i="20"/>
  <c r="Q55" i="20"/>
  <c r="Q54" i="20"/>
  <c r="Q56" i="20" s="1"/>
  <c r="P52" i="20"/>
  <c r="O52" i="20"/>
  <c r="N52" i="20"/>
  <c r="M52" i="20"/>
  <c r="L52" i="20"/>
  <c r="K52" i="20"/>
  <c r="J52" i="20"/>
  <c r="I52" i="20"/>
  <c r="H52" i="20"/>
  <c r="G52" i="20"/>
  <c r="F52" i="20"/>
  <c r="E52" i="20"/>
  <c r="D52" i="20"/>
  <c r="Q51" i="20"/>
  <c r="Q50" i="20"/>
  <c r="P48" i="20"/>
  <c r="O48" i="20"/>
  <c r="N48" i="20"/>
  <c r="M48" i="20"/>
  <c r="L48" i="20"/>
  <c r="K48" i="20"/>
  <c r="J48" i="20"/>
  <c r="I48" i="20"/>
  <c r="H48" i="20"/>
  <c r="G48" i="20"/>
  <c r="F48" i="20"/>
  <c r="E48" i="20"/>
  <c r="D48" i="20"/>
  <c r="Q47" i="20"/>
  <c r="Q46" i="20"/>
  <c r="Q48" i="20"/>
  <c r="P44" i="20"/>
  <c r="O44" i="20"/>
  <c r="N44" i="20"/>
  <c r="M44" i="20"/>
  <c r="L44" i="20"/>
  <c r="K44" i="20"/>
  <c r="J44" i="20"/>
  <c r="I44" i="20"/>
  <c r="H44" i="20"/>
  <c r="G44" i="20"/>
  <c r="F44" i="20"/>
  <c r="E44" i="20"/>
  <c r="D44" i="20"/>
  <c r="Q43" i="20"/>
  <c r="Q42" i="20"/>
  <c r="Q44" i="20" s="1"/>
  <c r="P40" i="20"/>
  <c r="O40" i="20"/>
  <c r="N40" i="20"/>
  <c r="M40" i="20"/>
  <c r="L40" i="20"/>
  <c r="K40" i="20"/>
  <c r="J40" i="20"/>
  <c r="I40" i="20"/>
  <c r="H40" i="20"/>
  <c r="G40" i="20"/>
  <c r="F40" i="20"/>
  <c r="E40" i="20"/>
  <c r="D40" i="20"/>
  <c r="Q39" i="20"/>
  <c r="Q38" i="20"/>
  <c r="Q40" i="20" s="1"/>
  <c r="P36" i="20"/>
  <c r="O36" i="20"/>
  <c r="N36" i="20"/>
  <c r="M36" i="20"/>
  <c r="L36" i="20"/>
  <c r="K36" i="20"/>
  <c r="J36" i="20"/>
  <c r="I36" i="20"/>
  <c r="H36" i="20"/>
  <c r="G36" i="20"/>
  <c r="F36" i="20"/>
  <c r="E36" i="20"/>
  <c r="D36" i="20"/>
  <c r="Q35" i="20"/>
  <c r="Q34" i="20"/>
  <c r="Q36" i="20" s="1"/>
  <c r="P32" i="20"/>
  <c r="O32" i="20"/>
  <c r="N32" i="20"/>
  <c r="M32" i="20"/>
  <c r="L32" i="20"/>
  <c r="K32" i="20"/>
  <c r="J32" i="20"/>
  <c r="I32" i="20"/>
  <c r="H32" i="20"/>
  <c r="G32" i="20"/>
  <c r="F32" i="20"/>
  <c r="E32" i="20"/>
  <c r="D32" i="20"/>
  <c r="Q31" i="20"/>
  <c r="Q30" i="20"/>
  <c r="Q32" i="20" s="1"/>
  <c r="P28" i="20"/>
  <c r="O28" i="20"/>
  <c r="N28" i="20"/>
  <c r="M28" i="20"/>
  <c r="L28" i="20"/>
  <c r="K28" i="20"/>
  <c r="J28" i="20"/>
  <c r="I28" i="20"/>
  <c r="H28" i="20"/>
  <c r="G28" i="20"/>
  <c r="F28" i="20"/>
  <c r="E28" i="20"/>
  <c r="D28" i="20"/>
  <c r="Q27" i="20"/>
  <c r="Q26" i="20"/>
  <c r="Q28" i="20"/>
  <c r="P24" i="20"/>
  <c r="O24" i="20"/>
  <c r="N24" i="20"/>
  <c r="M24" i="20"/>
  <c r="L24" i="20"/>
  <c r="K24" i="20"/>
  <c r="J24" i="20"/>
  <c r="I24" i="20"/>
  <c r="H24" i="20"/>
  <c r="G24" i="20"/>
  <c r="F24" i="20"/>
  <c r="E24" i="20"/>
  <c r="D24" i="20"/>
  <c r="Q23" i="20"/>
  <c r="Q22" i="20"/>
  <c r="Q24" i="20" s="1"/>
  <c r="P20" i="20"/>
  <c r="O20" i="20"/>
  <c r="N20" i="20"/>
  <c r="M20" i="20"/>
  <c r="L20" i="20"/>
  <c r="K20" i="20"/>
  <c r="J20" i="20"/>
  <c r="I20" i="20"/>
  <c r="H20" i="20"/>
  <c r="G20" i="20"/>
  <c r="F20" i="20"/>
  <c r="E20" i="20"/>
  <c r="D20" i="20"/>
  <c r="Q19" i="20"/>
  <c r="Q18" i="20"/>
  <c r="Q20" i="20" s="1"/>
  <c r="P16" i="20"/>
  <c r="O16" i="20"/>
  <c r="N16" i="20"/>
  <c r="M16" i="20"/>
  <c r="L16" i="20"/>
  <c r="K16" i="20"/>
  <c r="J16" i="20"/>
  <c r="I16" i="20"/>
  <c r="H16" i="20"/>
  <c r="G16" i="20"/>
  <c r="F16" i="20"/>
  <c r="E16" i="20"/>
  <c r="D16" i="20"/>
  <c r="Q15" i="20"/>
  <c r="Q14" i="20"/>
  <c r="Q16" i="20" s="1"/>
  <c r="P12" i="20"/>
  <c r="O12" i="20"/>
  <c r="N12" i="20"/>
  <c r="M12" i="20"/>
  <c r="L12" i="20"/>
  <c r="K12" i="20"/>
  <c r="J12" i="20"/>
  <c r="I12" i="20"/>
  <c r="H12" i="20"/>
  <c r="G12" i="20"/>
  <c r="F12" i="20"/>
  <c r="E12" i="20"/>
  <c r="D12" i="20"/>
  <c r="Q11" i="20"/>
  <c r="Q10" i="20"/>
  <c r="Q12" i="20" s="1"/>
  <c r="P8" i="20"/>
  <c r="O8" i="20"/>
  <c r="N8" i="20"/>
  <c r="M8" i="20"/>
  <c r="L8" i="20"/>
  <c r="K8" i="20"/>
  <c r="J8" i="20"/>
  <c r="I8" i="20"/>
  <c r="H8" i="20"/>
  <c r="G8" i="20"/>
  <c r="F8" i="20"/>
  <c r="E8" i="20"/>
  <c r="D8" i="20"/>
  <c r="Q7" i="20"/>
  <c r="Q6" i="20"/>
  <c r="Q8" i="20"/>
  <c r="P4" i="20"/>
  <c r="O4" i="20"/>
  <c r="N4" i="20"/>
  <c r="M4" i="20"/>
  <c r="L4" i="20"/>
  <c r="K4" i="20"/>
  <c r="J4" i="20"/>
  <c r="I4" i="20"/>
  <c r="H4" i="20"/>
  <c r="G4" i="20"/>
  <c r="F4" i="20"/>
  <c r="E4" i="20"/>
  <c r="D4" i="20"/>
  <c r="Q3" i="20"/>
  <c r="Q2" i="20"/>
  <c r="Q4" i="20" s="1"/>
  <c r="P26" i="19"/>
  <c r="O26" i="19"/>
  <c r="N26" i="19"/>
  <c r="M26" i="19"/>
  <c r="L26" i="19"/>
  <c r="K26" i="19"/>
  <c r="J26" i="19"/>
  <c r="I26" i="19"/>
  <c r="H26" i="19"/>
  <c r="G26" i="19"/>
  <c r="F26" i="19"/>
  <c r="E26" i="19"/>
  <c r="D26" i="19"/>
  <c r="Q25" i="19"/>
  <c r="Q24" i="19"/>
  <c r="Q23" i="19"/>
  <c r="P21" i="19"/>
  <c r="O21" i="19"/>
  <c r="N21" i="19"/>
  <c r="M21" i="19"/>
  <c r="L21" i="19"/>
  <c r="K21" i="19"/>
  <c r="J21" i="19"/>
  <c r="I21" i="19"/>
  <c r="I28" i="19"/>
  <c r="H21" i="19"/>
  <c r="G21" i="19"/>
  <c r="F21" i="19"/>
  <c r="E21" i="19"/>
  <c r="D21" i="19"/>
  <c r="Q20" i="19"/>
  <c r="Q19" i="19"/>
  <c r="Q18" i="19"/>
  <c r="Q21" i="19"/>
  <c r="P16" i="19"/>
  <c r="O16" i="19"/>
  <c r="N16" i="19"/>
  <c r="M16" i="19"/>
  <c r="L16" i="19"/>
  <c r="K16" i="19"/>
  <c r="J16" i="19"/>
  <c r="I16" i="19"/>
  <c r="H16" i="19"/>
  <c r="G16" i="19"/>
  <c r="F16" i="19"/>
  <c r="E16" i="19"/>
  <c r="D16" i="19"/>
  <c r="Q15" i="19"/>
  <c r="Q14" i="19"/>
  <c r="Q13" i="19"/>
  <c r="P11" i="19"/>
  <c r="O11" i="19"/>
  <c r="N11" i="19"/>
  <c r="M11" i="19"/>
  <c r="M28" i="19"/>
  <c r="L11" i="19"/>
  <c r="L28" i="19"/>
  <c r="K11" i="19"/>
  <c r="J11" i="19"/>
  <c r="I11" i="19"/>
  <c r="H11" i="19"/>
  <c r="G11" i="19"/>
  <c r="F11" i="19"/>
  <c r="F28" i="19"/>
  <c r="E11" i="19"/>
  <c r="E28" i="19"/>
  <c r="D11" i="19"/>
  <c r="Q10" i="19"/>
  <c r="Q9" i="19"/>
  <c r="Q8" i="19"/>
  <c r="Q7" i="19"/>
  <c r="P5" i="19"/>
  <c r="O5" i="19"/>
  <c r="O28" i="19"/>
  <c r="N5" i="19"/>
  <c r="M5" i="19"/>
  <c r="L5" i="19"/>
  <c r="K5" i="19"/>
  <c r="J5" i="19"/>
  <c r="I5" i="19"/>
  <c r="H5" i="19"/>
  <c r="G5" i="19"/>
  <c r="G28" i="19"/>
  <c r="F5" i="19"/>
  <c r="E5" i="19"/>
  <c r="D5" i="19"/>
  <c r="Q4" i="19"/>
  <c r="Q3" i="19"/>
  <c r="Q2" i="19"/>
  <c r="K27" i="18"/>
  <c r="K27" i="1"/>
  <c r="I19" i="18"/>
  <c r="G19" i="18"/>
  <c r="D19" i="18"/>
  <c r="E18" i="18"/>
  <c r="K18" i="18" s="1"/>
  <c r="C17" i="1"/>
  <c r="E17" i="1" s="1"/>
  <c r="K17" i="1" s="1"/>
  <c r="C16" i="1"/>
  <c r="E16" i="1" s="1"/>
  <c r="K16" i="1" s="1"/>
  <c r="I12" i="18"/>
  <c r="H12" i="18"/>
  <c r="G12" i="18"/>
  <c r="F12" i="18"/>
  <c r="D12" i="18"/>
  <c r="E10" i="18"/>
  <c r="I7" i="18"/>
  <c r="H7" i="18"/>
  <c r="G7" i="18"/>
  <c r="F7" i="18"/>
  <c r="J7" i="18"/>
  <c r="D7" i="18"/>
  <c r="I40" i="17"/>
  <c r="I39" i="17"/>
  <c r="I38" i="17"/>
  <c r="F36" i="17"/>
  <c r="E36" i="17"/>
  <c r="D36" i="17"/>
  <c r="I33" i="17"/>
  <c r="I32" i="17"/>
  <c r="I31" i="17"/>
  <c r="I30" i="17"/>
  <c r="I29" i="17"/>
  <c r="I28" i="17"/>
  <c r="I27" i="17"/>
  <c r="I26" i="17"/>
  <c r="I20" i="17"/>
  <c r="I19" i="17"/>
  <c r="I18" i="17"/>
  <c r="E16" i="17"/>
  <c r="D16" i="17"/>
  <c r="I15" i="17"/>
  <c r="H27" i="14"/>
  <c r="G27" i="14"/>
  <c r="F27" i="14"/>
  <c r="E27" i="14"/>
  <c r="E29" i="14"/>
  <c r="L21" i="14"/>
  <c r="L20" i="14"/>
  <c r="L19" i="14"/>
  <c r="L18" i="14"/>
  <c r="L6" i="14"/>
  <c r="I42" i="13"/>
  <c r="H42" i="13"/>
  <c r="E21" i="12"/>
  <c r="E23" i="12" s="1"/>
  <c r="G40" i="13"/>
  <c r="F40" i="13"/>
  <c r="G39" i="13"/>
  <c r="G42" i="13"/>
  <c r="F39" i="13"/>
  <c r="F42" i="13"/>
  <c r="I37" i="13"/>
  <c r="H37" i="13"/>
  <c r="E16" i="12"/>
  <c r="G35" i="13"/>
  <c r="F35" i="13"/>
  <c r="G34" i="13"/>
  <c r="F34" i="13"/>
  <c r="G33" i="13"/>
  <c r="F33" i="13"/>
  <c r="F37" i="13"/>
  <c r="G32" i="13"/>
  <c r="G37" i="13"/>
  <c r="F32" i="13"/>
  <c r="I29" i="13"/>
  <c r="H29" i="13"/>
  <c r="G27" i="13"/>
  <c r="F27" i="13"/>
  <c r="G26" i="13"/>
  <c r="F26" i="13"/>
  <c r="G25" i="13"/>
  <c r="F25" i="13"/>
  <c r="G24" i="13"/>
  <c r="F24" i="13"/>
  <c r="G23" i="13"/>
  <c r="F23" i="13"/>
  <c r="G22" i="13"/>
  <c r="F22" i="13"/>
  <c r="G21" i="13"/>
  <c r="F21" i="13"/>
  <c r="G20" i="13"/>
  <c r="F20" i="13"/>
  <c r="G19" i="13"/>
  <c r="F19" i="13"/>
  <c r="G18" i="13"/>
  <c r="F18" i="13"/>
  <c r="G17" i="13"/>
  <c r="F17" i="13"/>
  <c r="G16" i="13"/>
  <c r="F16" i="13"/>
  <c r="G15" i="13"/>
  <c r="F15" i="13"/>
  <c r="G14" i="13"/>
  <c r="F14" i="13"/>
  <c r="G13" i="13"/>
  <c r="F13" i="13"/>
  <c r="G12" i="13"/>
  <c r="F12" i="13"/>
  <c r="G11" i="13"/>
  <c r="F11" i="13"/>
  <c r="G10" i="13"/>
  <c r="F10" i="13"/>
  <c r="G9" i="13"/>
  <c r="F9" i="13"/>
  <c r="G8" i="13"/>
  <c r="F8" i="13"/>
  <c r="G7" i="13"/>
  <c r="F7" i="13"/>
  <c r="G6" i="13"/>
  <c r="F6" i="13"/>
  <c r="G5" i="13"/>
  <c r="F5" i="13"/>
  <c r="G4" i="13"/>
  <c r="F4" i="13"/>
  <c r="G3" i="13"/>
  <c r="F3" i="13"/>
  <c r="D23" i="12"/>
  <c r="D18" i="12"/>
  <c r="D13" i="12"/>
  <c r="D25" i="12"/>
  <c r="F11" i="12"/>
  <c r="E10" i="12"/>
  <c r="F10" i="12" s="1"/>
  <c r="D10" i="11"/>
  <c r="E9" i="11"/>
  <c r="E8" i="11"/>
  <c r="E7" i="11"/>
  <c r="E6" i="11"/>
  <c r="E5" i="11"/>
  <c r="E4" i="11"/>
  <c r="I74" i="10"/>
  <c r="H74" i="10"/>
  <c r="G74" i="10"/>
  <c r="F74" i="10"/>
  <c r="E74" i="10"/>
  <c r="D74" i="10"/>
  <c r="D76" i="10"/>
  <c r="K72" i="10"/>
  <c r="L72" i="10" s="1"/>
  <c r="L74" i="10" s="1"/>
  <c r="K74" i="10"/>
  <c r="I70" i="10"/>
  <c r="H70" i="10"/>
  <c r="D70" i="10"/>
  <c r="G68" i="10"/>
  <c r="G70" i="10"/>
  <c r="I63" i="10"/>
  <c r="H63" i="10"/>
  <c r="G63" i="10"/>
  <c r="D63" i="10"/>
  <c r="K53" i="10"/>
  <c r="L53" i="10"/>
  <c r="I49" i="10"/>
  <c r="H49" i="10"/>
  <c r="E49" i="10"/>
  <c r="D49" i="10"/>
  <c r="G47" i="10"/>
  <c r="G49" i="10"/>
  <c r="K35" i="10"/>
  <c r="L35" i="10" s="1"/>
  <c r="K31" i="10"/>
  <c r="L31" i="10" s="1"/>
  <c r="I27" i="10"/>
  <c r="H27" i="10"/>
  <c r="G27" i="10"/>
  <c r="E27" i="10"/>
  <c r="D27" i="10"/>
  <c r="K23" i="10"/>
  <c r="L23" i="10" s="1"/>
  <c r="K16" i="10"/>
  <c r="L16" i="10" s="1"/>
  <c r="K15" i="10"/>
  <c r="K27" i="10" s="1"/>
  <c r="I11" i="10"/>
  <c r="I76" i="10"/>
  <c r="H11" i="10"/>
  <c r="G11" i="10"/>
  <c r="F11" i="10"/>
  <c r="E11" i="10"/>
  <c r="D11" i="10"/>
  <c r="K9" i="10"/>
  <c r="L9" i="10" s="1"/>
  <c r="K8" i="10"/>
  <c r="L8" i="10"/>
  <c r="K7" i="10"/>
  <c r="L7" i="10" s="1"/>
  <c r="K6" i="10"/>
  <c r="L6" i="10" s="1"/>
  <c r="K5" i="10"/>
  <c r="L5" i="10"/>
  <c r="K4" i="10"/>
  <c r="K11" i="10" s="1"/>
  <c r="L4" i="10"/>
  <c r="E5" i="9"/>
  <c r="F3" i="9"/>
  <c r="F5" i="9"/>
  <c r="D6" i="8"/>
  <c r="E20" i="7"/>
  <c r="D20" i="7"/>
  <c r="F18" i="7"/>
  <c r="F14" i="7"/>
  <c r="D14" i="7"/>
  <c r="D22" i="7" s="1"/>
  <c r="J13" i="6"/>
  <c r="I13" i="6"/>
  <c r="H13" i="6"/>
  <c r="F13" i="6"/>
  <c r="G13" i="6"/>
  <c r="D44" i="3"/>
  <c r="E42" i="3"/>
  <c r="E44" i="3" s="1"/>
  <c r="J28" i="3"/>
  <c r="F23" i="3"/>
  <c r="E23" i="3"/>
  <c r="D23" i="3"/>
  <c r="F9" i="3"/>
  <c r="E9" i="3"/>
  <c r="E46" i="3" s="1"/>
  <c r="D9" i="3"/>
  <c r="D46" i="3" s="1"/>
  <c r="J7" i="3"/>
  <c r="J4" i="3"/>
  <c r="C28" i="1"/>
  <c r="C27" i="1"/>
  <c r="C30" i="1" s="1"/>
  <c r="E10" i="1"/>
  <c r="K10" i="1"/>
  <c r="K12" i="1" s="1"/>
  <c r="Q5" i="30"/>
  <c r="R5" i="30" s="1"/>
  <c r="R7" i="30" s="1"/>
  <c r="P24" i="30"/>
  <c r="M16" i="30"/>
  <c r="M24" i="30"/>
  <c r="L24" i="30"/>
  <c r="Q2" i="30"/>
  <c r="R2" i="30"/>
  <c r="F25" i="33"/>
  <c r="F42" i="33"/>
  <c r="J42" i="33"/>
  <c r="S28" i="33"/>
  <c r="G3" i="9"/>
  <c r="G5" i="9"/>
  <c r="E5" i="28"/>
  <c r="G5" i="28"/>
  <c r="I89" i="27"/>
  <c r="L89" i="27" s="1"/>
  <c r="E48" i="24"/>
  <c r="O18" i="30"/>
  <c r="Q18" i="30"/>
  <c r="R18" i="30"/>
  <c r="N22" i="30"/>
  <c r="M12" i="27"/>
  <c r="I16" i="30"/>
  <c r="I24" i="30"/>
  <c r="C12" i="18"/>
  <c r="E11" i="18"/>
  <c r="M73" i="27"/>
  <c r="K45" i="10"/>
  <c r="L45" i="10"/>
  <c r="M4" i="27"/>
  <c r="M10" i="27"/>
  <c r="M32" i="27"/>
  <c r="M53" i="27"/>
  <c r="R20" i="30"/>
  <c r="G11" i="12"/>
  <c r="M19" i="27"/>
  <c r="M27" i="27"/>
  <c r="M84" i="27"/>
  <c r="K68" i="10"/>
  <c r="L68" i="10"/>
  <c r="M6" i="27"/>
  <c r="M34" i="27"/>
  <c r="P40" i="33"/>
  <c r="P42" i="33"/>
  <c r="M35" i="27"/>
  <c r="M63" i="27"/>
  <c r="M72" i="27"/>
  <c r="M78" i="27"/>
  <c r="M83" i="27"/>
  <c r="M3" i="27"/>
  <c r="R13" i="30"/>
  <c r="E6" i="28"/>
  <c r="K10" i="18"/>
  <c r="C6" i="1"/>
  <c r="A117" i="55"/>
  <c r="K92" i="57"/>
  <c r="K100" i="57"/>
  <c r="A117" i="57"/>
  <c r="A119" i="57"/>
  <c r="K64" i="56"/>
  <c r="A8" i="51"/>
  <c r="A9" i="51"/>
  <c r="J100" i="52"/>
  <c r="K31" i="53"/>
  <c r="A117" i="59"/>
  <c r="A118" i="59"/>
  <c r="A119" i="59"/>
  <c r="K92" i="59"/>
  <c r="L6" i="53"/>
  <c r="L9" i="53"/>
  <c r="K9" i="53"/>
  <c r="K45" i="58"/>
  <c r="C11" i="35"/>
  <c r="D120" i="60"/>
  <c r="K45" i="57"/>
  <c r="K26" i="49"/>
  <c r="K38" i="49"/>
  <c r="K83" i="49"/>
  <c r="E101" i="49"/>
  <c r="A118" i="49"/>
  <c r="J46" i="50"/>
  <c r="D101" i="50"/>
  <c r="D121" i="50"/>
  <c r="K84" i="51"/>
  <c r="E120" i="51"/>
  <c r="I100" i="51"/>
  <c r="I120" i="51"/>
  <c r="K88" i="52"/>
  <c r="K92" i="52"/>
  <c r="K95" i="52"/>
  <c r="E66" i="53"/>
  <c r="K115" i="53"/>
  <c r="K28" i="55"/>
  <c r="K57" i="55"/>
  <c r="E100" i="55"/>
  <c r="I100" i="55"/>
  <c r="I120" i="55" s="1"/>
  <c r="K40" i="56"/>
  <c r="K45" i="56"/>
  <c r="K66" i="56"/>
  <c r="J118" i="56"/>
  <c r="D66" i="57"/>
  <c r="D120" i="57"/>
  <c r="G100" i="60"/>
  <c r="P28" i="19"/>
  <c r="F11" i="35"/>
  <c r="K45" i="60"/>
  <c r="K118" i="51"/>
  <c r="K46" i="50"/>
  <c r="K31" i="52"/>
  <c r="H28" i="19"/>
  <c r="F21" i="12"/>
  <c r="G29" i="13"/>
  <c r="G44" i="13"/>
  <c r="D25" i="18"/>
  <c r="Q11" i="19"/>
  <c r="J28" i="19"/>
  <c r="K28" i="19"/>
  <c r="F24" i="30"/>
  <c r="L6" i="60"/>
  <c r="L9" i="60"/>
  <c r="J100" i="51"/>
  <c r="K51" i="49"/>
  <c r="K35" i="53"/>
  <c r="J96" i="58"/>
  <c r="K118" i="59"/>
  <c r="F29" i="13"/>
  <c r="E24" i="30"/>
  <c r="J93" i="50"/>
  <c r="E101" i="50"/>
  <c r="G99" i="50"/>
  <c r="G101" i="50"/>
  <c r="H120" i="51"/>
  <c r="D66" i="51"/>
  <c r="J118" i="54"/>
  <c r="K29" i="55"/>
  <c r="K48" i="55"/>
  <c r="J118" i="55"/>
  <c r="K9" i="56"/>
  <c r="D66" i="58"/>
  <c r="D120" i="58"/>
  <c r="E100" i="58"/>
  <c r="F66" i="60"/>
  <c r="F120" i="60"/>
  <c r="G16" i="47"/>
  <c r="G19" i="47"/>
  <c r="J45" i="51"/>
  <c r="I67" i="49"/>
  <c r="K52" i="49"/>
  <c r="K61" i="49"/>
  <c r="K84" i="49"/>
  <c r="E100" i="52"/>
  <c r="I66" i="54"/>
  <c r="I120" i="54"/>
  <c r="E66" i="55"/>
  <c r="E120" i="55"/>
  <c r="H100" i="55"/>
  <c r="I66" i="56"/>
  <c r="I120" i="56"/>
  <c r="E66" i="57"/>
  <c r="E120" i="57"/>
  <c r="E66" i="58"/>
  <c r="D66" i="59"/>
  <c r="E66" i="60"/>
  <c r="E120" i="60"/>
  <c r="O19" i="65"/>
  <c r="R19" i="65"/>
  <c r="N24" i="30"/>
  <c r="H44" i="13"/>
  <c r="J31" i="54"/>
  <c r="D46" i="49"/>
  <c r="E67" i="49"/>
  <c r="D99" i="49"/>
  <c r="F67" i="50"/>
  <c r="F121" i="50"/>
  <c r="F66" i="51"/>
  <c r="J64" i="54"/>
  <c r="I100" i="54"/>
  <c r="K42" i="55"/>
  <c r="K49" i="55"/>
  <c r="K54" i="55"/>
  <c r="E18" i="64"/>
  <c r="C23" i="64"/>
  <c r="D23" i="64"/>
  <c r="D25" i="64"/>
  <c r="I44" i="13"/>
  <c r="D28" i="19"/>
  <c r="O25" i="33"/>
  <c r="O42" i="33"/>
  <c r="G14" i="47"/>
  <c r="J66" i="57"/>
  <c r="J120" i="57"/>
  <c r="K98" i="56"/>
  <c r="A117" i="56"/>
  <c r="A118" i="56"/>
  <c r="K64" i="54"/>
  <c r="K100" i="54"/>
  <c r="K28" i="49"/>
  <c r="K35" i="49"/>
  <c r="F67" i="49"/>
  <c r="F121" i="49" s="1"/>
  <c r="K57" i="49"/>
  <c r="K62" i="49"/>
  <c r="J93" i="49"/>
  <c r="K89" i="49"/>
  <c r="G67" i="50"/>
  <c r="J99" i="50"/>
  <c r="E66" i="52"/>
  <c r="K45" i="53"/>
  <c r="F66" i="53"/>
  <c r="K25" i="55"/>
  <c r="K31" i="55" s="1"/>
  <c r="K88" i="55"/>
  <c r="K95" i="55"/>
  <c r="K116" i="55"/>
  <c r="K118" i="55" s="1"/>
  <c r="F9" i="56"/>
  <c r="K64" i="59"/>
  <c r="K98" i="52"/>
  <c r="F66" i="52"/>
  <c r="J45" i="59"/>
  <c r="J66" i="59"/>
  <c r="E52" i="24"/>
  <c r="N28" i="19"/>
  <c r="F9" i="35"/>
  <c r="F13" i="35"/>
  <c r="A9" i="56"/>
  <c r="K45" i="51"/>
  <c r="A9" i="49"/>
  <c r="A10" i="49"/>
  <c r="I67" i="50"/>
  <c r="I121" i="50"/>
  <c r="E67" i="50"/>
  <c r="E121" i="50"/>
  <c r="D100" i="51"/>
  <c r="K43" i="55"/>
  <c r="D118" i="55"/>
  <c r="E66" i="56"/>
  <c r="E120" i="56"/>
  <c r="I66" i="59"/>
  <c r="I120" i="59"/>
  <c r="R17" i="65"/>
  <c r="Q7" i="30"/>
  <c r="H76" i="10"/>
  <c r="Q26" i="19"/>
  <c r="F5" i="35"/>
  <c r="A118" i="54"/>
  <c r="G120" i="60"/>
  <c r="K32" i="50"/>
  <c r="K65" i="50"/>
  <c r="K67" i="50"/>
  <c r="E100" i="53"/>
  <c r="F100" i="56"/>
  <c r="F120" i="56"/>
  <c r="D16" i="35"/>
  <c r="G120" i="58"/>
  <c r="J45" i="52"/>
  <c r="D45" i="55"/>
  <c r="G100" i="56"/>
  <c r="A118" i="57"/>
  <c r="F6" i="63"/>
  <c r="H8" i="35"/>
  <c r="H16" i="35"/>
  <c r="Q16" i="19"/>
  <c r="F91" i="44"/>
  <c r="K64" i="57"/>
  <c r="H67" i="50"/>
  <c r="J64" i="51"/>
  <c r="J66" i="51"/>
  <c r="I100" i="52"/>
  <c r="I120" i="52"/>
  <c r="F100" i="54"/>
  <c r="K51" i="55"/>
  <c r="K61" i="55"/>
  <c r="G66" i="57"/>
  <c r="G120" i="57"/>
  <c r="F100" i="57"/>
  <c r="F120" i="57"/>
  <c r="C42" i="63"/>
  <c r="F13" i="46"/>
  <c r="N25" i="33"/>
  <c r="N42" i="33"/>
  <c r="M47" i="27"/>
  <c r="F44" i="13"/>
  <c r="E18" i="12"/>
  <c r="F16" i="12"/>
  <c r="G76" i="10"/>
  <c r="E7" i="28"/>
  <c r="G6" i="28"/>
  <c r="E48" i="25"/>
  <c r="E52" i="25"/>
  <c r="H3" i="9"/>
  <c r="H5" i="9"/>
  <c r="Q79" i="20"/>
  <c r="L15" i="10"/>
  <c r="L5" i="14"/>
  <c r="N11" i="26"/>
  <c r="P11" i="26"/>
  <c r="A119" i="58"/>
  <c r="A120" i="58"/>
  <c r="K92" i="51"/>
  <c r="K62" i="52"/>
  <c r="J64" i="52"/>
  <c r="J66" i="52"/>
  <c r="J120" i="52"/>
  <c r="O22" i="30"/>
  <c r="O24" i="30"/>
  <c r="O11" i="26"/>
  <c r="K66" i="57"/>
  <c r="K120" i="57"/>
  <c r="H121" i="50"/>
  <c r="J120" i="51"/>
  <c r="H42" i="33"/>
  <c r="M25" i="33"/>
  <c r="A119" i="49"/>
  <c r="A120" i="49"/>
  <c r="A121" i="49"/>
  <c r="A8" i="52"/>
  <c r="A9" i="52"/>
  <c r="F23" i="12"/>
  <c r="Q9" i="30"/>
  <c r="A117" i="51"/>
  <c r="A118" i="51"/>
  <c r="E12" i="18"/>
  <c r="K12" i="18"/>
  <c r="Q5" i="19"/>
  <c r="Q28" i="19"/>
  <c r="L7" i="50"/>
  <c r="L10" i="50"/>
  <c r="K10" i="50"/>
  <c r="G25" i="33"/>
  <c r="K64" i="52"/>
  <c r="K66" i="52"/>
  <c r="D120" i="51"/>
  <c r="K66" i="60"/>
  <c r="K120" i="60"/>
  <c r="E121" i="49"/>
  <c r="F120" i="51"/>
  <c r="H8" i="14"/>
  <c r="H11" i="14" s="1"/>
  <c r="H29" i="14" s="1"/>
  <c r="A118" i="52"/>
  <c r="A119" i="52"/>
  <c r="K96" i="51"/>
  <c r="K98" i="51"/>
  <c r="F8" i="14"/>
  <c r="J32" i="50"/>
  <c r="K117" i="50"/>
  <c r="K119" i="50"/>
  <c r="G64" i="52"/>
  <c r="G66" i="52"/>
  <c r="G120" i="52"/>
  <c r="I66" i="53"/>
  <c r="I120" i="53"/>
  <c r="J45" i="55"/>
  <c r="K39" i="55"/>
  <c r="J92" i="58"/>
  <c r="K83" i="58"/>
  <c r="K92" i="58"/>
  <c r="K84" i="50"/>
  <c r="K93" i="50"/>
  <c r="K101" i="50"/>
  <c r="K52" i="51"/>
  <c r="K64" i="51"/>
  <c r="K66" i="51"/>
  <c r="K98" i="53"/>
  <c r="K100" i="53"/>
  <c r="E120" i="54"/>
  <c r="A8" i="55"/>
  <c r="K31" i="56"/>
  <c r="E19" i="47"/>
  <c r="F6" i="55"/>
  <c r="E9" i="55"/>
  <c r="F89" i="44"/>
  <c r="J98" i="56"/>
  <c r="J100" i="56"/>
  <c r="J120" i="56"/>
  <c r="K116" i="49"/>
  <c r="J92" i="53"/>
  <c r="J100" i="53"/>
  <c r="F66" i="54"/>
  <c r="A7" i="55"/>
  <c r="F66" i="55"/>
  <c r="K86" i="55"/>
  <c r="G66" i="59"/>
  <c r="G120" i="59"/>
  <c r="F40" i="3"/>
  <c r="F44" i="3" s="1"/>
  <c r="F46" i="3" s="1"/>
  <c r="A119" i="53"/>
  <c r="A120" i="53"/>
  <c r="G63" i="49"/>
  <c r="G65" i="49" s="1"/>
  <c r="G67" i="49" s="1"/>
  <c r="J65" i="50"/>
  <c r="J67" i="50"/>
  <c r="G66" i="53"/>
  <c r="H66" i="54"/>
  <c r="H120" i="54"/>
  <c r="G120" i="56"/>
  <c r="A118" i="60"/>
  <c r="G64" i="51"/>
  <c r="G66" i="51"/>
  <c r="G120" i="51"/>
  <c r="D100" i="53"/>
  <c r="D120" i="53"/>
  <c r="K45" i="54"/>
  <c r="K66" i="54"/>
  <c r="K120" i="54"/>
  <c r="D120" i="59"/>
  <c r="A119" i="54"/>
  <c r="A120" i="54"/>
  <c r="D32" i="49"/>
  <c r="E120" i="53"/>
  <c r="J92" i="54"/>
  <c r="J100" i="54"/>
  <c r="H100" i="58"/>
  <c r="H120" i="58"/>
  <c r="A118" i="50"/>
  <c r="A119" i="50"/>
  <c r="F100" i="53"/>
  <c r="F120" i="53"/>
  <c r="K92" i="56"/>
  <c r="K100" i="56"/>
  <c r="F100" i="52"/>
  <c r="F120" i="52"/>
  <c r="D31" i="55"/>
  <c r="H120" i="59"/>
  <c r="J31" i="53"/>
  <c r="K118" i="53"/>
  <c r="J31" i="55"/>
  <c r="K26" i="55"/>
  <c r="G98" i="53"/>
  <c r="G100" i="53"/>
  <c r="K25" i="59"/>
  <c r="K31" i="59"/>
  <c r="J118" i="59"/>
  <c r="G19" i="61"/>
  <c r="O11" i="65"/>
  <c r="R11" i="65"/>
  <c r="J62" i="53"/>
  <c r="K34" i="55"/>
  <c r="J62" i="58"/>
  <c r="K62" i="58"/>
  <c r="K64" i="58"/>
  <c r="K66" i="58"/>
  <c r="O9" i="65"/>
  <c r="O26" i="65"/>
  <c r="R26" i="65"/>
  <c r="J96" i="59"/>
  <c r="O15" i="65"/>
  <c r="R15" i="65"/>
  <c r="D98" i="55"/>
  <c r="O16" i="65"/>
  <c r="R16" i="65"/>
  <c r="O24" i="65"/>
  <c r="R24" i="65"/>
  <c r="J45" i="58"/>
  <c r="O12" i="65"/>
  <c r="R12" i="65"/>
  <c r="O21" i="65"/>
  <c r="R21" i="65"/>
  <c r="J64" i="58"/>
  <c r="J45" i="54"/>
  <c r="G64" i="54"/>
  <c r="G66" i="54"/>
  <c r="G120" i="54"/>
  <c r="O22" i="65"/>
  <c r="R22" i="65"/>
  <c r="O23" i="65"/>
  <c r="R23" i="65"/>
  <c r="O14" i="65"/>
  <c r="R14" i="65"/>
  <c r="K11" i="18"/>
  <c r="F20" i="7"/>
  <c r="F22" i="7"/>
  <c r="J3" i="3"/>
  <c r="E9" i="42"/>
  <c r="E11" i="42"/>
  <c r="K19" i="30"/>
  <c r="J64" i="55"/>
  <c r="J66" i="55" s="1"/>
  <c r="A120" i="59"/>
  <c r="J101" i="50"/>
  <c r="J100" i="58"/>
  <c r="K66" i="59"/>
  <c r="A9" i="55"/>
  <c r="E5" i="35"/>
  <c r="F120" i="54"/>
  <c r="A119" i="51"/>
  <c r="A120" i="51"/>
  <c r="G5" i="35"/>
  <c r="A120" i="57"/>
  <c r="E120" i="52"/>
  <c r="A119" i="56"/>
  <c r="A120" i="56"/>
  <c r="K96" i="58"/>
  <c r="K98" i="58"/>
  <c r="K100" i="58"/>
  <c r="K120" i="58"/>
  <c r="J98" i="58"/>
  <c r="G121" i="50"/>
  <c r="J66" i="54"/>
  <c r="J120" i="54"/>
  <c r="J121" i="50"/>
  <c r="K100" i="52"/>
  <c r="K120" i="52"/>
  <c r="E120" i="58"/>
  <c r="A118" i="55"/>
  <c r="A119" i="55"/>
  <c r="A120" i="55"/>
  <c r="E23" i="64"/>
  <c r="E25" i="64"/>
  <c r="E7" i="35"/>
  <c r="C7" i="35"/>
  <c r="J63" i="49"/>
  <c r="I90" i="27"/>
  <c r="A119" i="60"/>
  <c r="A120" i="60"/>
  <c r="K100" i="51"/>
  <c r="K120" i="51"/>
  <c r="K121" i="50"/>
  <c r="K96" i="59"/>
  <c r="K98" i="59"/>
  <c r="K100" i="59"/>
  <c r="J98" i="59"/>
  <c r="J100" i="59"/>
  <c r="J120" i="59"/>
  <c r="A120" i="50"/>
  <c r="A121" i="50"/>
  <c r="K120" i="56"/>
  <c r="G7" i="28"/>
  <c r="I91" i="27"/>
  <c r="L91" i="27" s="1"/>
  <c r="E8" i="28"/>
  <c r="G16" i="12"/>
  <c r="G18" i="12"/>
  <c r="K6" i="55"/>
  <c r="F9" i="55"/>
  <c r="R9" i="30"/>
  <c r="R16" i="30"/>
  <c r="Q16" i="30"/>
  <c r="S7" i="33"/>
  <c r="J66" i="58"/>
  <c r="A120" i="52"/>
  <c r="K62" i="53"/>
  <c r="K64" i="53"/>
  <c r="K66" i="53"/>
  <c r="K120" i="53"/>
  <c r="J64" i="53"/>
  <c r="J66" i="53"/>
  <c r="J120" i="53"/>
  <c r="G120" i="53"/>
  <c r="Q19" i="30"/>
  <c r="K22" i="30"/>
  <c r="K24" i="30" s="1"/>
  <c r="J120" i="58"/>
  <c r="K120" i="59"/>
  <c r="K63" i="49"/>
  <c r="J65" i="49"/>
  <c r="J67" i="49" s="1"/>
  <c r="E9" i="28"/>
  <c r="G8" i="28"/>
  <c r="I92" i="27"/>
  <c r="L92" i="27"/>
  <c r="M92" i="27"/>
  <c r="Q22" i="30"/>
  <c r="R19" i="30"/>
  <c r="R22" i="30" s="1"/>
  <c r="G9" i="28"/>
  <c r="E10" i="28"/>
  <c r="G10" i="28"/>
  <c r="I94" i="27"/>
  <c r="L94" i="27"/>
  <c r="M94" i="27"/>
  <c r="E11" i="28"/>
  <c r="I93" i="27"/>
  <c r="L93" i="27"/>
  <c r="G11" i="28"/>
  <c r="E12" i="28"/>
  <c r="I95" i="27"/>
  <c r="E13" i="28"/>
  <c r="G12" i="28"/>
  <c r="I96" i="27"/>
  <c r="L96" i="27"/>
  <c r="M96" i="27"/>
  <c r="G13" i="28"/>
  <c r="I97" i="27"/>
  <c r="L97" i="27"/>
  <c r="E14" i="28"/>
  <c r="L95" i="27"/>
  <c r="G14" i="28"/>
  <c r="I98" i="27"/>
  <c r="L98" i="27" s="1"/>
  <c r="E15" i="28"/>
  <c r="G15" i="28"/>
  <c r="I99" i="27"/>
  <c r="L99" i="27"/>
  <c r="E16" i="28"/>
  <c r="G16" i="28"/>
  <c r="E18" i="28"/>
  <c r="I100" i="27"/>
  <c r="L100" i="27" s="1"/>
  <c r="G18" i="28"/>
  <c r="E5" i="1"/>
  <c r="K5" i="1" s="1"/>
  <c r="E5" i="18"/>
  <c r="K5" i="18"/>
  <c r="S22" i="33"/>
  <c r="S36" i="33"/>
  <c r="R40" i="33"/>
  <c r="S31" i="33"/>
  <c r="S37" i="33"/>
  <c r="S10" i="33"/>
  <c r="S33" i="33"/>
  <c r="S17" i="33"/>
  <c r="S35" i="33"/>
  <c r="S15" i="33"/>
  <c r="S38" i="33"/>
  <c r="S30" i="33"/>
  <c r="S19" i="33"/>
  <c r="S29" i="33"/>
  <c r="S23" i="33"/>
  <c r="S14" i="33"/>
  <c r="K40" i="33"/>
  <c r="K42" i="33"/>
  <c r="S12" i="33"/>
  <c r="S13" i="33"/>
  <c r="S32" i="33"/>
  <c r="E11" i="1"/>
  <c r="K11" i="1"/>
  <c r="S40" i="33"/>
  <c r="K66" i="10"/>
  <c r="L66" i="10"/>
  <c r="K60" i="10"/>
  <c r="L60" i="10"/>
  <c r="I4" i="8"/>
  <c r="E10" i="11"/>
  <c r="K59" i="10"/>
  <c r="L59" i="10" s="1"/>
  <c r="F63" i="10"/>
  <c r="F70" i="10"/>
  <c r="K65" i="10"/>
  <c r="L65" i="10" s="1"/>
  <c r="K57" i="10"/>
  <c r="L57" i="10"/>
  <c r="K47" i="10"/>
  <c r="L47" i="10"/>
  <c r="K32" i="10"/>
  <c r="L32" i="10" s="1"/>
  <c r="K17" i="10"/>
  <c r="F27" i="10"/>
  <c r="F49" i="10"/>
  <c r="F76" i="10"/>
  <c r="L17" i="10"/>
  <c r="P31" i="65"/>
  <c r="R9" i="65"/>
  <c r="C15" i="1"/>
  <c r="C18" i="1"/>
  <c r="E18" i="1" s="1"/>
  <c r="K18" i="1" s="1"/>
  <c r="E15" i="18"/>
  <c r="K15" i="18" s="1"/>
  <c r="C21" i="1"/>
  <c r="E21" i="1" s="1"/>
  <c r="E21" i="18"/>
  <c r="K21" i="18" s="1"/>
  <c r="E23" i="1"/>
  <c r="G4" i="17" l="1"/>
  <c r="H4" i="17" s="1"/>
  <c r="G5" i="17"/>
  <c r="H5" i="17" s="1"/>
  <c r="G3" i="17"/>
  <c r="H3" i="17" s="1"/>
  <c r="G14" i="17"/>
  <c r="H14" i="17" s="1"/>
  <c r="G13" i="17"/>
  <c r="H13" i="17" s="1"/>
  <c r="G12" i="17"/>
  <c r="H12" i="17" s="1"/>
  <c r="G11" i="17"/>
  <c r="H11" i="17" s="1"/>
  <c r="G10" i="17"/>
  <c r="H10" i="17" s="1"/>
  <c r="G9" i="17"/>
  <c r="H9" i="17" s="1"/>
  <c r="G8" i="17"/>
  <c r="H8" i="17" s="1"/>
  <c r="G7" i="17"/>
  <c r="H7" i="17" s="1"/>
  <c r="K49" i="10"/>
  <c r="L11" i="10"/>
  <c r="L70" i="10"/>
  <c r="L27" i="10"/>
  <c r="L49" i="10"/>
  <c r="L63" i="10"/>
  <c r="I36" i="17"/>
  <c r="H6" i="17"/>
  <c r="H36" i="17"/>
  <c r="J18" i="7"/>
  <c r="G20" i="7"/>
  <c r="G14" i="7"/>
  <c r="G22" i="7" s="1"/>
  <c r="J8" i="7"/>
  <c r="E22" i="7"/>
  <c r="J21" i="3"/>
  <c r="J15" i="3"/>
  <c r="J37" i="3"/>
  <c r="J20" i="3"/>
  <c r="J18" i="3"/>
  <c r="I9" i="3"/>
  <c r="J5" i="3"/>
  <c r="J9" i="3" s="1"/>
  <c r="Q67" i="20"/>
  <c r="Q83" i="20"/>
  <c r="Q52" i="20"/>
  <c r="C3" i="18"/>
  <c r="Q89" i="20"/>
  <c r="Q95" i="20" s="1"/>
  <c r="R24" i="30"/>
  <c r="Q24" i="30"/>
  <c r="M100" i="27"/>
  <c r="M70" i="27"/>
  <c r="M88" i="27"/>
  <c r="M77" i="27"/>
  <c r="M69" i="27"/>
  <c r="M54" i="27"/>
  <c r="M98" i="27"/>
  <c r="I102" i="27"/>
  <c r="G59" i="27"/>
  <c r="H59" i="27"/>
  <c r="L17" i="27"/>
  <c r="L81" i="27"/>
  <c r="M74" i="27"/>
  <c r="M7" i="27"/>
  <c r="M95" i="27"/>
  <c r="M106" i="27"/>
  <c r="M31" i="27"/>
  <c r="M9" i="27"/>
  <c r="M67" i="27"/>
  <c r="L68" i="27"/>
  <c r="M75" i="27"/>
  <c r="M71" i="27"/>
  <c r="M62" i="27"/>
  <c r="M36" i="27"/>
  <c r="M41" i="27"/>
  <c r="M5" i="27"/>
  <c r="M17" i="27" s="1"/>
  <c r="M24" i="27"/>
  <c r="M40" i="27"/>
  <c r="M79" i="27"/>
  <c r="F16" i="17"/>
  <c r="I121" i="49"/>
  <c r="M105" i="27"/>
  <c r="H121" i="49"/>
  <c r="M52" i="27"/>
  <c r="J9" i="7"/>
  <c r="J17" i="3"/>
  <c r="K119" i="49"/>
  <c r="M56" i="27"/>
  <c r="J38" i="3"/>
  <c r="J6" i="7"/>
  <c r="J27" i="3"/>
  <c r="M49" i="27"/>
  <c r="J32" i="3"/>
  <c r="J12" i="3"/>
  <c r="J35" i="3"/>
  <c r="J13" i="3"/>
  <c r="J21" i="68"/>
  <c r="J19" i="3"/>
  <c r="L14" i="14"/>
  <c r="K27" i="14"/>
  <c r="M50" i="27"/>
  <c r="J7" i="7"/>
  <c r="J100" i="55"/>
  <c r="J120" i="55" s="1"/>
  <c r="G120" i="55"/>
  <c r="J5" i="7"/>
  <c r="J26" i="3"/>
  <c r="J12" i="7"/>
  <c r="J14" i="3"/>
  <c r="J34" i="3"/>
  <c r="G10" i="12"/>
  <c r="G13" i="12" s="1"/>
  <c r="G25" i="12" s="1"/>
  <c r="F13" i="12"/>
  <c r="F25" i="12" s="1"/>
  <c r="J31" i="3"/>
  <c r="E10" i="49"/>
  <c r="M51" i="27"/>
  <c r="K40" i="49"/>
  <c r="K60" i="49"/>
  <c r="D93" i="49"/>
  <c r="D101" i="49" s="1"/>
  <c r="K41" i="55"/>
  <c r="K52" i="55"/>
  <c r="K15" i="68"/>
  <c r="S25" i="33"/>
  <c r="S42" i="33" s="1"/>
  <c r="M93" i="27"/>
  <c r="L90" i="27"/>
  <c r="E13" i="12"/>
  <c r="I27" i="14"/>
  <c r="I29" i="14" s="1"/>
  <c r="J98" i="55"/>
  <c r="D92" i="55"/>
  <c r="D100" i="55" s="1"/>
  <c r="F7" i="49"/>
  <c r="D64" i="55"/>
  <c r="D66" i="55" s="1"/>
  <c r="D120" i="55" s="1"/>
  <c r="K82" i="55"/>
  <c r="K92" i="55" s="1"/>
  <c r="K100" i="55" s="1"/>
  <c r="K62" i="55"/>
  <c r="K41" i="49"/>
  <c r="K58" i="55"/>
  <c r="K89" i="55"/>
  <c r="M55" i="27"/>
  <c r="K27" i="49"/>
  <c r="K32" i="49" s="1"/>
  <c r="K53" i="49"/>
  <c r="K65" i="49" s="1"/>
  <c r="I3" i="35"/>
  <c r="G9" i="35"/>
  <c r="G7" i="35"/>
  <c r="F18" i="12"/>
  <c r="K85" i="49"/>
  <c r="D119" i="49"/>
  <c r="K90" i="55"/>
  <c r="D21" i="68"/>
  <c r="M99" i="27"/>
  <c r="E16" i="35"/>
  <c r="K63" i="10"/>
  <c r="M91" i="27"/>
  <c r="L59" i="27"/>
  <c r="M89" i="27"/>
  <c r="K29" i="49"/>
  <c r="M46" i="27"/>
  <c r="M57" i="27"/>
  <c r="K50" i="55"/>
  <c r="K14" i="68"/>
  <c r="G21" i="12"/>
  <c r="G23" i="12" s="1"/>
  <c r="M45" i="27"/>
  <c r="G97" i="49"/>
  <c r="K54" i="49"/>
  <c r="K90" i="49"/>
  <c r="K55" i="55"/>
  <c r="L6" i="55"/>
  <c r="L9" i="55" s="1"/>
  <c r="C5" i="35"/>
  <c r="K70" i="10"/>
  <c r="M97" i="27"/>
  <c r="K9" i="55"/>
  <c r="J41" i="3"/>
  <c r="L8" i="14"/>
  <c r="K8" i="14"/>
  <c r="C13" i="35"/>
  <c r="K96" i="55"/>
  <c r="K98" i="55" s="1"/>
  <c r="D65" i="49"/>
  <c r="D67" i="49" s="1"/>
  <c r="D121" i="49" s="1"/>
  <c r="M104" i="27"/>
  <c r="G11" i="14"/>
  <c r="G29" i="14" s="1"/>
  <c r="K10" i="14"/>
  <c r="L10" i="14" s="1"/>
  <c r="K39" i="49"/>
  <c r="K46" i="49" s="1"/>
  <c r="K43" i="49"/>
  <c r="K86" i="49"/>
  <c r="K93" i="49" s="1"/>
  <c r="G23" i="3"/>
  <c r="K117" i="49"/>
  <c r="K40" i="55"/>
  <c r="K87" i="55"/>
  <c r="L102" i="27"/>
  <c r="F16" i="35"/>
  <c r="C9" i="35"/>
  <c r="J42" i="3"/>
  <c r="M48" i="27"/>
  <c r="K55" i="49"/>
  <c r="K91" i="49"/>
  <c r="K36" i="55"/>
  <c r="K45" i="55" s="1"/>
  <c r="K56" i="55"/>
  <c r="K83" i="55"/>
  <c r="G44" i="3"/>
  <c r="K9" i="68"/>
  <c r="K21" i="68" s="1"/>
  <c r="K12" i="68"/>
  <c r="R25" i="33"/>
  <c r="R42" i="33" s="1"/>
  <c r="L11" i="14"/>
  <c r="F11" i="14"/>
  <c r="F29" i="14" s="1"/>
  <c r="L27" i="14"/>
  <c r="E15" i="1"/>
  <c r="K15" i="1" s="1"/>
  <c r="K19" i="1" s="1"/>
  <c r="C19" i="1"/>
  <c r="E6" i="1"/>
  <c r="K6" i="1" s="1"/>
  <c r="E6" i="18"/>
  <c r="K6" i="18" s="1"/>
  <c r="E17" i="18"/>
  <c r="K17" i="18" s="1"/>
  <c r="C19" i="18"/>
  <c r="E16" i="18"/>
  <c r="K16" i="18" s="1"/>
  <c r="I14" i="17" l="1"/>
  <c r="I9" i="17"/>
  <c r="I10" i="17"/>
  <c r="I11" i="17"/>
  <c r="I12" i="17"/>
  <c r="I13" i="17"/>
  <c r="I3" i="17"/>
  <c r="I5" i="17"/>
  <c r="I7" i="17"/>
  <c r="I4" i="17"/>
  <c r="I8" i="17"/>
  <c r="G16" i="17"/>
  <c r="L76" i="10"/>
  <c r="H16" i="17"/>
  <c r="I6" i="17"/>
  <c r="J40" i="3"/>
  <c r="G46" i="3"/>
  <c r="E3" i="18"/>
  <c r="K3" i="18" s="1"/>
  <c r="C3" i="1"/>
  <c r="E3" i="1" s="1"/>
  <c r="K3" i="1" s="1"/>
  <c r="M38" i="27"/>
  <c r="M68" i="27"/>
  <c r="M81" i="27" s="1"/>
  <c r="G99" i="49"/>
  <c r="G101" i="49" s="1"/>
  <c r="G121" i="49" s="1"/>
  <c r="J97" i="49"/>
  <c r="K67" i="49"/>
  <c r="F10" i="49"/>
  <c r="K7" i="49"/>
  <c r="M59" i="27"/>
  <c r="I5" i="35"/>
  <c r="M90" i="27"/>
  <c r="K11" i="14"/>
  <c r="K29" i="14" s="1"/>
  <c r="K76" i="10"/>
  <c r="C16" i="35"/>
  <c r="G11" i="35"/>
  <c r="J11" i="7"/>
  <c r="K64" i="55"/>
  <c r="K66" i="55" s="1"/>
  <c r="K120" i="55" s="1"/>
  <c r="M102" i="27"/>
  <c r="E5" i="12"/>
  <c r="F5" i="12" s="1"/>
  <c r="E25" i="12"/>
  <c r="L29" i="14"/>
  <c r="K19" i="18"/>
  <c r="E19" i="18"/>
  <c r="I16" i="17" l="1"/>
  <c r="G13" i="35"/>
  <c r="K121" i="49"/>
  <c r="G5" i="12"/>
  <c r="J99" i="49"/>
  <c r="J101" i="49" s="1"/>
  <c r="J121" i="49" s="1"/>
  <c r="K97" i="49"/>
  <c r="K99" i="49" s="1"/>
  <c r="K101" i="49" s="1"/>
  <c r="K10" i="49"/>
  <c r="L7" i="49"/>
  <c r="L10" i="49" s="1"/>
  <c r="I7" i="35"/>
  <c r="G16" i="35" l="1"/>
  <c r="I9" i="35"/>
  <c r="I11" i="35" l="1"/>
  <c r="I13" i="35" l="1"/>
  <c r="I16" i="35" l="1"/>
  <c r="H20" i="7" l="1"/>
  <c r="I17" i="7"/>
  <c r="I20" i="7" l="1"/>
  <c r="J17" i="7"/>
  <c r="J20" i="7" s="1"/>
  <c r="H10" i="7" l="1"/>
  <c r="H33" i="3"/>
  <c r="I33" i="3" s="1"/>
  <c r="H36" i="3"/>
  <c r="I36" i="3" s="1"/>
  <c r="H39" i="3"/>
  <c r="I39" i="3" s="1"/>
  <c r="H29" i="3"/>
  <c r="G3" i="8"/>
  <c r="H16" i="3"/>
  <c r="G6" i="8" l="1"/>
  <c r="H3" i="8"/>
  <c r="I29" i="3"/>
  <c r="H44" i="3"/>
  <c r="J33" i="3"/>
  <c r="H14" i="7"/>
  <c r="H22" i="7" s="1"/>
  <c r="I10" i="7"/>
  <c r="J39" i="3"/>
  <c r="J36" i="3"/>
  <c r="H30" i="3"/>
  <c r="I30" i="3" s="1"/>
  <c r="H23" i="3"/>
  <c r="I16" i="3"/>
  <c r="J10" i="7" l="1"/>
  <c r="J14" i="7" s="1"/>
  <c r="J22" i="7" s="1"/>
  <c r="I14" i="7"/>
  <c r="I22" i="7" s="1"/>
  <c r="I23" i="3"/>
  <c r="J16" i="3"/>
  <c r="J23" i="3" s="1"/>
  <c r="H46" i="3"/>
  <c r="J30" i="3"/>
  <c r="I44" i="3"/>
  <c r="J29" i="3"/>
  <c r="J44" i="3" s="1"/>
  <c r="I3" i="8"/>
  <c r="I6" i="8" s="1"/>
  <c r="H6" i="8"/>
  <c r="J46" i="3" l="1"/>
  <c r="I46" i="3"/>
  <c r="C2" i="1" l="1"/>
  <c r="C2" i="18"/>
  <c r="E2" i="18" l="1"/>
  <c r="K2" i="18" s="1"/>
  <c r="C7" i="18"/>
  <c r="E2" i="1"/>
  <c r="C7" i="1"/>
  <c r="K2" i="1" l="1"/>
  <c r="K7" i="1" s="1"/>
  <c r="K25" i="1" s="1"/>
  <c r="K30" i="1" s="1"/>
  <c r="E7" i="1"/>
  <c r="E7" i="18"/>
  <c r="C25" i="18"/>
  <c r="K7" i="18" l="1"/>
  <c r="K25" i="18" s="1"/>
  <c r="K30" i="18" s="1"/>
  <c r="E25" i="18"/>
  <c r="M24" i="18" l="1"/>
  <c r="N24"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35B14486-E7B4-4BE2-BFCC-3E97ADEB789D}">
      <text>
        <r>
          <rPr>
            <sz val="8"/>
            <color indexed="81"/>
            <rFont val="Tahoma"/>
            <family val="2"/>
          </rPr>
          <t>Formula failed to convert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EADCC404-D6F0-40D8-BF8B-1F0069049FDE}">
      <text>
        <r>
          <rPr>
            <sz val="8"/>
            <color indexed="81"/>
            <rFont val="Tahoma"/>
            <family val="2"/>
          </rPr>
          <t>Formula failed to convert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58AEF0BD-D941-49FB-AF4E-F644DA17C3FD}">
      <text>
        <r>
          <rPr>
            <sz val="8"/>
            <color indexed="81"/>
            <rFont val="Tahoma"/>
            <family val="2"/>
          </rPr>
          <t>Formula failed to convert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B5EA9931-53D2-4A32-B9CE-CF41B27AC6D9}">
      <text>
        <r>
          <rPr>
            <sz val="8"/>
            <color indexed="81"/>
            <rFont val="Tahoma"/>
            <family val="2"/>
          </rPr>
          <t>Formula failed to convert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F236D7AE-2031-45F1-918F-77E3135F5594}">
      <text>
        <r>
          <rPr>
            <sz val="8"/>
            <color indexed="81"/>
            <rFont val="Tahoma"/>
            <family val="2"/>
          </rPr>
          <t>Formula failed to convert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C59BE8CA-C369-4378-B9F9-5DAB2ECF4D26}">
      <text>
        <r>
          <rPr>
            <sz val="8"/>
            <color indexed="81"/>
            <rFont val="Tahoma"/>
            <family val="2"/>
          </rPr>
          <t>Formula failed to convert</t>
        </r>
      </text>
    </comment>
  </commentList>
</comments>
</file>

<file path=xl/sharedStrings.xml><?xml version="1.0" encoding="utf-8"?>
<sst xmlns="http://schemas.openxmlformats.org/spreadsheetml/2006/main" count="7567" uniqueCount="1578">
  <si>
    <t>Line No.</t>
  </si>
  <si>
    <t>WP III-B-9</t>
  </si>
  <si>
    <t>Adjusted Test year amount</t>
  </si>
  <si>
    <t/>
  </si>
  <si>
    <t>Average Daily Amount</t>
  </si>
  <si>
    <t>Revenue Lag</t>
  </si>
  <si>
    <t>Ref.</t>
  </si>
  <si>
    <t>Expense Lag</t>
  </si>
  <si>
    <t>Net Lead/(Lag) Days</t>
  </si>
  <si>
    <t>Working Capital Requirement</t>
  </si>
  <si>
    <t>1</t>
  </si>
  <si>
    <t>Operations and Maintenance Expense</t>
  </si>
  <si>
    <t>2</t>
  </si>
  <si>
    <t>Less:  Amortization of Prepayments</t>
  </si>
  <si>
    <t>3</t>
  </si>
  <si>
    <t>Less:  Revenue Transmission of Others</t>
  </si>
  <si>
    <t>4</t>
  </si>
  <si>
    <t>Less:  Long-Term Incentive Compensation</t>
  </si>
  <si>
    <t>5</t>
  </si>
  <si>
    <t>Less:  Transportation Depreciation</t>
  </si>
  <si>
    <t>6</t>
  </si>
  <si>
    <t>Net Operations and Maintenance Expenses</t>
  </si>
  <si>
    <t>7</t>
  </si>
  <si>
    <t>8</t>
  </si>
  <si>
    <t>Federal Income Taxes</t>
  </si>
  <si>
    <t>9</t>
  </si>
  <si>
    <t>Income Taxes - Current</t>
  </si>
  <si>
    <t>10</t>
  </si>
  <si>
    <t>Income Taxes - Deferred</t>
  </si>
  <si>
    <t>11</t>
  </si>
  <si>
    <t>Total Federal Income Taxes</t>
  </si>
  <si>
    <t>12</t>
  </si>
  <si>
    <t>13</t>
  </si>
  <si>
    <t>Taxes Other Than Income Taxes</t>
  </si>
  <si>
    <t>14</t>
  </si>
  <si>
    <t>Payroll Taxes</t>
  </si>
  <si>
    <t>15</t>
  </si>
  <si>
    <t>State Franchise Taxes</t>
  </si>
  <si>
    <t>16</t>
  </si>
  <si>
    <t>Local Franchise Taxes</t>
  </si>
  <si>
    <t>17</t>
  </si>
  <si>
    <t>Ad Valorem Tax</t>
  </si>
  <si>
    <t>18</t>
  </si>
  <si>
    <t>Total TOTI</t>
  </si>
  <si>
    <t>19</t>
  </si>
  <si>
    <t>20</t>
  </si>
  <si>
    <t>Depreciation Expense</t>
  </si>
  <si>
    <t>21</t>
  </si>
  <si>
    <t>22</t>
  </si>
  <si>
    <t>Return</t>
  </si>
  <si>
    <t>23</t>
  </si>
  <si>
    <t>24</t>
  </si>
  <si>
    <t>Subtotal</t>
  </si>
  <si>
    <t>25</t>
  </si>
  <si>
    <t>26</t>
  </si>
  <si>
    <t>Average Daily Bank Balances</t>
  </si>
  <si>
    <t>27</t>
  </si>
  <si>
    <t>Working Funds and Other</t>
  </si>
  <si>
    <t>28</t>
  </si>
  <si>
    <t>29</t>
  </si>
  <si>
    <t>Total</t>
  </si>
  <si>
    <t>Table of Contents</t>
  </si>
  <si>
    <t>FERC Account</t>
  </si>
  <si>
    <t>Description</t>
  </si>
  <si>
    <t>Total Company</t>
  </si>
  <si>
    <t>Total Known Changes</t>
  </si>
  <si>
    <t>Company Total Electric</t>
  </si>
  <si>
    <t>Intangible Plant - Gross</t>
  </si>
  <si>
    <t>30302</t>
  </si>
  <si>
    <t>Misc Intangible Plant - NMF S/W</t>
  </si>
  <si>
    <t>30302-5</t>
  </si>
  <si>
    <t xml:space="preserve">Intangible EFM Equipment (5 Yrs) </t>
  </si>
  <si>
    <t>30302-7</t>
  </si>
  <si>
    <t xml:space="preserve">Intangible EFM Equipment (7 Yrs) </t>
  </si>
  <si>
    <t>30302-10</t>
  </si>
  <si>
    <t xml:space="preserve">Intangible EFM Equipment (10 Yrs) </t>
  </si>
  <si>
    <t>30302-15</t>
  </si>
  <si>
    <t xml:space="preserve">Intangible EFM Equipment (15 Yrs) </t>
  </si>
  <si>
    <t>Transmission Plant - Gross</t>
  </si>
  <si>
    <t>35001</t>
  </si>
  <si>
    <t>Land and Land Fees</t>
  </si>
  <si>
    <t>35002</t>
  </si>
  <si>
    <t>Land and Land Rights</t>
  </si>
  <si>
    <t>35201</t>
  </si>
  <si>
    <t xml:space="preserve">Structures and improvements </t>
  </si>
  <si>
    <t>35301</t>
  </si>
  <si>
    <t xml:space="preserve">Station Equipment </t>
  </si>
  <si>
    <t>35401</t>
  </si>
  <si>
    <t>Towers and Fixtures</t>
  </si>
  <si>
    <t>35501</t>
  </si>
  <si>
    <t>Poles, Towers and Fixtures</t>
  </si>
  <si>
    <t>35601</t>
  </si>
  <si>
    <t>Overhead Conductors and Devices</t>
  </si>
  <si>
    <t>35701</t>
  </si>
  <si>
    <t>Underground Conduit</t>
  </si>
  <si>
    <t>35801</t>
  </si>
  <si>
    <t>Underground Conductors and Devices</t>
  </si>
  <si>
    <t>35901</t>
  </si>
  <si>
    <t>Roads and Trails</t>
  </si>
  <si>
    <t>Distribution Plant - Gross</t>
  </si>
  <si>
    <t>36001</t>
  </si>
  <si>
    <t xml:space="preserve">Land Owned in Fee </t>
  </si>
  <si>
    <t>36002</t>
  </si>
  <si>
    <t xml:space="preserve">Land and Land Rights </t>
  </si>
  <si>
    <t>36101</t>
  </si>
  <si>
    <t xml:space="preserve">Structures and Improvements </t>
  </si>
  <si>
    <t>36201</t>
  </si>
  <si>
    <t>36401</t>
  </si>
  <si>
    <t xml:space="preserve">Poles,Towers &amp; Fixtures </t>
  </si>
  <si>
    <t>30</t>
  </si>
  <si>
    <t>36501</t>
  </si>
  <si>
    <t>31</t>
  </si>
  <si>
    <t>36601</t>
  </si>
  <si>
    <t xml:space="preserve">Underground Conduits </t>
  </si>
  <si>
    <t>32</t>
  </si>
  <si>
    <t>36701</t>
  </si>
  <si>
    <t>33</t>
  </si>
  <si>
    <t>36801</t>
  </si>
  <si>
    <t xml:space="preserve">Line Transformers </t>
  </si>
  <si>
    <t>34</t>
  </si>
  <si>
    <t>36901</t>
  </si>
  <si>
    <t xml:space="preserve">Services </t>
  </si>
  <si>
    <t>35</t>
  </si>
  <si>
    <t>37001</t>
  </si>
  <si>
    <t xml:space="preserve">Meters  </t>
  </si>
  <si>
    <t>36</t>
  </si>
  <si>
    <t>37003</t>
  </si>
  <si>
    <t xml:space="preserve">Automated Meters </t>
  </si>
  <si>
    <t>37</t>
  </si>
  <si>
    <t>37101</t>
  </si>
  <si>
    <t xml:space="preserve">Install. on Customer Prem. </t>
  </si>
  <si>
    <t>38</t>
  </si>
  <si>
    <t>37301</t>
  </si>
  <si>
    <t>Street Lighting and Signal Systems</t>
  </si>
  <si>
    <t>39</t>
  </si>
  <si>
    <t>37302</t>
  </si>
  <si>
    <t xml:space="preserve">Security Lighting </t>
  </si>
  <si>
    <t>40</t>
  </si>
  <si>
    <t>37401</t>
  </si>
  <si>
    <t>41</t>
  </si>
  <si>
    <t>37403</t>
  </si>
  <si>
    <t>Asset Retirement Cost Dist Plant</t>
  </si>
  <si>
    <t>42</t>
  </si>
  <si>
    <t>43</t>
  </si>
  <si>
    <t>44</t>
  </si>
  <si>
    <t>45</t>
  </si>
  <si>
    <t>TOTAL INT, TRAN, DIST PLANT-GROSS</t>
  </si>
  <si>
    <t>46</t>
  </si>
  <si>
    <t>WP II-B-1</t>
  </si>
  <si>
    <t>Accumulated Depreciation</t>
  </si>
  <si>
    <t>WP II-B-1 Adj 4</t>
  </si>
  <si>
    <t>WP II-B-1 Adj 5</t>
  </si>
  <si>
    <t>Project</t>
  </si>
  <si>
    <t>Project Number</t>
  </si>
  <si>
    <t>CCN Docket No.</t>
  </si>
  <si>
    <t>Project Total</t>
  </si>
  <si>
    <t>TRAN Amount</t>
  </si>
  <si>
    <t>DIST Amount</t>
  </si>
  <si>
    <t>TOTAL CCN TRANSMISSION PROJECTS</t>
  </si>
  <si>
    <t>WP II-B-1.1</t>
  </si>
  <si>
    <t>WP II-B-2 Adj 2 ARO</t>
  </si>
  <si>
    <t>General Plant - Gross</t>
  </si>
  <si>
    <t>38901</t>
  </si>
  <si>
    <t>38902</t>
  </si>
  <si>
    <t>39001</t>
  </si>
  <si>
    <t>Structures and Improvements</t>
  </si>
  <si>
    <t>39101</t>
  </si>
  <si>
    <t xml:space="preserve">Office furniture and equipment </t>
  </si>
  <si>
    <t>39201</t>
  </si>
  <si>
    <t>Transportation Equipment</t>
  </si>
  <si>
    <t>39301</t>
  </si>
  <si>
    <t>Stores Equipment</t>
  </si>
  <si>
    <t>39401</t>
  </si>
  <si>
    <t>Tools, Shop, and Garage Equipment</t>
  </si>
  <si>
    <t>39501</t>
  </si>
  <si>
    <t>Laboratory Equipment</t>
  </si>
  <si>
    <t>39601</t>
  </si>
  <si>
    <t>Power Operated Equipment</t>
  </si>
  <si>
    <t>General Plant - Miscellaneous</t>
  </si>
  <si>
    <t>39801</t>
  </si>
  <si>
    <t>Miscellaneous Equipment</t>
  </si>
  <si>
    <t>39911</t>
  </si>
  <si>
    <t>Asset Retirement Cost Gen Plant</t>
  </si>
  <si>
    <t>TOTAL GENERAL PLANT GROSS</t>
  </si>
  <si>
    <t>WP II-B-2</t>
  </si>
  <si>
    <t>Communication Equipment - Gross</t>
  </si>
  <si>
    <t>39701</t>
  </si>
  <si>
    <t xml:space="preserve">Microwave Equipment </t>
  </si>
  <si>
    <t>39702</t>
  </si>
  <si>
    <t xml:space="preserve">Computer Equipment </t>
  </si>
  <si>
    <t>WP II-B-3</t>
  </si>
  <si>
    <t>Natural Account</t>
  </si>
  <si>
    <t>WP II-B-4 Adj 1 CWIP</t>
  </si>
  <si>
    <t>Construction Work in Progress</t>
  </si>
  <si>
    <t>1070</t>
  </si>
  <si>
    <t>170010</t>
  </si>
  <si>
    <t>Constr Work in Prog</t>
  </si>
  <si>
    <t>WP II-B-4</t>
  </si>
  <si>
    <t>WP II-B-5 Adj 1 Depreciation Study - Retirements</t>
  </si>
  <si>
    <t>Intangible Plant</t>
  </si>
  <si>
    <t>30301</t>
  </si>
  <si>
    <t>Misc Intangible Plant - MF S/W</t>
  </si>
  <si>
    <t>30305</t>
  </si>
  <si>
    <t>Misc Intangible Plant - SW 5 yrs</t>
  </si>
  <si>
    <t>30307</t>
  </si>
  <si>
    <t>Misc Intangible Plant - SW 7 yrs</t>
  </si>
  <si>
    <t>30310</t>
  </si>
  <si>
    <t>Misc Intangible Plant - SW 10 yrs</t>
  </si>
  <si>
    <t>30315</t>
  </si>
  <si>
    <t>Misc Intangible Plant - SW 15 yrs</t>
  </si>
  <si>
    <t>Transmission Plant</t>
  </si>
  <si>
    <t>31002</t>
  </si>
  <si>
    <t>Distribution Plant</t>
  </si>
  <si>
    <t>37002</t>
  </si>
  <si>
    <t xml:space="preserve">Advanced Meters </t>
  </si>
  <si>
    <t>47</t>
  </si>
  <si>
    <t>48</t>
  </si>
  <si>
    <t>49</t>
  </si>
  <si>
    <t>50</t>
  </si>
  <si>
    <t>General Plant</t>
  </si>
  <si>
    <t>51</t>
  </si>
  <si>
    <t>52</t>
  </si>
  <si>
    <t>53</t>
  </si>
  <si>
    <t>54</t>
  </si>
  <si>
    <t>55</t>
  </si>
  <si>
    <t>56</t>
  </si>
  <si>
    <t>57</t>
  </si>
  <si>
    <t>58</t>
  </si>
  <si>
    <t>59</t>
  </si>
  <si>
    <t>60</t>
  </si>
  <si>
    <t>61</t>
  </si>
  <si>
    <t>62</t>
  </si>
  <si>
    <t>63</t>
  </si>
  <si>
    <t>64</t>
  </si>
  <si>
    <t>65</t>
  </si>
  <si>
    <t>66</t>
  </si>
  <si>
    <t>67</t>
  </si>
  <si>
    <t>68</t>
  </si>
  <si>
    <t>69</t>
  </si>
  <si>
    <t>70</t>
  </si>
  <si>
    <t>71</t>
  </si>
  <si>
    <t>RWIP</t>
  </si>
  <si>
    <t>72</t>
  </si>
  <si>
    <t>73</t>
  </si>
  <si>
    <t>74</t>
  </si>
  <si>
    <t>75</t>
  </si>
  <si>
    <t>TOTAL ACCUMULATED DEPRECIATION</t>
  </si>
  <si>
    <t>WP II-B-5</t>
  </si>
  <si>
    <t>Less Retirements</t>
  </si>
  <si>
    <t>Adjusted Book Reserve at 12/31/22</t>
  </si>
  <si>
    <t>Amortized General Property</t>
  </si>
  <si>
    <t>Total Amortized General Property</t>
  </si>
  <si>
    <t>WP II-B-5 Adj 1-2</t>
  </si>
  <si>
    <t>WP II-B-6 Adj 1 Land Not Used in Next 10 Years</t>
  </si>
  <si>
    <t>Other Rate Base Items</t>
  </si>
  <si>
    <t>Plant Held for Future Use</t>
  </si>
  <si>
    <t>1050</t>
  </si>
  <si>
    <t>Breakout Plant Held for Future Use by Function:</t>
  </si>
  <si>
    <t>35003</t>
  </si>
  <si>
    <t>Trans Land Owned Fee</t>
  </si>
  <si>
    <t>35004</t>
  </si>
  <si>
    <t>Trans - Land Rts</t>
  </si>
  <si>
    <t>36003</t>
  </si>
  <si>
    <t>Dist Land Owned Fee</t>
  </si>
  <si>
    <t>38903</t>
  </si>
  <si>
    <t>Land Owned in Fee</t>
  </si>
  <si>
    <t>TOTAL PLANT HELD FOR FUTURE USE</t>
  </si>
  <si>
    <t>WP II-B-6</t>
  </si>
  <si>
    <t xml:space="preserve"> </t>
  </si>
  <si>
    <t>Property Explanation</t>
  </si>
  <si>
    <t>Acct.105 Balance</t>
  </si>
  <si>
    <t>Included as a Post Test Year Addition</t>
  </si>
  <si>
    <t>Beyond</t>
  </si>
  <si>
    <t>Within</t>
  </si>
  <si>
    <t xml:space="preserve">Tract of land containing 1.728 acres owned in fee in the Mary V. O'Donnel Survey in Brazoria County, Texas acquired in 1958 under ER A-6377, for a proposed Alvin-Angleton transmission line.
</t>
  </si>
  <si>
    <t xml:space="preserve">Thirty-two (32) easements in Brazoria County, acquired in the years 1958 and 1961 under ER A-6377, for a proposed Alvin-Angleton transmission line.
</t>
  </si>
  <si>
    <t xml:space="preserve">Three (3) tracts of land containing 11.654 acres in fee in the Sarah Dell League, Riston Morris League, Sylvester Murphy League, and Davis Harris League in Harris County, Texas acquired through even exchange in the year 1966 under ER 202-WA 102, for the proposed Clear Lake City - N.A.S.A. transmission line.
</t>
  </si>
  <si>
    <t xml:space="preserve">Fifteen (15) tracts of land containing 15.930 acres owned in fee in Harris County, acquired in the years 1964, 1965, 1966 and 1970 under ER B-237 for a proposed tap to Spencer Substation.
</t>
  </si>
  <si>
    <t xml:space="preserve">Four (4) tracts of land containing 8.116 acres owned in fee in the Leo Roark Survey and the George Morris Survey, Harris County, Texas acquired in 1974, 1976 and 1977 under ER B-7563, for a proposed Clodine Substation to Alief-Stafford transmission line.
</t>
  </si>
  <si>
    <t xml:space="preserve">Tract of land containing 23.989 acres in fee in the John P. Borden Survey, Austin County, Texas, acquired in 1978 under ER B-7677, for a proposed Wallis Property to Brazos River transmission line.
</t>
  </si>
  <si>
    <t>Tract of land containing 23.989 acres in fee in the John P. Borden Survey, Austin County, Texas, acquired in 1978 under ER B-7677, for a proposed Wallis Property to Brazos River transmission line.</t>
  </si>
  <si>
    <t>Thirty-four (34) tracts of land containing 216.855 acres owned in fee in Harris County and Brazoria County, Texas acquired in the years 1972, 1973, 1974, 1975 and 1977 under ER B-5806, for a proposed Garden Villas South transmission line.</t>
  </si>
  <si>
    <t>Two (2) tracts of land containing 27.819 acres in fee in the Miles N. Allen Survey in Harris County, Texas, acquired in 1978 and 1980 under ER C-7677 for a proposed Wallis Property-Brazos River transmission line.</t>
  </si>
  <si>
    <t>Six (6) tracts of land containing 44.361 acres in fee in Austin and Fort Bend Counties, Texas, acquired in the years 1978, 1979 and 1980 under ER C-8710 for a proposed W.A. Parish-Wallis Substation transmission line.</t>
  </si>
  <si>
    <t>Four (4) easements in Henderson County, acquired in 1983 under ER 2098, for a proposed Malakoff-Trinidad-Forest Grove transmission line.</t>
  </si>
  <si>
    <t>Tract of land containing 65.913 acres owned in fee in the W.C. Railroad Company Survey in Harris County, Texas, acquired in 1984 under ER 2993 for the site of the proposed Crosby North Substation.</t>
  </si>
  <si>
    <t>Two (2) tracts of land containing 1.781 acres in fee in the Fort Bend County, Texas, acquired in 1975 under ER C-7918 for a proposed W.A. Parish-Big Creek transmission line.</t>
  </si>
  <si>
    <t>Two (2) tracts of land containing 89.518 acres owned in fee in the H. &amp; T.C. Railroad Company Survey, Harris County, Texas, acquired in 1982 under ER C-8265 for a proposed Zenith trans-mission line.</t>
  </si>
  <si>
    <t>Two (2) tracts of land containing 10.90 acres owned in fee in the H. &amp; T. C. Railroad Company and the Juan A. Padillo Surveys, Harris County, Texas, acquired in 1982 and 1983 under ER 8264 for the proposed Salem-Zenith transmission line.</t>
  </si>
  <si>
    <t>2.745 acre tract Lot 1, Section 1 of Timber Ridge, Waller County, Texas, Cody Willmoth Grantor, Volume 419 Pg. 121 acquired in 2016.</t>
  </si>
  <si>
    <t>32.81 Acres out of the Moses Survey A-191, Grimes County, Texas, Volume 491, Pg. 201 acquired in 2016.</t>
  </si>
  <si>
    <t xml:space="preserve"> 3.001 Acres in the Joel Greenwood Survey A-20, Grimes County, Texas, John Bobo Grantor, Volume 611, Pg. 142 acquired in 2016.</t>
  </si>
  <si>
    <t>2.7415 Acres being Lot 3 in the John C. White Survey, A-274, Waller County, Texas, Oswald Carlton Grantor, Timber Ridge Section 1 Subdivision, Volume 419, Pg. 121 acquired in 2016.</t>
  </si>
  <si>
    <t>10.76 Acres out of 28 parcels in the Delago Delta Subdivision, Grimes County, Texas also included is the Bluebonnet Country Subdivision, Grantor JVC Development, Volume 1604 Pg. 441 acquired in 2016.</t>
  </si>
  <si>
    <t>Total Transmission Plant</t>
  </si>
  <si>
    <t>Tract of land containing .2076 of an acre, out of Lot 12 of land owned in fee, in the subdivision of the John R. Harris League, in the City of Houston, acquired in 1953 under ER A-4612, plus additional of paving recorded in 1956, for the site of the proposed Broadway Substation.</t>
  </si>
  <si>
    <t>Tract of land containing 4.560 acres in fee in the C. W. McDonald and the F. Hooper Surveys in Fort Bend County, Texas, acquired in 1967 under ER C-2338 for the site of the proposed McHard Substation.</t>
  </si>
  <si>
    <t>Tract of land containing .038 of an acre owned in fee in the Mary Owens Survey and the James Strange Survey in Harris County, Texas, acquired in 1964 under ER B-318, for the proposed distribution line across Lake Houston.</t>
  </si>
  <si>
    <t>Tract of land containing 5.452 acres owned in fee in the A. R. Bodenan Survey of Harris County, Texas, acquired in the year 1985 under ER C-6110, for the site of the proposed Lee Substation.</t>
  </si>
  <si>
    <t>Total Distribution Plant</t>
  </si>
  <si>
    <t>Tract of land containing .041of an acre owned in fee in Harris County, Texas acquired in 1976 under ER B-6844 for the site of the Energy Development complex.</t>
  </si>
  <si>
    <t>Tract of land containing 3.00 acres owned in fee in the W. H. Jack League, in the City of Hitchcock, Galveston County, Texas, acquired in 1968 under ER B-2541, for the site of the proposed Hitchcock Service Center.</t>
  </si>
  <si>
    <t>Total General Plant</t>
  </si>
  <si>
    <t>WP II-B-6 Adj 1</t>
  </si>
  <si>
    <t>WP II-B-7 Adj 1 Non-Distribution Items</t>
  </si>
  <si>
    <t>WP II-B-7 Adj 2 Pension BRP &amp; Postretirement</t>
  </si>
  <si>
    <t>WP II-B-7 Adj 3 Harvey &amp; Uri Reserve</t>
  </si>
  <si>
    <t>Other Accumulated Provisions - Property Insurance &amp; Damages</t>
  </si>
  <si>
    <t>1823</t>
  </si>
  <si>
    <t>179017</t>
  </si>
  <si>
    <t>Regulatory Assets-Storm Reserve</t>
  </si>
  <si>
    <t>2281</t>
  </si>
  <si>
    <t>179030</t>
  </si>
  <si>
    <t>2282</t>
  </si>
  <si>
    <t>258010</t>
  </si>
  <si>
    <t>Injuries &amp; Damages-Auto Liability</t>
  </si>
  <si>
    <t>258020</t>
  </si>
  <si>
    <t>Injuries &amp; Damages-Gen Liability</t>
  </si>
  <si>
    <t>258030</t>
  </si>
  <si>
    <t>Injuries &amp; Damages-Workers' Comp</t>
  </si>
  <si>
    <t>2283</t>
  </si>
  <si>
    <t>Benefit Restoration</t>
  </si>
  <si>
    <t>Accumulated Deferred Income Taxes</t>
  </si>
  <si>
    <t>1900</t>
  </si>
  <si>
    <t>194010</t>
  </si>
  <si>
    <t>Deferred  Income Tax-Federal</t>
  </si>
  <si>
    <t>194030</t>
  </si>
  <si>
    <t>Deferred Income Tax-State/Local</t>
  </si>
  <si>
    <t>2820</t>
  </si>
  <si>
    <t>285020</t>
  </si>
  <si>
    <t>Def Inc Taxes-Fed-Accel Depr</t>
  </si>
  <si>
    <t>2830</t>
  </si>
  <si>
    <t>285030</t>
  </si>
  <si>
    <t>Def Inc Taxes-Federal-Other</t>
  </si>
  <si>
    <t>285031</t>
  </si>
  <si>
    <t>Def Inc Taxes-Federal-TBC</t>
  </si>
  <si>
    <t>285032</t>
  </si>
  <si>
    <t>Def Inc Taxes-Federal-Stranded</t>
  </si>
  <si>
    <t>285033</t>
  </si>
  <si>
    <t>Def Inc Taxes-Federal-CTC</t>
  </si>
  <si>
    <t>285034</t>
  </si>
  <si>
    <t>Def Inc Taxes-Federal-Other Stranded</t>
  </si>
  <si>
    <t>285035</t>
  </si>
  <si>
    <t>Def Inc Taxes-Fed-Other-Below Line</t>
  </si>
  <si>
    <t>285036</t>
  </si>
  <si>
    <t>Def Inc Taxes-Fed-Restoration</t>
  </si>
  <si>
    <t>285037</t>
  </si>
  <si>
    <t>Def Inc Taxes-Fed-CEHE True Up</t>
  </si>
  <si>
    <t>285060</t>
  </si>
  <si>
    <t>Def Inc Taxes-State/Local-Other</t>
  </si>
  <si>
    <t>TOTAL ACCUMULATED PROVISIONS</t>
  </si>
  <si>
    <t>WP II-B-7</t>
  </si>
  <si>
    <t>Year</t>
  </si>
  <si>
    <t>WP II-B-7.1</t>
  </si>
  <si>
    <t>WP II-B-7.1 Adj 2</t>
  </si>
  <si>
    <t>Materials and Supplies</t>
  </si>
  <si>
    <t>1540</t>
  </si>
  <si>
    <t>Dec - 2022</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</si>
  <si>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</si>
  <si>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</si>
  <si>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</si>
  <si>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</si>
  <si>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</si>
  <si>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</si>
  <si>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</si>
  <si>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</si>
  <si>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</si>
  <si>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</si>
  <si>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</si>
  <si>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</si>
  <si>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</si>
  <si>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</si>
  <si>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</si>
  <si>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Mar - 2024</t>
  </si>
  <si>
    <t>Undistributed M&amp;S Expenses</t>
  </si>
  <si>
    <t>1630</t>
  </si>
  <si>
    <t>WP II-B-8</t>
  </si>
  <si>
    <t>WP II-B-9</t>
  </si>
  <si>
    <t>Item</t>
  </si>
  <si>
    <t>Type</t>
  </si>
  <si>
    <t>Ending Balance</t>
  </si>
  <si>
    <t>Excess Liability</t>
  </si>
  <si>
    <t>Balance</t>
  </si>
  <si>
    <t>Monthly amortization</t>
  </si>
  <si>
    <t>Premium</t>
  </si>
  <si>
    <t>Subtotal Excess Liability</t>
  </si>
  <si>
    <t>Pollution</t>
  </si>
  <si>
    <t>Reclass from LT to current</t>
  </si>
  <si>
    <t>Subtotal Pollution</t>
  </si>
  <si>
    <t>Pollution (Long Term)</t>
  </si>
  <si>
    <t>Subtotal Pollution (Long Term)</t>
  </si>
  <si>
    <t>Property-All Risk</t>
  </si>
  <si>
    <t>Subtotal Property-All Risk</t>
  </si>
  <si>
    <t>Workers Compensation</t>
  </si>
  <si>
    <t>Subtotal Workers Compensation</t>
  </si>
  <si>
    <t>TOTAL</t>
  </si>
  <si>
    <t>WP II-B-9a</t>
  </si>
  <si>
    <t>ABB Inc</t>
  </si>
  <si>
    <t>Subtotal ABB Inc</t>
  </si>
  <si>
    <t>ESRI</t>
  </si>
  <si>
    <t>Subtotal ESRI</t>
  </si>
  <si>
    <t>GeoSpatial</t>
  </si>
  <si>
    <t>Subtotal GeoSpatial</t>
  </si>
  <si>
    <t>Telvent</t>
  </si>
  <si>
    <t>Subtotal Telvent</t>
  </si>
  <si>
    <t>EEI</t>
  </si>
  <si>
    <t>Subtotal EEI</t>
  </si>
  <si>
    <t>GPS Insight</t>
  </si>
  <si>
    <t>Subtotal GPS Insight</t>
  </si>
  <si>
    <t>eMeter</t>
  </si>
  <si>
    <t>Subtotal eMeter</t>
  </si>
  <si>
    <t>Siemens</t>
  </si>
  <si>
    <t>Subtotal Siemens</t>
  </si>
  <si>
    <t>Itron</t>
  </si>
  <si>
    <t>Subtotal Itron</t>
  </si>
  <si>
    <t>Presidio</t>
  </si>
  <si>
    <t>Subtotal Presidio</t>
  </si>
  <si>
    <t>ACCUDATA</t>
  </si>
  <si>
    <t>Subtotal ACCUDATA</t>
  </si>
  <si>
    <t>ARCOS</t>
  </si>
  <si>
    <t>Subtotal ARCOS</t>
  </si>
  <si>
    <t>Ardmoire Lease</t>
  </si>
  <si>
    <t>Subtotal Ardmoire Lease</t>
  </si>
  <si>
    <t>General Liability Retainer</t>
  </si>
  <si>
    <t>Subtotal General Liability Retainer</t>
  </si>
  <si>
    <t>Harborside Lease</t>
  </si>
  <si>
    <t>Subtotal Harborside Lease</t>
  </si>
  <si>
    <t>Hitachi</t>
  </si>
  <si>
    <t>Subtotal Hitachi</t>
  </si>
  <si>
    <t>Little York Lease</t>
  </si>
  <si>
    <t>Subtotal Little York Lease</t>
  </si>
  <si>
    <t>Mobius</t>
  </si>
  <si>
    <t>Subtotal Mobius</t>
  </si>
  <si>
    <t>Oracle</t>
  </si>
  <si>
    <t>Subtotal Oracle</t>
  </si>
  <si>
    <t>76</t>
  </si>
  <si>
    <t>Platts</t>
  </si>
  <si>
    <t>77</t>
  </si>
  <si>
    <t>78</t>
  </si>
  <si>
    <t>Subtotal Platts</t>
  </si>
  <si>
    <t>79</t>
  </si>
  <si>
    <t>80</t>
  </si>
  <si>
    <t>Schneider</t>
  </si>
  <si>
    <t>81</t>
  </si>
  <si>
    <t>82</t>
  </si>
  <si>
    <t>Subtotal Schneider</t>
  </si>
  <si>
    <t>83</t>
  </si>
  <si>
    <t>84</t>
  </si>
  <si>
    <t>Wood Mackenzie</t>
  </si>
  <si>
    <t>85</t>
  </si>
  <si>
    <t>86</t>
  </si>
  <si>
    <t>Subtotal Wood Mackenzie</t>
  </si>
  <si>
    <t>87</t>
  </si>
  <si>
    <t>88</t>
  </si>
  <si>
    <t>WP II-B-9b</t>
  </si>
  <si>
    <t>Amount</t>
  </si>
  <si>
    <t>5600</t>
  </si>
  <si>
    <t>Oper Supv &amp; Eng</t>
  </si>
  <si>
    <t>5611</t>
  </si>
  <si>
    <t>LoadDispatch-Reliability</t>
  </si>
  <si>
    <t>5612</t>
  </si>
  <si>
    <t>LdDsptch-Mntr&amp;OpTransSyst</t>
  </si>
  <si>
    <t>5613</t>
  </si>
  <si>
    <t>LdDsptch-TransSrvc&amp;Sched</t>
  </si>
  <si>
    <t>5614</t>
  </si>
  <si>
    <t>Schd,SystCntrl&amp;DsptchSrvc</t>
  </si>
  <si>
    <t>5615</t>
  </si>
  <si>
    <t>Reliablty,Plng&amp;StndrdsDev</t>
  </si>
  <si>
    <t>5617</t>
  </si>
  <si>
    <t>GeneratnIntrcnnctnStudies</t>
  </si>
  <si>
    <t>5620</t>
  </si>
  <si>
    <t>Station Exp</t>
  </si>
  <si>
    <t>5630</t>
  </si>
  <si>
    <t>Overhead Line Exp</t>
  </si>
  <si>
    <t>5650</t>
  </si>
  <si>
    <t>Elec Tranms-by Oth</t>
  </si>
  <si>
    <t>5660</t>
  </si>
  <si>
    <t>Misc Transmission Ex</t>
  </si>
  <si>
    <t>5690</t>
  </si>
  <si>
    <t>Maint of Structures</t>
  </si>
  <si>
    <t>5700</t>
  </si>
  <si>
    <t>Maint of Sta Equip</t>
  </si>
  <si>
    <t>5710</t>
  </si>
  <si>
    <t>Maint of Ovrhd Lines</t>
  </si>
  <si>
    <t>5730</t>
  </si>
  <si>
    <t>Maint of Misc Trans</t>
  </si>
  <si>
    <t>5800</t>
  </si>
  <si>
    <t>5810</t>
  </si>
  <si>
    <t>Load Dispatching</t>
  </si>
  <si>
    <t>5820</t>
  </si>
  <si>
    <t>5830</t>
  </si>
  <si>
    <t>Ovrhd Line Exp</t>
  </si>
  <si>
    <t>5840</t>
  </si>
  <si>
    <t>Undrgr Line Exp</t>
  </si>
  <si>
    <t>5850</t>
  </si>
  <si>
    <t>St Light &amp; Signal Ex</t>
  </si>
  <si>
    <t>5860</t>
  </si>
  <si>
    <t>Meter Exp</t>
  </si>
  <si>
    <t>5870</t>
  </si>
  <si>
    <t>Cust Installat Exp</t>
  </si>
  <si>
    <t>5880</t>
  </si>
  <si>
    <t>Misc Distrib Exp</t>
  </si>
  <si>
    <t>5900</t>
  </si>
  <si>
    <t>Maint Supv &amp; Eng</t>
  </si>
  <si>
    <t>5910</t>
  </si>
  <si>
    <t>5920</t>
  </si>
  <si>
    <t>5930</t>
  </si>
  <si>
    <t>Maint of Ovhd Lines</t>
  </si>
  <si>
    <t>5940</t>
  </si>
  <si>
    <t>Maint of Undrg Lines</t>
  </si>
  <si>
    <t>5950</t>
  </si>
  <si>
    <t>Maint of Line Transf</t>
  </si>
  <si>
    <t>5960</t>
  </si>
  <si>
    <t>Maint St Lite &amp; Sig</t>
  </si>
  <si>
    <t>5970</t>
  </si>
  <si>
    <t>Maint of Meters</t>
  </si>
  <si>
    <t>5980</t>
  </si>
  <si>
    <t>Maint of Misc Distr</t>
  </si>
  <si>
    <t>9020</t>
  </si>
  <si>
    <t>Meter Reading Exp</t>
  </si>
  <si>
    <t>9030</t>
  </si>
  <si>
    <t>Cust Records &amp; Colle</t>
  </si>
  <si>
    <t>9070</t>
  </si>
  <si>
    <t>Supervision</t>
  </si>
  <si>
    <t>9080</t>
  </si>
  <si>
    <t>Cust Assistance Exp</t>
  </si>
  <si>
    <t>9090</t>
  </si>
  <si>
    <t>Info &amp; Instruc Adv</t>
  </si>
  <si>
    <t>9200</t>
  </si>
  <si>
    <t>Admin &amp; Gen Salaries</t>
  </si>
  <si>
    <t>9210</t>
  </si>
  <si>
    <t>Office Supplies &amp; Ex</t>
  </si>
  <si>
    <t>9250</t>
  </si>
  <si>
    <t>Injuries &amp; Damages</t>
  </si>
  <si>
    <t>9260</t>
  </si>
  <si>
    <t>Empl Pensions&amp;Ben</t>
  </si>
  <si>
    <t>9302</t>
  </si>
  <si>
    <t>Misc General Exps</t>
  </si>
  <si>
    <t>9350</t>
  </si>
  <si>
    <t>Maint of Gen Plant</t>
  </si>
  <si>
    <t>WP II-B-9c</t>
  </si>
  <si>
    <t>Day</t>
  </si>
  <si>
    <t>January</t>
  </si>
  <si>
    <t>February</t>
  </si>
  <si>
    <t>March</t>
  </si>
  <si>
    <t>April</t>
  </si>
  <si>
    <t>May</t>
  </si>
  <si>
    <t>June</t>
  </si>
  <si>
    <t>July</t>
  </si>
  <si>
    <t>August</t>
  </si>
  <si>
    <t>September</t>
  </si>
  <si>
    <t>October</t>
  </si>
  <si>
    <t>November</t>
  </si>
  <si>
    <t>December</t>
  </si>
  <si>
    <t>Average Bank Balance</t>
  </si>
  <si>
    <t>Average Daily Balance</t>
  </si>
  <si>
    <t>WP II-B-9d</t>
  </si>
  <si>
    <t>Reference</t>
  </si>
  <si>
    <t>FICA Withholding: FICA Withholding</t>
  </si>
  <si>
    <t>Federal Income Tax Withholding: Federal Income Tax Withholding</t>
  </si>
  <si>
    <t>Use Taxes: Use Taxes</t>
  </si>
  <si>
    <t>WP II-B-9e</t>
  </si>
  <si>
    <t>Pay Date</t>
  </si>
  <si>
    <t>Deposit Date</t>
  </si>
  <si>
    <t>(Lead)/Lag Days</t>
  </si>
  <si>
    <t>Dollar Days</t>
  </si>
  <si>
    <t>6/23/2023</t>
  </si>
  <si>
    <t>6/26/2023</t>
  </si>
  <si>
    <t>6/30/2023</t>
  </si>
  <si>
    <t>7/5/2023</t>
  </si>
  <si>
    <t>7/14/2023</t>
  </si>
  <si>
    <t>7/19/2023</t>
  </si>
  <si>
    <t>7/24/2023</t>
  </si>
  <si>
    <t>7/28/2023</t>
  </si>
  <si>
    <t>5/26/2023</t>
  </si>
  <si>
    <t>5/30/2023</t>
  </si>
  <si>
    <t>2/1/2023</t>
  </si>
  <si>
    <t>2/6/2023</t>
  </si>
  <si>
    <t>6/9/2023</t>
  </si>
  <si>
    <t>6/12/2023</t>
  </si>
  <si>
    <t>5/19/2023</t>
  </si>
  <si>
    <t>5/24/2023</t>
  </si>
  <si>
    <t>6/16/2023</t>
  </si>
  <si>
    <t>7/7/2023</t>
  </si>
  <si>
    <t>7/10/2023</t>
  </si>
  <si>
    <t>1/6/2023</t>
  </si>
  <si>
    <t>1/9/2023</t>
  </si>
  <si>
    <t>9/29/2023</t>
  </si>
  <si>
    <t>10/2/2023</t>
  </si>
  <si>
    <t>10/6/2023</t>
  </si>
  <si>
    <t>10/11/2023</t>
  </si>
  <si>
    <t>10/13/2023</t>
  </si>
  <si>
    <t>10/16/2023</t>
  </si>
  <si>
    <t>10/30/2023</t>
  </si>
  <si>
    <t>11/1/2023</t>
  </si>
  <si>
    <t>11/29/2023</t>
  </si>
  <si>
    <t>12/4/2023</t>
  </si>
  <si>
    <t>2/3/2023</t>
  </si>
  <si>
    <t>4/28/2023</t>
  </si>
  <si>
    <t>5/1/2023</t>
  </si>
  <si>
    <t>9/18/2023</t>
  </si>
  <si>
    <t>9/22/2023</t>
  </si>
  <si>
    <t>10/20/2023</t>
  </si>
  <si>
    <t>1/13/2023</t>
  </si>
  <si>
    <t>1/18/2023</t>
  </si>
  <si>
    <t>1/23/2023</t>
  </si>
  <si>
    <t>1/24/2023</t>
  </si>
  <si>
    <t>8/18/2023</t>
  </si>
  <si>
    <t>8/21/2023</t>
  </si>
  <si>
    <t>2/7/2023</t>
  </si>
  <si>
    <t>2/24/2023</t>
  </si>
  <si>
    <t>2/27/2023</t>
  </si>
  <si>
    <t>4/11/2023</t>
  </si>
  <si>
    <t>4/14/2023</t>
  </si>
  <si>
    <t>5/5/2023</t>
  </si>
  <si>
    <t>1/27/2023</t>
  </si>
  <si>
    <t>11/2/2023</t>
  </si>
  <si>
    <t>9/5/2023</t>
  </si>
  <si>
    <t>9/8/2023</t>
  </si>
  <si>
    <t>2/22/2023</t>
  </si>
  <si>
    <t>2/23/2023</t>
  </si>
  <si>
    <t>3/3/2023</t>
  </si>
  <si>
    <t>3/6/2023</t>
  </si>
  <si>
    <t>11/17/2023</t>
  </si>
  <si>
    <t>11/22/2023</t>
  </si>
  <si>
    <t>3/20/2023</t>
  </si>
  <si>
    <t>3/24/2023</t>
  </si>
  <si>
    <t>12/26/2023</t>
  </si>
  <si>
    <t>12/29/2023</t>
  </si>
  <si>
    <t>4/21/2023</t>
  </si>
  <si>
    <t>4/26/2023</t>
  </si>
  <si>
    <t>10/25/2023</t>
  </si>
  <si>
    <t>12/15/2023</t>
  </si>
  <si>
    <t>12/20/2023</t>
  </si>
  <si>
    <t>2/10/2023</t>
  </si>
  <si>
    <t>2/15/2023</t>
  </si>
  <si>
    <t>3/10/2023</t>
  </si>
  <si>
    <t>3/15/2023</t>
  </si>
  <si>
    <t>3/17/2023</t>
  </si>
  <si>
    <t>12/11/2023</t>
  </si>
  <si>
    <t>12/21/2023</t>
  </si>
  <si>
    <t>1/3/2024</t>
  </si>
  <si>
    <t>Total Working Capital</t>
  </si>
  <si>
    <t>3/31/2023</t>
  </si>
  <si>
    <t>4/3/2023</t>
  </si>
  <si>
    <t>4/7/2023</t>
  </si>
  <si>
    <t>4/12/2023</t>
  </si>
  <si>
    <t>4/17/2023</t>
  </si>
  <si>
    <t>1/20/2023</t>
  </si>
  <si>
    <t>8/2/2023</t>
  </si>
  <si>
    <t>6/2/2023</t>
  </si>
  <si>
    <t>2/17/2023</t>
  </si>
  <si>
    <t>2/21/2023</t>
  </si>
  <si>
    <t>3/1/2023</t>
  </si>
  <si>
    <t>12/1/2023</t>
  </si>
  <si>
    <t>12/6/2023</t>
  </si>
  <si>
    <t>5/12/2023</t>
  </si>
  <si>
    <t>5/15/2023</t>
  </si>
  <si>
    <t>6/1/2023</t>
  </si>
  <si>
    <t>6/7/2023</t>
  </si>
  <si>
    <t>9/1/2023</t>
  </si>
  <si>
    <t>10/10/2023</t>
  </si>
  <si>
    <t>10/27/2023</t>
  </si>
  <si>
    <t>11/9/2023</t>
  </si>
  <si>
    <t>11/13/2023</t>
  </si>
  <si>
    <t>12/8/2023</t>
  </si>
  <si>
    <t>6/21/2023</t>
  </si>
  <si>
    <t>8/25/2023</t>
  </si>
  <si>
    <t>8/4/2023</t>
  </si>
  <si>
    <t>8/7/2023</t>
  </si>
  <si>
    <t>8/1/2023</t>
  </si>
  <si>
    <t>7/21/2023</t>
  </si>
  <si>
    <t>9/13/2023</t>
  </si>
  <si>
    <t>9/15/2023</t>
  </si>
  <si>
    <t>11/27/2023</t>
  </si>
  <si>
    <t>1/10/2023</t>
  </si>
  <si>
    <t>8/11/2023</t>
  </si>
  <si>
    <t>WP II-B-9e.1</t>
  </si>
  <si>
    <t>WP II-B-9e.2</t>
  </si>
  <si>
    <t>From</t>
  </si>
  <si>
    <t>To</t>
  </si>
  <si>
    <t>From #</t>
  </si>
  <si>
    <t>To #</t>
  </si>
  <si>
    <t>Total Days</t>
  </si>
  <si>
    <t>Midpoint</t>
  </si>
  <si>
    <t>Payment Date</t>
  </si>
  <si>
    <t>Pay Date #</t>
  </si>
  <si>
    <t xml:space="preserve">  </t>
  </si>
  <si>
    <t>Composite (Lead) / Lag Days</t>
  </si>
  <si>
    <t>Working Capital</t>
  </si>
  <si>
    <t>2/28/2023</t>
  </si>
  <si>
    <t>7/1/2023</t>
  </si>
  <si>
    <t>7/31/2023</t>
  </si>
  <si>
    <t>1/1/2023</t>
  </si>
  <si>
    <t>1/31/2023</t>
  </si>
  <si>
    <t>4/1/2023</t>
  </si>
  <si>
    <t>4/30/2023</t>
  </si>
  <si>
    <t>5/31/2023</t>
  </si>
  <si>
    <t>6/19/2023</t>
  </si>
  <si>
    <t>11/30/2023</t>
  </si>
  <si>
    <t>12/19/2023</t>
  </si>
  <si>
    <t>4/19/2023</t>
  </si>
  <si>
    <t>12/31/2023</t>
  </si>
  <si>
    <t>1/19/2024</t>
  </si>
  <si>
    <t>9/30/2023</t>
  </si>
  <si>
    <t>10/19/2023</t>
  </si>
  <si>
    <t>8/31/2023</t>
  </si>
  <si>
    <t>9/19/2023</t>
  </si>
  <si>
    <t>10/1/2023</t>
  </si>
  <si>
    <t>10/31/2023</t>
  </si>
  <si>
    <t>WP II-B-9e3</t>
  </si>
  <si>
    <t>Reference Schedule</t>
  </si>
  <si>
    <t>WP II-B-10 Adj 1 Other Affiliates</t>
  </si>
  <si>
    <t>WP II-B-10 Adj 2 TEEEF</t>
  </si>
  <si>
    <t>WP II-B-10 Adj 3 Prepaid Pension Asset</t>
  </si>
  <si>
    <t>Prepay-Insurance</t>
  </si>
  <si>
    <t>1650</t>
  </si>
  <si>
    <t>139010</t>
  </si>
  <si>
    <t>Other Taxes</t>
  </si>
  <si>
    <t>143030</t>
  </si>
  <si>
    <t>Prepay-Other</t>
  </si>
  <si>
    <t>144010</t>
  </si>
  <si>
    <t>Executive Benefits</t>
  </si>
  <si>
    <t>144020</t>
  </si>
  <si>
    <t>Prepaid Pension Assets</t>
  </si>
  <si>
    <t>259041</t>
  </si>
  <si>
    <t>89</t>
  </si>
  <si>
    <t>90</t>
  </si>
  <si>
    <t>91</t>
  </si>
  <si>
    <t>92</t>
  </si>
  <si>
    <t>93</t>
  </si>
  <si>
    <t>94</t>
  </si>
  <si>
    <t>95</t>
  </si>
  <si>
    <t>96</t>
  </si>
  <si>
    <t>97</t>
  </si>
  <si>
    <t>98</t>
  </si>
  <si>
    <t>99</t>
  </si>
  <si>
    <t>100</t>
  </si>
  <si>
    <t>101</t>
  </si>
  <si>
    <t>102</t>
  </si>
  <si>
    <t>103</t>
  </si>
  <si>
    <t>104</t>
  </si>
  <si>
    <t>105</t>
  </si>
  <si>
    <t>WP II-B-10</t>
  </si>
  <si>
    <t>Prepaid Pension Asset</t>
  </si>
  <si>
    <t>Pension Cost</t>
  </si>
  <si>
    <t>Contribution</t>
  </si>
  <si>
    <t>Capitalized Percentage</t>
  </si>
  <si>
    <t>PPA Less CapItalized Percent</t>
  </si>
  <si>
    <t>WP II-B-10 ADJ 3</t>
  </si>
  <si>
    <t>518011: Pension - Service Cost</t>
  </si>
  <si>
    <t>718011: Pension - Non-Service Cost</t>
  </si>
  <si>
    <t>WP II-B-10 Adj 3.1</t>
  </si>
  <si>
    <t>WP II-B-11 Adj 1 Customer Advances for Construction</t>
  </si>
  <si>
    <t>WP II-B-11 Adj 3 EECRF</t>
  </si>
  <si>
    <t>WP II-B-11 Adj 4 TCRF</t>
  </si>
  <si>
    <t>WP II-B-11 Adj 8 Pension BRP &amp; Postretirement</t>
  </si>
  <si>
    <t>WP II-B-11 Adj 9 Interest Rate Hedge Reclass</t>
  </si>
  <si>
    <t>2350</t>
  </si>
  <si>
    <t>255010</t>
  </si>
  <si>
    <t>Customer Deposits-Miscellaneous</t>
  </si>
  <si>
    <t>255011</t>
  </si>
  <si>
    <t>Customer Deposits</t>
  </si>
  <si>
    <t>255020</t>
  </si>
  <si>
    <t>Customer Deposits-ROW Damage</t>
  </si>
  <si>
    <t>2521</t>
  </si>
  <si>
    <t>264050</t>
  </si>
  <si>
    <t>Cust Adv Constr-Oth Jobs-Refund</t>
  </si>
  <si>
    <t xml:space="preserve">Subtotal Customer Deposits &amp; Advances </t>
  </si>
  <si>
    <t>2540</t>
  </si>
  <si>
    <t>221140</t>
  </si>
  <si>
    <t>Current  Regulatory Liability</t>
  </si>
  <si>
    <t>257019</t>
  </si>
  <si>
    <t>Reg Liability TCRF</t>
  </si>
  <si>
    <t>257029</t>
  </si>
  <si>
    <t>Reg Liability - Other</t>
  </si>
  <si>
    <t>257032</t>
  </si>
  <si>
    <t>Reg Liability Pension Deferral</t>
  </si>
  <si>
    <t>257060</t>
  </si>
  <si>
    <t>Reg Liab(Tax)-Interest Rate Hedge</t>
  </si>
  <si>
    <t>257064</t>
  </si>
  <si>
    <t>Regulatory Liability Ben Plans AOCI Offset</t>
  </si>
  <si>
    <t xml:space="preserve">Subtotal Non-Tax Regulatory Liabilities </t>
  </si>
  <si>
    <t>298050</t>
  </si>
  <si>
    <t>OCI ASC 815 Effect</t>
  </si>
  <si>
    <t>257033</t>
  </si>
  <si>
    <t>Reg NC Liab EDIT - Plant</t>
  </si>
  <si>
    <t>257037</t>
  </si>
  <si>
    <t>REG NC LIAB EDIT - ARAM AMORT</t>
  </si>
  <si>
    <t xml:space="preserve">Subtotal Tax Regulatory Liabilities </t>
  </si>
  <si>
    <t>TOTAL OTHER RATE BASE ITEMS</t>
  </si>
  <si>
    <t>WP II-B-11</t>
  </si>
  <si>
    <t>Line</t>
  </si>
  <si>
    <t>Benefit Restoration Plan</t>
  </si>
  <si>
    <t>Pension</t>
  </si>
  <si>
    <t>PROJECTED/ACCUMULATED BENEFIT OBLIGATION</t>
  </si>
  <si>
    <t>PLAN ASSETS (ASC 715)</t>
  </si>
  <si>
    <t>FUNDED STATUS [I]</t>
  </si>
  <si>
    <t>LESS: ACCUMULATED UNRECOGNIZED GAINS/LOSSES [II]</t>
  </si>
  <si>
    <t>NET PREPAID (ACCRUED) BENEFIT COST [III]</t>
  </si>
  <si>
    <t>WP II-B-11 Adj 8</t>
  </si>
  <si>
    <t>WP II-B-11 Adj 9</t>
  </si>
  <si>
    <t>WP II-B-12 Adj 1  EECRF</t>
  </si>
  <si>
    <t>WP II-B-12 Adj 3 Margin Tax</t>
  </si>
  <si>
    <t>WP II-B-12 Adj 6 Tax Reg Assets</t>
  </si>
  <si>
    <t>WP II-B-12 Adj 7 LLTF Rate Case Expenses</t>
  </si>
  <si>
    <t>Regulatory Assets in Rate Base</t>
  </si>
  <si>
    <t>Non-Tax Related Regulatory Assets</t>
  </si>
  <si>
    <t>179012</t>
  </si>
  <si>
    <t>179022</t>
  </si>
  <si>
    <t>Regulatory Assets - EECRF OU</t>
  </si>
  <si>
    <t>179023</t>
  </si>
  <si>
    <t>Regulatory Assets-Bad Debt</t>
  </si>
  <si>
    <t>179024</t>
  </si>
  <si>
    <t>Reg Asset Relief Prog Incremental Costs</t>
  </si>
  <si>
    <t>179032</t>
  </si>
  <si>
    <t>Regulatory Assets-Expedited Switch</t>
  </si>
  <si>
    <t>179034</t>
  </si>
  <si>
    <t>Regulatory Assets-Rate Case Expense</t>
  </si>
  <si>
    <t>179046</t>
  </si>
  <si>
    <t>Reg Assets - SMT</t>
  </si>
  <si>
    <t>179047</t>
  </si>
  <si>
    <t>Regulatory Assets-Load Management Program</t>
  </si>
  <si>
    <t>179049</t>
  </si>
  <si>
    <t>Regulatory Assets-Long Lead Time Facilities</t>
  </si>
  <si>
    <t>179052</t>
  </si>
  <si>
    <t>Regulatory Assets-Emergency Generation</t>
  </si>
  <si>
    <t>179054</t>
  </si>
  <si>
    <t>Regulatory Assets-Emergency Generation LT</t>
  </si>
  <si>
    <t>179055</t>
  </si>
  <si>
    <t>2021 Hurricane Nicholas</t>
  </si>
  <si>
    <t>179056</t>
  </si>
  <si>
    <t>2021 Winter Storm Uri</t>
  </si>
  <si>
    <t>179057</t>
  </si>
  <si>
    <t>Regulatory Assets - Storm Costs Other</t>
  </si>
  <si>
    <t>179072</t>
  </si>
  <si>
    <t>Regulatory Assets-2007 Securitization</t>
  </si>
  <si>
    <t>179079</t>
  </si>
  <si>
    <t>Regulatory Assets-Asset Retire Oblig</t>
  </si>
  <si>
    <t>Subtotal Non-Tax Regulatory Assets</t>
  </si>
  <si>
    <t>Tax Related Regulatory Assets</t>
  </si>
  <si>
    <t>179060</t>
  </si>
  <si>
    <t>Regulatory Assets-Docket</t>
  </si>
  <si>
    <t>179105</t>
  </si>
  <si>
    <t>Reg Asset-Postretirement (RDS)</t>
  </si>
  <si>
    <t>179120</t>
  </si>
  <si>
    <t>109DR-Eq AFUDC Close (Reg Tax Assets)</t>
  </si>
  <si>
    <t>179130</t>
  </si>
  <si>
    <t>Amrt 109DR-Eq AFUDC (Reg Tax Assets)</t>
  </si>
  <si>
    <t>179140</t>
  </si>
  <si>
    <t>109DR-Net Tx Debt AFD (Reg Tax Assets)</t>
  </si>
  <si>
    <t>179150</t>
  </si>
  <si>
    <t>Amt 109DR-Net Tx AFD (Reg Tax Assets)</t>
  </si>
  <si>
    <t>179230</t>
  </si>
  <si>
    <t>109CR-Prot Exc DFIT (Reg Tax Assets)</t>
  </si>
  <si>
    <t>179240</t>
  </si>
  <si>
    <t>Amt 109CR-Prt Xc DFIT (Reg Tax Assets)</t>
  </si>
  <si>
    <t>179250</t>
  </si>
  <si>
    <t>109CR- Invest Tax CR (Reg Tax Assets)</t>
  </si>
  <si>
    <t>179260</t>
  </si>
  <si>
    <t>Amrt 109CR- ITC (Reg Tax Assets)</t>
  </si>
  <si>
    <t>179280</t>
  </si>
  <si>
    <t>Non-Current Excess Acumm. Deferred Taxes &amp; Other</t>
  </si>
  <si>
    <t>Subtotal Tax Regulatory Assets</t>
  </si>
  <si>
    <t>TOTAL REGULATORY ASSETS</t>
  </si>
  <si>
    <t>WP II-B-12</t>
  </si>
  <si>
    <t>WP II-B-13</t>
  </si>
  <si>
    <t>Total Recoverable Expenses</t>
  </si>
  <si>
    <t>Amount in Balance Sheet and Other</t>
  </si>
  <si>
    <t>Amount as Operating Expense in Rates</t>
  </si>
  <si>
    <t>Deferred Amount</t>
  </si>
  <si>
    <t>Amount Approved in Docket 49421</t>
  </si>
  <si>
    <t>Pension Deferral Regulatory Asset (Liability)</t>
  </si>
  <si>
    <t>Beginning Balance</t>
  </si>
  <si>
    <t>2019</t>
  </si>
  <si>
    <t>2019 Amortization</t>
  </si>
  <si>
    <t>2020</t>
  </si>
  <si>
    <t>2020 Amortization</t>
  </si>
  <si>
    <t>2021</t>
  </si>
  <si>
    <t>2021 Amortization</t>
  </si>
  <si>
    <t>2022</t>
  </si>
  <si>
    <t>2022 Amortization</t>
  </si>
  <si>
    <t>2023</t>
  </si>
  <si>
    <t>2023 Amortization</t>
  </si>
  <si>
    <t>Balance at December 21, 2023</t>
  </si>
  <si>
    <t>WP II-B-14</t>
  </si>
  <si>
    <t>Account</t>
  </si>
  <si>
    <t>Actual Costs</t>
  </si>
  <si>
    <t>Capitalization</t>
  </si>
  <si>
    <t>Docket Approved</t>
  </si>
  <si>
    <t>Calculated Deferral</t>
  </si>
  <si>
    <t>518016: Pension NonQualified - Service Cost</t>
  </si>
  <si>
    <t>518032: PostRetirement - Service Cost</t>
  </si>
  <si>
    <t>518090: Sal/Burden Exp-Long-Term Disability</t>
  </si>
  <si>
    <t>718016: Pension NonQualified-NonService Cost</t>
  </si>
  <si>
    <t>718032: Post Retirement-NonService Cost</t>
  </si>
  <si>
    <t>Subtotal 2019</t>
  </si>
  <si>
    <t>Subtotal 2020</t>
  </si>
  <si>
    <t>Subtotal 2021</t>
  </si>
  <si>
    <t>Subtotal 2022</t>
  </si>
  <si>
    <t>Subtotal 2023</t>
  </si>
  <si>
    <t>WP II-B-14.1</t>
  </si>
  <si>
    <t>FERC</t>
  </si>
  <si>
    <t>Jan - 2019</t>
  </si>
  <si>
    <t>Feb - 2019</t>
  </si>
  <si>
    <t>Mar - 2019</t>
  </si>
  <si>
    <t>Apr - 2019</t>
  </si>
  <si>
    <t>May - 2019</t>
  </si>
  <si>
    <t>Jun - 2019</t>
  </si>
  <si>
    <t>Jul - 2019</t>
  </si>
  <si>
    <t>Aug - 2019</t>
  </si>
  <si>
    <t>Sep - 2019</t>
  </si>
  <si>
    <t>Oct - 2019</t>
  </si>
  <si>
    <t>Nov - 2019</t>
  </si>
  <si>
    <t>Dec - 2019</t>
  </si>
  <si>
    <t>Jan - 2020</t>
  </si>
  <si>
    <t>Feb - 2020</t>
  </si>
  <si>
    <t>Mar - 2020</t>
  </si>
  <si>
    <t>Apr - 2020</t>
  </si>
  <si>
    <t>May - 2020</t>
  </si>
  <si>
    <t>Jun - 2020</t>
  </si>
  <si>
    <t>Jul - 2020</t>
  </si>
  <si>
    <t>Aug - 2020</t>
  </si>
  <si>
    <t>Sep - 2020</t>
  </si>
  <si>
    <t>Oct - 2020</t>
  </si>
  <si>
    <t>Nov - 2020</t>
  </si>
  <si>
    <t>Dec - 2020</t>
  </si>
  <si>
    <t>Jan - 2021</t>
  </si>
  <si>
    <t>Feb - 2021</t>
  </si>
  <si>
    <t>Mar - 2021</t>
  </si>
  <si>
    <t>Apr - 2021</t>
  </si>
  <si>
    <t>May - 2021</t>
  </si>
  <si>
    <t>Jun - 2021</t>
  </si>
  <si>
    <t>Jul - 2021</t>
  </si>
  <si>
    <t>Aug - 2021</t>
  </si>
  <si>
    <t>Sep - 2021</t>
  </si>
  <si>
    <t>Oct - 2021</t>
  </si>
  <si>
    <t>Nov - 2021</t>
  </si>
  <si>
    <t>Dec - 2021</t>
  </si>
  <si>
    <t>Jan - 2022</t>
  </si>
  <si>
    <t>Feb - 2022</t>
  </si>
  <si>
    <t>Mar - 2022</t>
  </si>
  <si>
    <t>Apr - 2022</t>
  </si>
  <si>
    <t>May - 2022</t>
  </si>
  <si>
    <t>Jun - 2022</t>
  </si>
  <si>
    <t>Jul - 2022</t>
  </si>
  <si>
    <t>Aug - 2022</t>
  </si>
  <si>
    <t>Sep - 2022</t>
  </si>
  <si>
    <t>Oct - 2022</t>
  </si>
  <si>
    <t>Nov - 2022</t>
  </si>
  <si>
    <t>518010</t>
  </si>
  <si>
    <t>Sal/Burden Exp-Pension</t>
  </si>
  <si>
    <t>518011</t>
  </si>
  <si>
    <t>Pension - Service Cost</t>
  </si>
  <si>
    <t>518015</t>
  </si>
  <si>
    <t>Sal/Burden Exp-Pension-Non-Qual</t>
  </si>
  <si>
    <t>518016</t>
  </si>
  <si>
    <t>Pension NonQualified - Service Cost</t>
  </si>
  <si>
    <t>518030</t>
  </si>
  <si>
    <t>Sal/Burden Exp-Post Retirement</t>
  </si>
  <si>
    <t>518032</t>
  </si>
  <si>
    <t>PostRetirement - Service Cost</t>
  </si>
  <si>
    <t>518090</t>
  </si>
  <si>
    <t>Sal/Burden Exp-Long-Term Disability</t>
  </si>
  <si>
    <t>718011</t>
  </si>
  <si>
    <t>Pension - Non-Service Cost</t>
  </si>
  <si>
    <t>718016</t>
  </si>
  <si>
    <t>Pension NonQualified-NonService Cost</t>
  </si>
  <si>
    <t>718032</t>
  </si>
  <si>
    <t>Post Retirement-NonService Cost</t>
  </si>
  <si>
    <t>Subtotal 9260</t>
  </si>
  <si>
    <t>559990</t>
  </si>
  <si>
    <t>ASC 715 Svc Company Non-Service Benefits</t>
  </si>
  <si>
    <t>Subtotal 9302</t>
  </si>
  <si>
    <t>WP II-B-14.2</t>
  </si>
  <si>
    <t>WP II-B-14.4b</t>
  </si>
  <si>
    <t>CEHE</t>
  </si>
  <si>
    <t>CNP Service Company</t>
  </si>
  <si>
    <t>Annual Amortization</t>
  </si>
  <si>
    <t>Long Term Disability</t>
  </si>
  <si>
    <t>Pension Non-Qualified</t>
  </si>
  <si>
    <t>Post Retirement</t>
  </si>
  <si>
    <t>WP II-B-14.5a</t>
  </si>
  <si>
    <t>Annual</t>
  </si>
  <si>
    <t>WP II-B-14.5b</t>
  </si>
  <si>
    <t>Adjustment Description</t>
  </si>
  <si>
    <t>Adjustment</t>
  </si>
  <si>
    <t>Adjustment due to ARO</t>
  </si>
  <si>
    <t>Adjustment due to Reclass</t>
  </si>
  <si>
    <t xml:space="preserve">Bailey - Jones Creek </t>
  </si>
  <si>
    <t>Adjustment to remove ARO</t>
  </si>
  <si>
    <t>Adjustment to remove CWIP</t>
  </si>
  <si>
    <t>WP II-B-5 Adj 3 ARO</t>
  </si>
  <si>
    <t>WP II-B-5 Adj 4  Not Used</t>
  </si>
  <si>
    <t>Adjustment due to the depreciation study - retirements</t>
  </si>
  <si>
    <t>Not Used</t>
  </si>
  <si>
    <t>Adjustment to remove land not used in next 10 years</t>
  </si>
  <si>
    <t>Adjustment to remove General Liability Claims Insurance Receivable</t>
  </si>
  <si>
    <t>Adjustment to remove Harvey and Uri General Liability Reserve</t>
  </si>
  <si>
    <t>Adjustment to remove Pension BRP &amp; Postretirement</t>
  </si>
  <si>
    <t>Adjustment to remove affiliate balance.</t>
  </si>
  <si>
    <t>Adjustment to remove TEEEEF.</t>
  </si>
  <si>
    <t>Adjustment to include Prepaid Pension Assets</t>
  </si>
  <si>
    <t>Adjustment to remove Customer Advances for Construction</t>
  </si>
  <si>
    <t>Adjustment to remove EECRF</t>
  </si>
  <si>
    <t>Adjustment to remove TCRF</t>
  </si>
  <si>
    <t>WP II-B-11 Adj 5</t>
  </si>
  <si>
    <t>WP II-B-11 Adj 7</t>
  </si>
  <si>
    <t>Adjustment to remove the Interest Rate Hedge</t>
  </si>
  <si>
    <t>WP II-B-11 Adj 2  TC2 &amp; TC3 Over Collection and  ADFIT Credit</t>
  </si>
  <si>
    <t>Adjustment to remove TC2 &amp; TC3 Over Collection and  ADFIT Credit</t>
  </si>
  <si>
    <t>WP II-B-11 Adj 10</t>
  </si>
  <si>
    <t>Adjustment to remove Margin Tax</t>
  </si>
  <si>
    <t>Adjustment to remove  Emergency Generation ST</t>
  </si>
  <si>
    <t>Adjustment to remove Emergency Generation LT [FERC]</t>
  </si>
  <si>
    <t>Adjustment to remove tax-related regulatory assets</t>
  </si>
  <si>
    <t>Adjustment to remove LLTF Rate Case Expense</t>
  </si>
  <si>
    <t>WP II-B-11 Adj 5 Not Used</t>
  </si>
  <si>
    <t>WP II-B-11 Adj 7 Not Used</t>
  </si>
  <si>
    <t>WP II-B-11 Adj 10 Not Used</t>
  </si>
  <si>
    <t>WP II-B-11 Adj 11 Not Used</t>
  </si>
  <si>
    <r>
      <rPr>
        <b/>
        <sz val="8"/>
        <rFont val="Times New Roman"/>
        <family val="1"/>
      </rPr>
      <t xml:space="preserve">[I] </t>
    </r>
    <r>
      <rPr>
        <sz val="8"/>
        <rFont val="Times New Roman"/>
        <family val="1"/>
      </rPr>
      <t xml:space="preserve">The difference between the fair market value of plan assets and projected benefit obligation for pension/BRP plans. For the pension/BRP plans, this is CEHE's portion of CNP's net pension liability recorded in CNP's balance sheet. </t>
    </r>
  </si>
  <si>
    <r>
      <rPr>
        <b/>
        <sz val="8"/>
        <rFont val="Times New Roman"/>
        <family val="1"/>
      </rPr>
      <t>[II]</t>
    </r>
    <r>
      <rPr>
        <sz val="8"/>
        <rFont val="Times New Roman"/>
        <family val="1"/>
      </rPr>
      <t xml:space="preserve"> Net accumulated actuarial losses(gains) recognized in the company's balance sheet as AOCI or regulatory asset(liability) if the entity is regulated and benefit cost is recovered in rate.</t>
    </r>
  </si>
  <si>
    <r>
      <rPr>
        <b/>
        <sz val="8"/>
        <rFont val="Times New Roman"/>
        <family val="1"/>
      </rPr>
      <t>[III]</t>
    </r>
    <r>
      <rPr>
        <sz val="8"/>
        <rFont val="Times New Roman"/>
        <family val="1"/>
      </rPr>
      <t xml:space="preserve"> Difference between the cumulative costs recognized per GAAP and actual contributions made by the company (Prepaid = cumulative contributions &gt; costs; Accrued = cumulative costs &gt; contributions).  </t>
    </r>
  </si>
  <si>
    <t>Actuarial Valuation Reports are highly sensitive and confidential,</t>
  </si>
  <si>
    <t>and will be made available only after execution of a certification to be bound</t>
  </si>
  <si>
    <t>by the draft protective order set forth in Section VII of this Rate Filing Package</t>
  </si>
  <si>
    <t>or a protective order issued in this docket.</t>
  </si>
  <si>
    <t>Adjustment to ADIT</t>
  </si>
  <si>
    <r>
      <rPr>
        <vertAlign val="superscript"/>
        <sz val="8"/>
        <rFont val="Times New Roman"/>
        <family val="1"/>
      </rPr>
      <t xml:space="preserve">(1) </t>
    </r>
    <r>
      <rPr>
        <sz val="8"/>
        <rFont val="Times New Roman"/>
        <family val="1"/>
      </rPr>
      <t>Ties to Schedule II-B</t>
    </r>
  </si>
  <si>
    <t>WP II-B-12 Adj 9 Bad Debt</t>
  </si>
  <si>
    <t>Adjustment for Bad Debt</t>
  </si>
  <si>
    <t xml:space="preserve">WP II-B-7 Adj 4 ADIT
</t>
  </si>
  <si>
    <t>WP II-B-7 Adj 4 ADIT</t>
  </si>
  <si>
    <t>WP II-B-5 Adj 5 Not Used</t>
  </si>
  <si>
    <t>WP II-B-8 Adj 1 Not Used</t>
  </si>
  <si>
    <t>WP II-B-8 Adj 2 Transformer</t>
  </si>
  <si>
    <t>WP II-B-12 Adj 4 TEEEF ST Removal</t>
  </si>
  <si>
    <t>WP II-B-12 Adj 5 TEEEF LT Removal</t>
  </si>
  <si>
    <t>WP II-B-12 Adj 2 ARO</t>
  </si>
  <si>
    <t>WP II-B-11 Adj 1</t>
  </si>
  <si>
    <t xml:space="preserve">WP II-B-11 Adj 2  </t>
  </si>
  <si>
    <t xml:space="preserve">WP II-B-11 Adj 3 </t>
  </si>
  <si>
    <t xml:space="preserve">WP II-B-11 Adj 4 </t>
  </si>
  <si>
    <t xml:space="preserve">WP II-B-11 Adj 6 </t>
  </si>
  <si>
    <t xml:space="preserve">WP II-B-11 Adj 8 </t>
  </si>
  <si>
    <t xml:space="preserve">WP II-B-11 Adj 9 </t>
  </si>
  <si>
    <t xml:space="preserve">WP II-B-12 Adj 2 </t>
  </si>
  <si>
    <t xml:space="preserve">WP II-B-12 Adj 3 </t>
  </si>
  <si>
    <t>WP II-B-12 Adj 4</t>
  </si>
  <si>
    <t xml:space="preserve">WP II-B-12 Adj 5 </t>
  </si>
  <si>
    <t xml:space="preserve">WP II-B-12 Adj 6 </t>
  </si>
  <si>
    <t xml:space="preserve">WP II-B-12 Adj 7 </t>
  </si>
  <si>
    <t xml:space="preserve">WP II-B-12 Adj 8 </t>
  </si>
  <si>
    <t xml:space="preserve">WP II-B-12 Adj 9 </t>
  </si>
  <si>
    <t xml:space="preserve">WP II-B-12 Adj 10 </t>
  </si>
  <si>
    <t xml:space="preserve">WP II-B-5 Adj 1 </t>
  </si>
  <si>
    <t xml:space="preserve">WP II-B-5 Adj 2 </t>
  </si>
  <si>
    <t xml:space="preserve">WP II-B-5 Adj 3 </t>
  </si>
  <si>
    <t xml:space="preserve">WP II-B-5 Adj 4 </t>
  </si>
  <si>
    <t xml:space="preserve">WP II-B-5 Adj 5 </t>
  </si>
  <si>
    <t xml:space="preserve">WP II-B-5 Adj 6 </t>
  </si>
  <si>
    <t>WP II-B-11 Adj 11</t>
  </si>
  <si>
    <t xml:space="preserve">WP II-B-12 Adj 1  </t>
  </si>
  <si>
    <t>CenterPoint Energy Houston Electric</t>
  </si>
  <si>
    <t>Workpaper Adjust ADIT for Known and Measurable Changes</t>
  </si>
  <si>
    <t>SAP Account</t>
  </si>
  <si>
    <t>Adjust Schedule</t>
  </si>
  <si>
    <t>Known Change Protected</t>
  </si>
  <si>
    <t>II-E-3</t>
  </si>
  <si>
    <t>ADIT Known Change</t>
  </si>
  <si>
    <t>II-E-3.5.1</t>
  </si>
  <si>
    <t>283  EDIT Known Change</t>
  </si>
  <si>
    <t>II-B-11</t>
  </si>
  <si>
    <t>Gross-Up</t>
  </si>
  <si>
    <t>Fed</t>
  </si>
  <si>
    <t>State</t>
  </si>
  <si>
    <t>FBOS</t>
  </si>
  <si>
    <t>WP II-B-11 Adj 6 EDIT</t>
  </si>
  <si>
    <t>Adjustment to EDIT</t>
  </si>
  <si>
    <t>WP II-B-12 Adj 11</t>
  </si>
  <si>
    <t>179023 G/L Schedule</t>
  </si>
  <si>
    <t>Amortize to as debits to 443010</t>
  </si>
  <si>
    <t>Amortize to as debits to 704037</t>
  </si>
  <si>
    <t>F4510 GL443010</t>
  </si>
  <si>
    <t>F4073 GL704037</t>
  </si>
  <si>
    <t>As of:</t>
  </si>
  <si>
    <t>Bad Debt In Rates 2011-2018</t>
  </si>
  <si>
    <t>Bad Debt from REPs 2011-2018</t>
  </si>
  <si>
    <t>49421 Balance for amortization</t>
  </si>
  <si>
    <t>G/L Balance</t>
  </si>
  <si>
    <t xml:space="preserve">GL179023 - Bad Debt </t>
  </si>
  <si>
    <t>Gross Default</t>
  </si>
  <si>
    <t>Total Collateral</t>
  </si>
  <si>
    <t>BRIL</t>
  </si>
  <si>
    <t>GBPO</t>
  </si>
  <si>
    <t>GRID</t>
  </si>
  <si>
    <t>POWE</t>
  </si>
  <si>
    <t>RETA</t>
  </si>
  <si>
    <t>Request in this Docket</t>
  </si>
  <si>
    <t>Docket 49421 F4510 unamortized Balance</t>
  </si>
  <si>
    <t>Docket 49421 F4073 unamortized Balance</t>
  </si>
  <si>
    <t>GL179023 Balance as of 12/31/2023</t>
  </si>
  <si>
    <t>Seek Recovery in this rate case</t>
  </si>
  <si>
    <t>Ending Totals</t>
  </si>
  <si>
    <t>CENTERPOINT ENERGY HOUSTON ELECTRIC, LLC</t>
  </si>
  <si>
    <t>Overall</t>
  </si>
  <si>
    <t>Cumulative</t>
  </si>
  <si>
    <t>Carrying Costs</t>
  </si>
  <si>
    <t>SAP Balance</t>
  </si>
  <si>
    <t>Accruals</t>
  </si>
  <si>
    <t>Adjusted Balance</t>
  </si>
  <si>
    <t>2022 DCRF Filing Expenses</t>
  </si>
  <si>
    <t>2023 DCRF Filing Expenses</t>
  </si>
  <si>
    <t>2023 TEEEF Filing Expenses</t>
  </si>
  <si>
    <t>2023 CEHE Rate Case</t>
  </si>
  <si>
    <t>LLTF</t>
  </si>
  <si>
    <t>CEHE Resiliency Plan</t>
  </si>
  <si>
    <t>WP II-B-7 Adj 1 Claims Insurance Receivable</t>
  </si>
  <si>
    <t>WP II-B-3 Adj 1  Depreciation Study</t>
  </si>
  <si>
    <t>WP II-B-3 Adj 1</t>
  </si>
  <si>
    <t>General, Auto &amp; Workers Comp Reserves</t>
  </si>
  <si>
    <t>Actuarial Report Reconciliation</t>
  </si>
  <si>
    <t>As of 12/31/2023</t>
  </si>
  <si>
    <t>CEHE Auto Liability</t>
  </si>
  <si>
    <t>CEHE General Liability</t>
  </si>
  <si>
    <t>CEHE Workers Comp</t>
  </si>
  <si>
    <t>GL 258010</t>
  </si>
  <si>
    <t>GL 258020</t>
  </si>
  <si>
    <t>GL 258030</t>
  </si>
  <si>
    <t>Reserve Balance per Actuarial Reports 06/30/2023</t>
  </si>
  <si>
    <t>Payments</t>
  </si>
  <si>
    <t>GL Uri Reserve 12/2023</t>
  </si>
  <si>
    <t>GL Harvey Reserve 12/2023</t>
  </si>
  <si>
    <t>General Liability Receivable Accrual EV2010094085</t>
  </si>
  <si>
    <t>Reserve Balance at 12/31/2023</t>
  </si>
  <si>
    <t>Harvey &amp; Uri Reserve 12/31/2023</t>
  </si>
  <si>
    <t>Insurance Receivable at 12/31/2023</t>
  </si>
  <si>
    <t xml:space="preserve">Total Reserve </t>
  </si>
  <si>
    <t>See Schedule II-E-3.5.1</t>
  </si>
  <si>
    <t>Total for Account 1900, Accumulated Deferred Income Taxes</t>
  </si>
  <si>
    <t>Total for Account 2820, Accumulated Deferred Income Taxes</t>
  </si>
  <si>
    <t>Total for Account 2830, Accumulated Deferred Income Taxes</t>
  </si>
  <si>
    <t>WP II-B-2 Adj 1 Depreciation Study</t>
  </si>
  <si>
    <t>2020 Amort</t>
  </si>
  <si>
    <t>Adjustments and Known Changes</t>
  </si>
  <si>
    <t>WP II-B-15A Adj 1</t>
  </si>
  <si>
    <t>711998/711999</t>
  </si>
  <si>
    <t>AFUDC incurred/generated</t>
  </si>
  <si>
    <t>Adjustment due to CWIP excluded in total</t>
  </si>
  <si>
    <t>AFUDC cleared to PIS:</t>
  </si>
  <si>
    <t>Adjustment Due to
Depreciation Study</t>
  </si>
  <si>
    <t>303.02</t>
  </si>
  <si>
    <t>303.05</t>
  </si>
  <si>
    <t>Misc Int - SW 5 yrs</t>
  </si>
  <si>
    <t>303.07</t>
  </si>
  <si>
    <t>Misc Int - SW 7 yrs</t>
  </si>
  <si>
    <t>303.10</t>
  </si>
  <si>
    <t>Misc Int - SW 10 yrs</t>
  </si>
  <si>
    <t>303.15</t>
  </si>
  <si>
    <t>Misc Int - SW 15 yrs</t>
  </si>
  <si>
    <t>350.01</t>
  </si>
  <si>
    <t>350.02</t>
  </si>
  <si>
    <t>352.01</t>
  </si>
  <si>
    <t>353.01</t>
  </si>
  <si>
    <t>354.01</t>
  </si>
  <si>
    <t>355.01</t>
  </si>
  <si>
    <t>Poles, Towers, and Fixtures</t>
  </si>
  <si>
    <t>356.01</t>
  </si>
  <si>
    <t>357.01</t>
  </si>
  <si>
    <t>358.01</t>
  </si>
  <si>
    <t>359.01</t>
  </si>
  <si>
    <t>360.01</t>
  </si>
  <si>
    <t>360.02</t>
  </si>
  <si>
    <t>361.01</t>
  </si>
  <si>
    <t>362.01</t>
  </si>
  <si>
    <t>Station Equipment</t>
  </si>
  <si>
    <t>364.01</t>
  </si>
  <si>
    <t>365.01</t>
  </si>
  <si>
    <t>366.01</t>
  </si>
  <si>
    <t>367.01</t>
  </si>
  <si>
    <t>368.01</t>
  </si>
  <si>
    <t>Line Transformers</t>
  </si>
  <si>
    <t>369.01</t>
  </si>
  <si>
    <t>Services</t>
  </si>
  <si>
    <t>370.01</t>
  </si>
  <si>
    <t>Meters</t>
  </si>
  <si>
    <t>370.03</t>
  </si>
  <si>
    <t>Automated Meters</t>
  </si>
  <si>
    <t>373.01</t>
  </si>
  <si>
    <t>373.02</t>
  </si>
  <si>
    <t>Security Lighting</t>
  </si>
  <si>
    <t>374.03</t>
  </si>
  <si>
    <t>TOTAL UTILITY PLANT GROSS</t>
  </si>
  <si>
    <t>389.01</t>
  </si>
  <si>
    <t>389.02</t>
  </si>
  <si>
    <t>390.01</t>
  </si>
  <si>
    <t>391.01</t>
  </si>
  <si>
    <t>Office Furniture and Equipment</t>
  </si>
  <si>
    <t>392.01</t>
  </si>
  <si>
    <t>393.01</t>
  </si>
  <si>
    <t>394.01</t>
  </si>
  <si>
    <t>Tools, Shop and Garage Equipment</t>
  </si>
  <si>
    <t>395.01</t>
  </si>
  <si>
    <t>396.01</t>
  </si>
  <si>
    <t>398.01</t>
  </si>
  <si>
    <t>399.11</t>
  </si>
  <si>
    <t>397.01</t>
  </si>
  <si>
    <t>Communication Equipment</t>
  </si>
  <si>
    <t>397.02</t>
  </si>
  <si>
    <t>Computer Equipment</t>
  </si>
  <si>
    <t>Adjustment due to the depreciation study</t>
  </si>
  <si>
    <t>Miscellaneous</t>
  </si>
  <si>
    <t>COH incurred/generated</t>
  </si>
  <si>
    <t>Adjustment 2
Not Used</t>
  </si>
  <si>
    <t>Adjustment 3
Not Used</t>
  </si>
  <si>
    <t>Adjustment 4
Not Used</t>
  </si>
  <si>
    <t>Adjustment 5
Not Used</t>
  </si>
  <si>
    <t>Adjustment Due to
Not Used</t>
  </si>
  <si>
    <t>Adjustment due to Not Used</t>
  </si>
  <si>
    <t>Cumulative Deferral Amount</t>
  </si>
  <si>
    <t>Regulatory Asset(Liability) Balance</t>
  </si>
  <si>
    <t>Regulatory Assets-Property Insurance Reserve</t>
  </si>
  <si>
    <t>WP II-B-15B Adj 1</t>
  </si>
  <si>
    <t xml:space="preserve">Regulatory Assets-Hurricane Harvey </t>
  </si>
  <si>
    <t>Bailey - Jones Creek</t>
  </si>
  <si>
    <t>WP II-B-10 Adj 4 Executive Benefits</t>
  </si>
  <si>
    <t>WP II-B-10 Adj 4 Prepaid Pension Asset</t>
  </si>
  <si>
    <t>Adjustment to remove Executive Benefits.</t>
  </si>
  <si>
    <t>GL144010 Prepayment Adjustment</t>
  </si>
  <si>
    <t>ADJ #1 - 2023 EEI - Adj out Co 599</t>
  </si>
  <si>
    <t>Known &amp; Mesureable</t>
  </si>
  <si>
    <t>GL144010</t>
  </si>
  <si>
    <t>Balance in GL144010</t>
  </si>
  <si>
    <t>% to other Affiliates</t>
  </si>
  <si>
    <t>13 month average</t>
  </si>
  <si>
    <t>To WP II-B-10</t>
  </si>
  <si>
    <t>Prepayment Accounting - For FERC Review Purposes ONLY</t>
  </si>
  <si>
    <t>Service fee</t>
  </si>
  <si>
    <t>Total MW</t>
  </si>
  <si>
    <t>Lease Components</t>
  </si>
  <si>
    <t>Unit #</t>
  </si>
  <si>
    <t>Asset Ownership Status</t>
  </si>
  <si>
    <t>Unit</t>
  </si>
  <si>
    <t>S/N</t>
  </si>
  <si>
    <t>Initial Delivery</t>
  </si>
  <si>
    <t>Contract End</t>
  </si>
  <si>
    <t>Tenor</t>
  </si>
  <si>
    <t>MW</t>
  </si>
  <si>
    <t>Est. Fair Value</t>
  </si>
  <si>
    <t>Monthly Prepayment</t>
  </si>
  <si>
    <t>Adj. Monthly Prepayment</t>
  </si>
  <si>
    <t>Service Fees</t>
  </si>
  <si>
    <t>Insurance</t>
  </si>
  <si>
    <t>Ad Valorem</t>
  </si>
  <si>
    <t>Equipment</t>
  </si>
  <si>
    <t>Long Term Components</t>
  </si>
  <si>
    <t>Pre-Paid at Close</t>
  </si>
  <si>
    <t>GE - TM2500 G8</t>
  </si>
  <si>
    <t>ESN-840026,679346</t>
  </si>
  <si>
    <t>PW - FT8</t>
  </si>
  <si>
    <t>ESN-80580</t>
  </si>
  <si>
    <t>ESN-80555</t>
  </si>
  <si>
    <t>Solar SMT60</t>
  </si>
  <si>
    <t>XTG21N92</t>
  </si>
  <si>
    <t>Pre-Paid at Close-Updated</t>
  </si>
  <si>
    <t>XTG21979</t>
  </si>
  <si>
    <t>XTG21980</t>
  </si>
  <si>
    <t>XTG21N81</t>
  </si>
  <si>
    <t>XTG21N82</t>
  </si>
  <si>
    <t>Pre-Paid at Delivery</t>
  </si>
  <si>
    <t>GE TM2500 G8</t>
  </si>
  <si>
    <t>GE - TM2500 G7</t>
  </si>
  <si>
    <t>ESN/557-253-TM30</t>
  </si>
  <si>
    <t>Pre-Paid balance</t>
  </si>
  <si>
    <t>ESN/557-245-TM34</t>
  </si>
  <si>
    <t>ESN/557-245-TM33</t>
  </si>
  <si>
    <t>Mitsubishi PW FT-8</t>
  </si>
  <si>
    <t>0907</t>
  </si>
  <si>
    <t>1006</t>
  </si>
  <si>
    <t>1007</t>
  </si>
  <si>
    <t>2105</t>
  </si>
  <si>
    <t>2104</t>
  </si>
  <si>
    <t># Units</t>
  </si>
  <si>
    <t>TEEEF O&amp;M</t>
  </si>
  <si>
    <t>LT</t>
  </si>
  <si>
    <t>Company Code</t>
  </si>
  <si>
    <t>Assignment</t>
  </si>
  <si>
    <t>G/L Account</t>
  </si>
  <si>
    <t>Posting Period</t>
  </si>
  <si>
    <t>Fiscal Year</t>
  </si>
  <si>
    <t>Document Number</t>
  </si>
  <si>
    <t>Document Type</t>
  </si>
  <si>
    <t>Posting Date</t>
  </si>
  <si>
    <t>Amount in local currency</t>
  </si>
  <si>
    <t>Profit Center</t>
  </si>
  <si>
    <t>Text</t>
  </si>
  <si>
    <t>Document Header Text</t>
  </si>
  <si>
    <t>0003</t>
  </si>
  <si>
    <t>Unit_1 TEEEF 1</t>
  </si>
  <si>
    <t>1671</t>
  </si>
  <si>
    <t>107755118</t>
  </si>
  <si>
    <t>SA</t>
  </si>
  <si>
    <t>1100500</t>
  </si>
  <si>
    <t>Establish ST Prepaid Cap Lease Bal</t>
  </si>
  <si>
    <t>Capital Lease Initial Ent</t>
  </si>
  <si>
    <t>Unit_2 TEEEF 1</t>
  </si>
  <si>
    <t>Unit_3 TEEEF 1</t>
  </si>
  <si>
    <t>Unit_4 TEEEF 1</t>
  </si>
  <si>
    <t>Unit_5 TEEEF 1</t>
  </si>
  <si>
    <t>Unit_6 TEEEF 1</t>
  </si>
  <si>
    <t>Unit_7 TEEEF 1</t>
  </si>
  <si>
    <t>Unit_8 TEEEF 1</t>
  </si>
  <si>
    <t>Unit_10</t>
  </si>
  <si>
    <t>107936796</t>
  </si>
  <si>
    <t>Unit_22</t>
  </si>
  <si>
    <t>Unit_23</t>
  </si>
  <si>
    <t>Unit_9</t>
  </si>
  <si>
    <t>Unit_15</t>
  </si>
  <si>
    <t>108418589</t>
  </si>
  <si>
    <t>Unit_16</t>
  </si>
  <si>
    <t>108639914</t>
  </si>
  <si>
    <t>Unit_17</t>
  </si>
  <si>
    <t>Unit_18</t>
  </si>
  <si>
    <t>Unit_20</t>
  </si>
  <si>
    <t>Unit_21</t>
  </si>
  <si>
    <t>Unit_24</t>
  </si>
  <si>
    <t>Unit_25</t>
  </si>
  <si>
    <t>2020 in Rates Calculation:</t>
  </si>
  <si>
    <t>Prorated April 2020</t>
  </si>
  <si>
    <t>Annual 2020</t>
  </si>
  <si>
    <t>D38339 - 2020 January - April 23</t>
  </si>
  <si>
    <t>D49421 - 2020 April 24 to December</t>
  </si>
  <si>
    <t>Docket No. 49421 approved Pension balance as of 12/31/2018 for amortization over 5 years, starting April 23, 2020</t>
  </si>
  <si>
    <t>monthly amort</t>
  </si>
  <si>
    <t>April 2020 amort</t>
  </si>
  <si>
    <t>Approved Annual Amortization</t>
  </si>
  <si>
    <t>Years</t>
  </si>
  <si>
    <t>Total Approved Amortization</t>
  </si>
  <si>
    <t>To II-B-14 (g)</t>
  </si>
  <si>
    <t>49421: Docket No. 49421</t>
  </si>
  <si>
    <t>CEHE Direct Expense</t>
  </si>
  <si>
    <t>CNP Svc Co Expense</t>
  </si>
  <si>
    <t>OPEB</t>
  </si>
  <si>
    <t>Docket No. 38339 (FOF 60 through 63) approved 3 years recovery.</t>
  </si>
  <si>
    <t>Total Approved Recovery</t>
  </si>
  <si>
    <t>Docket No. 38339 (FOF 85, 86 and 88) approved in rates:</t>
  </si>
  <si>
    <t>Amount as Operating Expense in Rates 2012-2018</t>
  </si>
  <si>
    <t>To II-B-14 (d)</t>
  </si>
  <si>
    <t>WORKPAPER WP/II-B-8 ADJ 2- ADJUSTMENTS AND KNOWN CHANGES</t>
  </si>
  <si>
    <t>No. of Month: 13</t>
  </si>
  <si>
    <t>Month</t>
  </si>
  <si>
    <t xml:space="preserve">  AvgValStckValue</t>
  </si>
  <si>
    <t xml:space="preserve">  Tot. usage val.</t>
  </si>
  <si>
    <t>USD</t>
  </si>
  <si>
    <t>II-B-1 Adj 3</t>
  </si>
  <si>
    <t>Affiliate Incentive Compensation</t>
  </si>
  <si>
    <t>Gross Plant Adjustment</t>
  </si>
  <si>
    <t>Net Additions</t>
  </si>
  <si>
    <t>Asset Class</t>
  </si>
  <si>
    <t>Percentage</t>
  </si>
  <si>
    <t>LAND OWNED IN FEE</t>
  </si>
  <si>
    <t>LAND RIGHTS</t>
  </si>
  <si>
    <t>STRUCT. &amp; IMPROVEMTS</t>
  </si>
  <si>
    <t>STATION EQUIPMENT</t>
  </si>
  <si>
    <t>TOWERS &amp; FIXTURES</t>
  </si>
  <si>
    <t>POLES AND FIXTURES</t>
  </si>
  <si>
    <t>O/H CONDUCT/DEVICES</t>
  </si>
  <si>
    <t>UNDERGROUD CONDUIT</t>
  </si>
  <si>
    <t>U/G CONDUCT/DEVICES</t>
  </si>
  <si>
    <t>ROADS AND TRAILS</t>
  </si>
  <si>
    <t>Poles,Towers,Fixture</t>
  </si>
  <si>
    <t>O/H CONDUCT DEVICES</t>
  </si>
  <si>
    <t>UNDERGROUND CONDUIT</t>
  </si>
  <si>
    <t>LINE TRANSFORMERS</t>
  </si>
  <si>
    <t>SERVICES</t>
  </si>
  <si>
    <t>METERS</t>
  </si>
  <si>
    <t>ADVANCED METERS</t>
  </si>
  <si>
    <t>AUTOMATED METERS</t>
  </si>
  <si>
    <t>INSTALL ON CUST PREM</t>
  </si>
  <si>
    <t>STREET LT/SIGNAL SYS</t>
  </si>
  <si>
    <t>SECURITY LIGHTING</t>
  </si>
  <si>
    <t>ASSET RET COST -DIST</t>
  </si>
  <si>
    <t>OFFICE F/F</t>
  </si>
  <si>
    <t>TRANSPORTATION EQUIP</t>
  </si>
  <si>
    <t>STORES EQUIPMENT</t>
  </si>
  <si>
    <t>Tools,Shop,Gar.Equip</t>
  </si>
  <si>
    <t>LAB EQUIPMENT</t>
  </si>
  <si>
    <t>POWER OPERATED EQUIP</t>
  </si>
  <si>
    <t>MICROWAVE EQUIPMENT</t>
  </si>
  <si>
    <t>COMPUTER EQUIPMENT</t>
  </si>
  <si>
    <t>BPL SYSTEMS</t>
  </si>
  <si>
    <t>MISC. EQUIPMENT</t>
  </si>
  <si>
    <t>ASSET RET COST - GEN</t>
  </si>
  <si>
    <t>Asset Class Description</t>
  </si>
  <si>
    <t>WP II-B-2 Adj 3</t>
  </si>
  <si>
    <t xml:space="preserve">WP II-B-3 Adj 2  </t>
  </si>
  <si>
    <t>Property Insurance Reserve</t>
  </si>
  <si>
    <t xml:space="preserve">Property Insurance Reserve </t>
  </si>
  <si>
    <t>Qualified Storm</t>
  </si>
  <si>
    <t>Mutual Assistance Accrual</t>
  </si>
  <si>
    <t>Cumulative GL Balance</t>
  </si>
  <si>
    <t>Adjusted Reserve Balance</t>
  </si>
  <si>
    <t>Adjustment 1 Mutual Assit O&amp;M Accrual</t>
  </si>
  <si>
    <t xml:space="preserve">Adjustment 2
</t>
  </si>
  <si>
    <t xml:space="preserve">Adjustment 3
</t>
  </si>
  <si>
    <t xml:space="preserve">Adjustment 4
</t>
  </si>
  <si>
    <t xml:space="preserve">Adjustment 5
</t>
  </si>
  <si>
    <t>Description Year</t>
  </si>
  <si>
    <t>Property Insurance Reserve 2023</t>
  </si>
  <si>
    <t>Property Insurance Reserve 2022</t>
  </si>
  <si>
    <t>Property Insurance Reserve 2021</t>
  </si>
  <si>
    <t>Property Insurance Reserve 2020</t>
  </si>
  <si>
    <t>Property Insurance Reserve 2019</t>
  </si>
  <si>
    <t>ACCUMULATED PROVISION BALANCES</t>
  </si>
  <si>
    <t>2018</t>
  </si>
  <si>
    <t>2017</t>
  </si>
  <si>
    <t>2016</t>
  </si>
  <si>
    <t>2015</t>
  </si>
  <si>
    <t>2014</t>
  </si>
  <si>
    <t>2013</t>
  </si>
  <si>
    <t>Property Insurance Reserve 2018</t>
  </si>
  <si>
    <t>Property Insurance Reserve 2017</t>
  </si>
  <si>
    <t>Property Insurance Reserve 2016</t>
  </si>
  <si>
    <t>Property Insurance Reserve 2015</t>
  </si>
  <si>
    <t>Property Insurance Reserve 2014</t>
  </si>
  <si>
    <t>Property Insurance Reserve 2013</t>
  </si>
  <si>
    <t>WP II-B-7 Adj 2 Accrued Benefit Restoration Cost</t>
  </si>
  <si>
    <t>Adjustment to include Accrued Benefit Restoration Cost</t>
  </si>
  <si>
    <t>YEAR ENDED 12/31/2019</t>
  </si>
  <si>
    <t>YEAR ENDED 12/31/2020</t>
  </si>
  <si>
    <t>YEAR ENDED 12/31/2021</t>
  </si>
  <si>
    <t>YEAR ENDED 12/31/2022</t>
  </si>
  <si>
    <t>YEAR ENDED 12/31/2023</t>
  </si>
  <si>
    <t>AFUDC Rate</t>
  </si>
  <si>
    <t>2020 Update</t>
  </si>
  <si>
    <t>2019 AFUDC RATE CALCULATION</t>
  </si>
  <si>
    <t>SCHEDULE B</t>
  </si>
  <si>
    <t>(000's)</t>
  </si>
  <si>
    <t>SCHEDULE A</t>
  </si>
  <si>
    <t>CONSTRUCTION</t>
  </si>
  <si>
    <t xml:space="preserve">FUNDS ON   </t>
  </si>
  <si>
    <t xml:space="preserve">NUCLEAR    </t>
  </si>
  <si>
    <t>SHORT-TERM DEBT</t>
  </si>
  <si>
    <t>COMPONENTS OF FORMULA:</t>
  </si>
  <si>
    <t>PERIOD</t>
  </si>
  <si>
    <t>FORMULA</t>
  </si>
  <si>
    <t xml:space="preserve">   REF</t>
  </si>
  <si>
    <t>AMOUNT</t>
  </si>
  <si>
    <t xml:space="preserve"> CAP. RATIO</t>
  </si>
  <si>
    <t xml:space="preserve"> COST RATE </t>
  </si>
  <si>
    <t xml:space="preserve"> FORMULA/REF </t>
  </si>
  <si>
    <t>WORK IN</t>
  </si>
  <si>
    <t>DEPOSIT WITH</t>
  </si>
  <si>
    <t xml:space="preserve">FUEL IN      </t>
  </si>
  <si>
    <t>AVERAGE DAILY</t>
  </si>
  <si>
    <t>INTEREST</t>
  </si>
  <si>
    <t>PROGRESS</t>
  </si>
  <si>
    <t xml:space="preserve">TRUSTEE  </t>
  </si>
  <si>
    <t xml:space="preserve">PROCESS  </t>
  </si>
  <si>
    <t>BALANCE</t>
  </si>
  <si>
    <t>x</t>
  </si>
  <si>
    <t xml:space="preserve">RATE  </t>
  </si>
  <si>
    <t>=</t>
  </si>
  <si>
    <t>REQUIREMENTS</t>
  </si>
  <si>
    <t>AVG. SHORT-TERM DEBT (EST)</t>
  </si>
  <si>
    <t>S</t>
  </si>
  <si>
    <t>*</t>
  </si>
  <si>
    <t xml:space="preserve">SHORT-TERM INTEREST </t>
  </si>
  <si>
    <t>s  (1)</t>
  </si>
  <si>
    <t xml:space="preserve">  LONG-TERM DEBT</t>
  </si>
  <si>
    <t>D</t>
  </si>
  <si>
    <t>d  (3)</t>
  </si>
  <si>
    <t xml:space="preserve">  PREFERRED STOCK</t>
  </si>
  <si>
    <t>P</t>
  </si>
  <si>
    <t>p  (3)</t>
  </si>
  <si>
    <t xml:space="preserve">  COMMON EQUITY</t>
  </si>
  <si>
    <t xml:space="preserve">  C   </t>
  </si>
  <si>
    <t>c  (4)</t>
  </si>
  <si>
    <t xml:space="preserve">TOTAL CAPITALIZATION      </t>
  </si>
  <si>
    <t>AVG. CWIP BALANCE  (ACTUAL/EST)</t>
  </si>
  <si>
    <t>W</t>
  </si>
  <si>
    <t>RATE FOR BORROWED FUNDS:</t>
  </si>
  <si>
    <t>FORMULA:</t>
  </si>
  <si>
    <t xml:space="preserve">     s (S/W)  +  [d (D/(D+P+C))  (1-S/W)]</t>
  </si>
  <si>
    <t>+ [</t>
  </si>
  <si>
    <t>]</t>
  </si>
  <si>
    <t xml:space="preserve">      (B)       </t>
  </si>
  <si>
    <t xml:space="preserve">      (C)       </t>
  </si>
  <si>
    <t>AVG. MONTHLY BAL.</t>
  </si>
  <si>
    <t>13 MONTH AVERAGE</t>
  </si>
  <si>
    <t>AVG. INTEREST RATE</t>
  </si>
  <si>
    <t>RATE FOR OTHER FUNDS*:</t>
  </si>
  <si>
    <t xml:space="preserve">    [1-S/W]  [p (P/D+P+C)  +  c (C/D+P+C)]</t>
  </si>
  <si>
    <t>Actual numbers are used where available.</t>
  </si>
  <si>
    <t>* [</t>
  </si>
  <si>
    <t xml:space="preserve"> +</t>
  </si>
  <si>
    <t>Actual result of formula:</t>
  </si>
  <si>
    <t>Compounded</t>
  </si>
  <si>
    <t>Annual Rate</t>
  </si>
  <si>
    <t>Monthly Rate</t>
  </si>
  <si>
    <t>RATE TO BE USED</t>
  </si>
  <si>
    <t>TOTAL AFUDC RATE</t>
  </si>
  <si>
    <t>(Consistently CEHE has rounded up to the next .25% in establishing rate to be used)</t>
  </si>
  <si>
    <t xml:space="preserve">     DEBT:</t>
  </si>
  <si>
    <t xml:space="preserve">     EQUITY*:</t>
  </si>
  <si>
    <t>2020 AFUDC RATE CALCULATION</t>
  </si>
  <si>
    <t>2021 AFUDC RATE CALCULATION</t>
  </si>
  <si>
    <t>2022 AFUDC RATE CALCULATION</t>
  </si>
  <si>
    <t>2023 AFUDC RATE CALCULATION</t>
  </si>
  <si>
    <r>
      <t xml:space="preserve">NOTE: </t>
    </r>
    <r>
      <rPr>
        <sz val="8"/>
        <rFont val="Times New Roman"/>
        <family val="1"/>
      </rPr>
      <t>According to FERC guidelines in calculating AFUDC, short term debt is used first to cover CWIP. If the projected average CWIP balance being less than our projected average short term debt, the average cost of short term debt will be used for our AFUDC debt rate and there will be no AFUDC equity rate.</t>
    </r>
  </si>
  <si>
    <t>Check</t>
  </si>
  <si>
    <t>II-B Return</t>
  </si>
  <si>
    <t>HURRICANE HARVEY - DOCKET 49421- POST 2018 CARRYING COSTS</t>
  </si>
  <si>
    <t>Docket 38339 at 21% Tax Rate</t>
  </si>
  <si>
    <t>Annual Interest Rate</t>
  </si>
  <si>
    <t>Monthly Interest Rate</t>
  </si>
  <si>
    <t>April 22, 2020 (1)</t>
  </si>
  <si>
    <t>[1]</t>
  </si>
  <si>
    <t>Interest for April-2020 calculated using 22 days, which is based on Docket 49421 in rates on April 23, 2020.</t>
  </si>
  <si>
    <t>Errata Carrying Costs 12/31/2018</t>
  </si>
  <si>
    <t>Amortization: 60 months [five years]</t>
  </si>
  <si>
    <t>Amortization: 04/23/2020 - 12/31/2023</t>
  </si>
  <si>
    <t>3 years, 8 months, and 8 out of 30 days = 44.26… months</t>
  </si>
  <si>
    <t>49421 Balance as of 12/31/2023</t>
  </si>
  <si>
    <t>Carrying Costs 01/01/2019 - 04/22/2020</t>
  </si>
  <si>
    <t>Known &amp; Measurable Adjustment to the Harvey Regulatory Asset for test year ending 12/31/2023.</t>
  </si>
  <si>
    <t>Balance from Prior Dockets</t>
  </si>
  <si>
    <t>New Balance</t>
  </si>
  <si>
    <t>WP II-B-12 Adj 12</t>
  </si>
  <si>
    <t>WP II-B-12 Adj 12 Hurricane Harvey</t>
  </si>
  <si>
    <t>Adjustment to include Hurricane Harvey Carrying Cost</t>
  </si>
  <si>
    <t>WP II-B-12 Adj 10 Rate Case Expense</t>
  </si>
  <si>
    <t>Adjustment to remove Rate Case Expense</t>
  </si>
  <si>
    <t>ADIT Adj.</t>
  </si>
  <si>
    <t>Affiliate Wage Adjustment</t>
  </si>
  <si>
    <t>WP II-B-5 Adj 2 Not Used</t>
  </si>
  <si>
    <t>WP II-B-2 Adj 1</t>
  </si>
  <si>
    <t xml:space="preserve">WP II-B-2 Adj 2 </t>
  </si>
  <si>
    <t>II-B-1 Adj 1</t>
  </si>
  <si>
    <t>II-B-1 Adj 2</t>
  </si>
  <si>
    <t>WP II-B-12 Adj 8 Reg Assets-TEEEF Other</t>
  </si>
  <si>
    <t>Regulatory Assets-TEEEF Other</t>
  </si>
  <si>
    <t>Adjustment to remove Reg Assets-TEEEF Other</t>
  </si>
  <si>
    <t>Transformer Normalization Adjustment</t>
  </si>
  <si>
    <t>II-B-1 Adj 1 ARO</t>
  </si>
  <si>
    <t>II-B-1 Adj 2 Reclass</t>
  </si>
  <si>
    <t>II-B-1 Adj 3 Affiliate Wage Adjustment</t>
  </si>
  <si>
    <t>WP II-B-2 Adj 3 Affiliate Wage Adjustment</t>
  </si>
  <si>
    <t xml:space="preserve">WP II-B-3 Adj 2 Affiliate Wage Adjustment  </t>
  </si>
  <si>
    <t>2023 Rate Case</t>
  </si>
  <si>
    <t>CenterPoint Energy Houston Electric, LLC</t>
  </si>
  <si>
    <t xml:space="preserve">Description </t>
  </si>
  <si>
    <t xml:space="preserve">Construction Overhead </t>
  </si>
  <si>
    <t>Consistent with Company policy, E&amp;S or A&amp;G costs associated with supporting capital projects are segregated in CenterPoint Houston’s books and records before being applied to capital projects in the form of Construction Overhead (“COH”). COH is applied for general oversight, management, and administrative costs, consistent with Company policy. For A&amp;G, these overhead costs include accounting, legal services, human resource management, insurance, and other similar costs. For E&amp;S, these overhead costs include engineering and supervision costs such as those of surveyors, draftsmen, inspectors, superintendents, and their assistants, and other similar costs applicable to construction work. Each capital project has an overhead rate associated with it, which is then applied to that capital project. Overhead rates are developed based on the relationship between E&amp;S and A&amp;G functions supporting capital projects and ongoing capital spend associated with those same projects. COH is applied to a capital project using the total project’s costs as a basis for the overhead costs allocable to that project. Per the Company’s construction overhead policy, there are exceptions to this general application method.</t>
  </si>
  <si>
    <t>Storm Reserve Adjustment</t>
  </si>
  <si>
    <t>Storm Description</t>
  </si>
  <si>
    <t>Amoount</t>
  </si>
  <si>
    <t>2019 STORM #8 EXP 04/19/2019</t>
  </si>
  <si>
    <t>2019 STORM #17 EXP 07/03/2019</t>
  </si>
  <si>
    <t>2022 STORM #26 - 09/02/2022</t>
  </si>
  <si>
    <t xml:space="preserve">WP II-B-7 Adj 5 Storm Reserve
</t>
  </si>
  <si>
    <t>WP II-B-12 Adj 11 LLTF Property Tax</t>
  </si>
  <si>
    <t>Long Lead Time Facilities (LLTF)</t>
  </si>
  <si>
    <t>Company Code 0003: General Ledger Account 179049</t>
  </si>
  <si>
    <t>Summary</t>
  </si>
  <si>
    <t>Per Books</t>
  </si>
  <si>
    <t>Property Tax Adjustment</t>
  </si>
  <si>
    <t>Adjusted [Errata]</t>
  </si>
  <si>
    <t>Property Taxes</t>
  </si>
  <si>
    <t>OPUC Adjutments</t>
  </si>
  <si>
    <t>Original Value</t>
  </si>
  <si>
    <t>OPUC Adjustment</t>
  </si>
  <si>
    <t>OPUC Adjustments</t>
  </si>
  <si>
    <t>OPUC Adj</t>
  </si>
  <si>
    <t>Source:  Warehouse &amp; Logistics</t>
  </si>
  <si>
    <t>Stock Value</t>
  </si>
  <si>
    <t>3 year amortization split for additional carrying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</si>
</sst>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5" formatCode="&quot;$&quot;#,##0_);\(&quot;$&quot;#,##0\)"/>
    <numFmt numFmtId="6" formatCode="&quot;$&quot;#,##0_);[Red]\(&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_(\$* #,##0.00_);_(\$* \(#,##0.00\);_(\$* &quot;-&quot;??_);_(@_)"/>
    <numFmt numFmtId="168" formatCode="&quot;  ⁽¹⁾&quot;_(* #,##0_);&quot;  ⁽¹⁾&quot;_(* \(#,##0\);&quot;  ⁽¹⁾&quot;_(* &quot;-&quot;??_);&quot;  ⁽¹⁾&quot;_(@_)"/>
    <numFmt numFmtId="169" formatCode="#,##0_)"/>
    <numFmt numFmtId="170" formatCode="#,##0.00%_);[Red]\(#,##0.00%\);&quot; &quot;"/>
    <numFmt numFmtId="171" formatCode="###,000"/>
    <numFmt numFmtId="172" formatCode="_(* #,##0.000_);_(* \(#,##0.000\);_(* &quot;-&quot;??_);_(@_)"/>
    <numFmt numFmtId="173" formatCode="0.000%"/>
    <numFmt numFmtId="174" formatCode="[$-409]mmmm\-yy;@"/>
    <numFmt numFmtId="175" formatCode="0.0"/>
    <numFmt numFmtId="176" formatCode="_(&quot;$&quot;* #,##0_);_(&quot;$&quot;* \(#,##0\);_(&quot;$&quot;* &quot;-&quot;??_);_(@_)"/>
    <numFmt numFmtId="177" formatCode="mm/dd/yy_)"/>
    <numFmt numFmtId="178" formatCode="0.0000000000%"/>
    <numFmt numFmtId="179" formatCode="0.0000_)"/>
    <numFmt numFmtId="180" formatCode="#,##0.0000_);\(#,##0.0000\)"/>
    <numFmt numFmtId="181" formatCode="0.000000"/>
  </numFmts>
  <fonts count="143">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b/>
      <sz val="8"/>
      <name val="Times New Roman"/>
      <family val="1"/>
    </font>
    <font>
      <sz val="16"/>
      <name val="Calibri"/>
      <family val="2"/>
    </font>
    <font>
      <i/>
      <sz val="11"/>
      <name val="Calibri"/>
      <family val="2"/>
    </font>
    <font>
      <sz val="11"/>
      <color indexed="12"/>
      <name val="Calibri"/>
      <family val="2"/>
    </font>
    <font>
      <i/>
      <sz val="11"/>
      <name val="Calibri"/>
      <family val="2"/>
    </font>
    <font>
      <sz val="11"/>
      <color indexed="12"/>
      <name val="Calibri"/>
      <family val="2"/>
    </font>
    <font>
      <sz val="10"/>
      <name val="Arial"/>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b/>
      <i/>
      <sz val="8"/>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u/>
      <sz val="8"/>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sz val="8"/>
      <color rgb="FFFFFFFF"/>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sz val="11"/>
      <color indexed="8"/>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rgb="FF1F497D"/>
      <name val="Verdana"/>
      <family val="2"/>
    </font>
    <font>
      <sz val="10"/>
      <color rgb="FF000000"/>
      <name val="Arial"/>
      <family val="2"/>
    </font>
    <font>
      <sz val="8"/>
      <name val="Calibri"/>
      <family val="2"/>
      <scheme val="minor"/>
    </font>
    <font>
      <sz val="10"/>
      <color theme="1"/>
      <name val="Arial"/>
      <family val="2"/>
    </font>
    <font>
      <sz val="8"/>
      <name val="Arial"/>
      <family val="2"/>
    </font>
    <font>
      <vertAlign val="superscript"/>
      <sz val="8"/>
      <name val="Times New Roman"/>
      <family val="1"/>
    </font>
    <font>
      <u/>
      <sz val="11"/>
      <color theme="1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sz val="8"/>
      <color rgb="FF000000"/>
      <name val="Times New Roman"/>
      <family val="1"/>
    </font>
    <font>
      <b/>
      <sz val="8"/>
      <color rgb="FF000000"/>
      <name val="Times New Roman"/>
      <family val="1"/>
    </font>
    <font>
      <sz val="8"/>
      <color theme="1"/>
      <name val="Times New Roman"/>
      <family val="1"/>
    </font>
    <font>
      <b/>
      <sz val="8"/>
      <color theme="1"/>
      <name val="Times New Roman"/>
      <family val="1"/>
    </font>
    <font>
      <sz val="11"/>
      <name val="Calibri"/>
      <family val="2"/>
      <scheme val="minor"/>
    </font>
    <font>
      <i/>
      <sz val="8"/>
      <color theme="1"/>
      <name val="Times New Roman"/>
      <family val="1"/>
    </font>
    <font>
      <sz val="8"/>
      <color indexed="8"/>
      <name val="Times New Roman"/>
      <family val="1"/>
    </font>
    <font>
      <i/>
      <sz val="8"/>
      <name val="Times New Roman"/>
      <family val="1"/>
    </font>
    <font>
      <sz val="8"/>
      <color rgb="FFFFFFFE"/>
      <name val="Times New Roman"/>
      <family val="1"/>
    </font>
    <font>
      <b/>
      <sz val="8"/>
      <color indexed="8"/>
      <name val="Times New Roman"/>
      <family val="1"/>
    </font>
    <font>
      <b/>
      <sz val="8"/>
      <color rgb="FFFF0000"/>
      <name val="Times New Roman"/>
      <family val="1"/>
    </font>
    <font>
      <sz val="8"/>
      <name val="Arial MT"/>
    </font>
    <font>
      <sz val="8"/>
      <color indexed="81"/>
      <name val="Tahoma"/>
      <family val="2"/>
    </font>
    <font>
      <b/>
      <u/>
      <sz val="8"/>
      <name val="Times New Roman"/>
      <family val="1"/>
    </font>
    <font>
      <u val="double"/>
      <sz val="8"/>
      <name val="Times New Roman"/>
      <family val="1"/>
    </font>
    <font>
      <sz val="8"/>
      <color rgb="FF006100"/>
      <name val="Times New Roman"/>
      <family val="1"/>
    </font>
    <font>
      <vertAlign val="superscript"/>
      <sz val="8"/>
      <color theme="1"/>
      <name val="Times New Roman"/>
      <family val="1"/>
    </font>
    <font>
      <b/>
      <sz val="10"/>
      <name val="Arial MT"/>
      <family val="2"/>
    </font>
  </fonts>
  <fills count="46">
    <fill>
      <patternFill patternType="none"/>
    </fill>
    <fill>
      <patternFill patternType="gray125"/>
    </fill>
    <fill>
      <patternFill patternType="solid">
        <fgColor rgb="FFC6E0B4"/>
      </patternFill>
    </fill>
    <fill>
      <patternFill patternType="solid">
        <fgColor rgb="FFE2EFDA"/>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BE5F1"/>
        <bgColor rgb="FFFFFFFF"/>
      </patternFill>
    </fill>
    <fill>
      <patternFill patternType="solid">
        <fgColor indexed="60"/>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rgb="FF00B0F0"/>
        <bgColor indexed="64"/>
      </patternFill>
    </fill>
    <fill>
      <patternFill patternType="solid">
        <fgColor theme="1"/>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s>
  <borders count="50">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indexed="18"/>
      </left>
      <right style="thin">
        <color indexed="18"/>
      </right>
      <top style="thin">
        <color indexed="18"/>
      </top>
      <bottom style="thin">
        <color indexed="18"/>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64"/>
      </right>
      <top style="medium">
        <color indexed="64"/>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right/>
      <top/>
      <bottom style="double">
        <color indexed="8"/>
      </bottom>
      <diagonal/>
    </border>
    <border>
      <left style="thin">
        <color indexed="8"/>
      </left>
      <right/>
      <top style="thin">
        <color indexed="8"/>
      </top>
      <bottom/>
      <diagonal/>
    </border>
    <border>
      <left style="thin">
        <color indexed="8"/>
      </left>
      <right/>
      <top/>
      <bottom/>
      <diagonal/>
    </border>
    <border>
      <left/>
      <right/>
      <top style="double">
        <color indexed="8"/>
      </top>
      <bottom/>
      <diagonal/>
    </border>
    <border>
      <left/>
      <right/>
      <top/>
      <bottom style="double">
        <color indexed="64"/>
      </bottom>
      <diagonal/>
    </border>
    <border>
      <left/>
      <right/>
      <top style="thin">
        <color indexed="64"/>
      </top>
      <bottom/>
      <diagonal/>
    </border>
  </borders>
  <cellStyleXfs count="575">
    <xf numFmtId="0" fontId="0" fillId="0" borderId="0"/>
    <xf numFmtId="43" fontId="97" fillId="0" borderId="0" applyFont="0" applyFill="0" applyBorder="0" applyAlignment="0" applyProtection="0"/>
    <xf numFmtId="0" fontId="98" fillId="0" borderId="0" applyNumberFormat="0" applyFill="0" applyBorder="0" applyAlignment="0" applyProtection="0"/>
    <xf numFmtId="0" fontId="99" fillId="0" borderId="7" applyNumberFormat="0" applyFill="0" applyAlignment="0" applyProtection="0"/>
    <xf numFmtId="0" fontId="100" fillId="0" borderId="8" applyNumberFormat="0" applyFill="0" applyAlignment="0" applyProtection="0"/>
    <xf numFmtId="0" fontId="101" fillId="0" borderId="9" applyNumberFormat="0" applyFill="0" applyAlignment="0" applyProtection="0"/>
    <xf numFmtId="0" fontId="101" fillId="0" borderId="0" applyNumberFormat="0" applyFill="0" applyBorder="0" applyAlignment="0" applyProtection="0"/>
    <xf numFmtId="0" fontId="102" fillId="4" borderId="0" applyNumberFormat="0" applyBorder="0" applyAlignment="0" applyProtection="0"/>
    <xf numFmtId="0" fontId="103" fillId="5" borderId="0" applyNumberFormat="0" applyBorder="0" applyAlignment="0" applyProtection="0"/>
    <xf numFmtId="0" fontId="104" fillId="6" borderId="0" applyNumberFormat="0" applyBorder="0" applyAlignment="0" applyProtection="0"/>
    <xf numFmtId="0" fontId="105" fillId="7" borderId="10" applyNumberFormat="0" applyAlignment="0" applyProtection="0"/>
    <xf numFmtId="0" fontId="106" fillId="8" borderId="11" applyNumberFormat="0" applyAlignment="0" applyProtection="0"/>
    <xf numFmtId="0" fontId="107" fillId="8" borderId="10" applyNumberFormat="0" applyAlignment="0" applyProtection="0"/>
    <xf numFmtId="0" fontId="108" fillId="0" borderId="12" applyNumberFormat="0" applyFill="0" applyAlignment="0" applyProtection="0"/>
    <xf numFmtId="0" fontId="109" fillId="9" borderId="13"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15" applyNumberFormat="0" applyFill="0" applyAlignment="0" applyProtection="0"/>
    <xf numFmtId="0" fontId="113"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3"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3"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3"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3"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3"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171" fontId="114" fillId="35" borderId="19" applyNumberFormat="0" applyAlignment="0" applyProtection="0">
      <alignment horizontal="left" vertical="center" indent="1"/>
    </xf>
    <xf numFmtId="9" fontId="115" fillId="0" borderId="0" applyFont="0" applyFill="0" applyBorder="0" applyAlignment="0" applyProtection="0"/>
    <xf numFmtId="43" fontId="11" fillId="0" borderId="0" applyFont="0" applyFill="0" applyBorder="0" applyAlignment="0" applyProtection="0"/>
    <xf numFmtId="0" fontId="11" fillId="0" borderId="0"/>
    <xf numFmtId="44" fontId="117" fillId="0" borderId="0" applyFont="0" applyFill="0" applyBorder="0" applyAlignment="0" applyProtection="0"/>
    <xf numFmtId="0" fontId="115" fillId="0" borderId="0"/>
    <xf numFmtId="43" fontId="19" fillId="0" borderId="0" applyFont="0" applyFill="0" applyBorder="0" applyAlignment="0" applyProtection="0"/>
    <xf numFmtId="44" fontId="19" fillId="0" borderId="0" applyFont="0" applyFill="0" applyBorder="0" applyAlignment="0" applyProtection="0"/>
    <xf numFmtId="0" fontId="11" fillId="10" borderId="14" applyNumberFormat="0" applyFont="0" applyAlignment="0" applyProtection="0"/>
    <xf numFmtId="0" fontId="11" fillId="0" borderId="0"/>
    <xf numFmtId="44" fontId="11" fillId="0" borderId="0" applyFont="0" applyFill="0" applyBorder="0" applyAlignment="0" applyProtection="0"/>
    <xf numFmtId="0" fontId="19" fillId="0" borderId="0"/>
    <xf numFmtId="43" fontId="11" fillId="0" borderId="0" applyFont="0" applyFill="0" applyBorder="0" applyAlignment="0" applyProtection="0"/>
    <xf numFmtId="43" fontId="115" fillId="0" borderId="0" applyFont="0" applyFill="0" applyBorder="0" applyAlignment="0" applyProtection="0"/>
    <xf numFmtId="9" fontId="11" fillId="0" borderId="0" applyFont="0" applyFill="0" applyBorder="0" applyAlignment="0" applyProtection="0"/>
    <xf numFmtId="0" fontId="19" fillId="0" borderId="0"/>
    <xf numFmtId="43" fontId="19" fillId="0" borderId="0" applyFont="0" applyFill="0" applyBorder="0" applyAlignment="0" applyProtection="0"/>
    <xf numFmtId="0" fontId="118" fillId="36" borderId="0"/>
    <xf numFmtId="0" fontId="118" fillId="36" borderId="0"/>
    <xf numFmtId="43" fontId="118" fillId="0" borderId="0" applyFont="0" applyFill="0" applyBorder="0" applyAlignment="0" applyProtection="0"/>
    <xf numFmtId="4" fontId="118" fillId="37" borderId="20" applyNumberFormat="0" applyProtection="0">
      <alignment vertical="center"/>
    </xf>
    <xf numFmtId="4" fontId="118" fillId="38" borderId="20" applyNumberFormat="0" applyProtection="0">
      <alignment horizontal="left" vertical="center" indent="1"/>
    </xf>
    <xf numFmtId="4" fontId="118" fillId="39" borderId="20" applyNumberFormat="0" applyProtection="0">
      <alignment horizontal="left" vertical="center" indent="1"/>
    </xf>
    <xf numFmtId="4" fontId="118" fillId="0" borderId="20" applyNumberFormat="0" applyProtection="0">
      <alignment horizontal="right" vertical="center"/>
    </xf>
    <xf numFmtId="4" fontId="118" fillId="39" borderId="20" applyNumberFormat="0" applyProtection="0">
      <alignment horizontal="left" vertical="center" indent="1"/>
    </xf>
    <xf numFmtId="0" fontId="10" fillId="0" borderId="0"/>
    <xf numFmtId="43" fontId="10" fillId="0" borderId="0" applyFont="0" applyFill="0" applyBorder="0" applyAlignment="0" applyProtection="0"/>
    <xf numFmtId="0" fontId="10" fillId="0" borderId="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0" borderId="0"/>
    <xf numFmtId="44"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3" fontId="115" fillId="0" borderId="0" applyFont="0" applyFill="0" applyBorder="0" applyAlignment="0" applyProtection="0"/>
    <xf numFmtId="0" fontId="121" fillId="0" borderId="0"/>
    <xf numFmtId="0" fontId="10" fillId="0" borderId="0"/>
    <xf numFmtId="9" fontId="121"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0" fillId="0" borderId="0" applyNumberFormat="0" applyFill="0" applyBorder="0" applyAlignment="0" applyProtection="0"/>
    <xf numFmtId="0" fontId="99" fillId="0" borderId="7" applyNumberFormat="0" applyFill="0" applyAlignment="0" applyProtection="0"/>
    <xf numFmtId="0" fontId="100" fillId="0" borderId="8" applyNumberFormat="0" applyFill="0" applyAlignment="0" applyProtection="0"/>
    <xf numFmtId="0" fontId="101" fillId="0" borderId="9" applyNumberFormat="0" applyFill="0" applyAlignment="0" applyProtection="0"/>
    <xf numFmtId="0" fontId="101" fillId="0" borderId="0" applyNumberFormat="0" applyFill="0" applyBorder="0" applyAlignment="0" applyProtection="0"/>
    <xf numFmtId="0" fontId="102" fillId="4" borderId="0" applyNumberFormat="0" applyBorder="0" applyAlignment="0" applyProtection="0"/>
    <xf numFmtId="0" fontId="103" fillId="5" borderId="0" applyNumberFormat="0" applyBorder="0" applyAlignment="0" applyProtection="0"/>
    <xf numFmtId="0" fontId="124" fillId="6" borderId="0" applyNumberFormat="0" applyBorder="0" applyAlignment="0" applyProtection="0"/>
    <xf numFmtId="0" fontId="105" fillId="7" borderId="10" applyNumberFormat="0" applyAlignment="0" applyProtection="0"/>
    <xf numFmtId="0" fontId="106" fillId="8" borderId="11" applyNumberFormat="0" applyAlignment="0" applyProtection="0"/>
    <xf numFmtId="0" fontId="107" fillId="8" borderId="10" applyNumberFormat="0" applyAlignment="0" applyProtection="0"/>
    <xf numFmtId="0" fontId="108" fillId="0" borderId="12" applyNumberFormat="0" applyFill="0" applyAlignment="0" applyProtection="0"/>
    <xf numFmtId="0" fontId="109" fillId="9" borderId="13" applyNumberFormat="0" applyAlignment="0" applyProtection="0"/>
    <xf numFmtId="0" fontId="110" fillId="0" borderId="0" applyNumberFormat="0" applyFill="0" applyBorder="0" applyAlignment="0" applyProtection="0"/>
    <xf numFmtId="0" fontId="10" fillId="10" borderId="14" applyNumberFormat="0" applyFont="0" applyAlignment="0" applyProtection="0"/>
    <xf numFmtId="0" fontId="111" fillId="0" borderId="0" applyNumberFormat="0" applyFill="0" applyBorder="0" applyAlignment="0" applyProtection="0"/>
    <xf numFmtId="0" fontId="112" fillId="0" borderId="15" applyNumberFormat="0" applyFill="0" applyAlignment="0" applyProtection="0"/>
    <xf numFmtId="0" fontId="113"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3" fillId="14" borderId="0" applyNumberFormat="0" applyBorder="0" applyAlignment="0" applyProtection="0"/>
    <xf numFmtId="0" fontId="113"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13" fillId="18" borderId="0" applyNumberFormat="0" applyBorder="0" applyAlignment="0" applyProtection="0"/>
    <xf numFmtId="0" fontId="113"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13" fillId="22" borderId="0" applyNumberFormat="0" applyBorder="0" applyAlignment="0" applyProtection="0"/>
    <xf numFmtId="0" fontId="113"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13" fillId="26" borderId="0" applyNumberFormat="0" applyBorder="0" applyAlignment="0" applyProtection="0"/>
    <xf numFmtId="0" fontId="113"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13" fillId="30" borderId="0" applyNumberFormat="0" applyBorder="0" applyAlignment="0" applyProtection="0"/>
    <xf numFmtId="0" fontId="113"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13" fillId="34" borderId="0" applyNumberFormat="0" applyBorder="0" applyAlignment="0" applyProtection="0"/>
    <xf numFmtId="0" fontId="124" fillId="6" borderId="0" applyNumberFormat="0" applyBorder="0" applyAlignment="0" applyProtection="0"/>
    <xf numFmtId="0" fontId="113" fillId="14" borderId="0" applyNumberFormat="0" applyBorder="0" applyAlignment="0" applyProtection="0"/>
    <xf numFmtId="0" fontId="113" fillId="18" borderId="0" applyNumberFormat="0" applyBorder="0" applyAlignment="0" applyProtection="0"/>
    <xf numFmtId="0" fontId="113" fillId="22" borderId="0" applyNumberFormat="0" applyBorder="0" applyAlignment="0" applyProtection="0"/>
    <xf numFmtId="0" fontId="113" fillId="26" borderId="0" applyNumberFormat="0" applyBorder="0" applyAlignment="0" applyProtection="0"/>
    <xf numFmtId="0" fontId="113" fillId="30" borderId="0" applyNumberFormat="0" applyBorder="0" applyAlignment="0" applyProtection="0"/>
    <xf numFmtId="0" fontId="113" fillId="34"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44" fontId="10" fillId="0" borderId="0" applyFont="0" applyFill="0" applyBorder="0" applyAlignment="0" applyProtection="0"/>
    <xf numFmtId="0" fontId="10" fillId="10" borderId="14"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43" fontId="121" fillId="0" borderId="0" applyFont="0" applyFill="0" applyBorder="0" applyAlignment="0" applyProtection="0"/>
    <xf numFmtId="0" fontId="10" fillId="0" borderId="0"/>
    <xf numFmtId="9" fontId="115" fillId="0" borderId="0" applyFont="0" applyFill="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19" fillId="0" borderId="0"/>
    <xf numFmtId="7" fontId="19" fillId="0" borderId="0" applyFont="0" applyFill="0" applyBorder="0" applyAlignment="0" applyProtection="0"/>
    <xf numFmtId="43" fontId="19" fillId="0" borderId="0" applyFont="0" applyFill="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0" fontId="136" fillId="0" borderId="0"/>
    <xf numFmtId="43" fontId="136"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10" borderId="14" applyNumberFormat="0" applyFont="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0" fontId="1" fillId="10" borderId="14"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595">
    <xf numFmtId="0" fontId="0" fillId="0" borderId="0" xfId="0"/>
    <xf numFmtId="0" fontId="12" fillId="0" borderId="4" xfId="0" applyFont="1" applyBorder="1" applyAlignment="1">
      <alignment horizontal="center" vertical="center" wrapText="1"/>
    </xf>
    <xf numFmtId="0" fontId="13" fillId="0" borderId="0" xfId="0" applyFont="1" applyAlignment="1">
      <alignment horizontal="left"/>
    </xf>
    <xf numFmtId="0" fontId="0" fillId="3" borderId="0" xfId="0" applyFill="1"/>
    <xf numFmtId="0" fontId="15" fillId="3" borderId="0" xfId="0" applyFont="1" applyFill="1"/>
    <xf numFmtId="0" fontId="16" fillId="3" borderId="0" xfId="0" applyFont="1" applyFill="1" applyAlignment="1">
      <alignment indent="1"/>
    </xf>
    <xf numFmtId="0" fontId="17" fillId="3" borderId="0" xfId="0" applyFont="1" applyFill="1"/>
    <xf numFmtId="0" fontId="18" fillId="3" borderId="0" xfId="0" applyFont="1" applyFill="1" applyAlignment="1">
      <alignment indent="1"/>
    </xf>
    <xf numFmtId="0" fontId="20" fillId="3" borderId="0" xfId="0" applyFont="1" applyFill="1"/>
    <xf numFmtId="0" fontId="21" fillId="3" borderId="0" xfId="0" applyFont="1" applyFill="1" applyAlignment="1">
      <alignment indent="1"/>
    </xf>
    <xf numFmtId="0" fontId="22" fillId="3" borderId="0" xfId="0" applyFont="1" applyFill="1"/>
    <xf numFmtId="0" fontId="23" fillId="3" borderId="0" xfId="0" applyFont="1" applyFill="1" applyAlignment="1">
      <alignment indent="1"/>
    </xf>
    <xf numFmtId="0" fontId="24" fillId="3" borderId="0" xfId="0" applyFont="1" applyFill="1"/>
    <xf numFmtId="0" fontId="25" fillId="3" borderId="0" xfId="0" applyFont="1" applyFill="1" applyAlignment="1">
      <alignment indent="1"/>
    </xf>
    <xf numFmtId="0" fontId="26" fillId="3" borderId="0" xfId="0" applyFont="1" applyFill="1"/>
    <xf numFmtId="0" fontId="27" fillId="3" borderId="0" xfId="0" applyFont="1" applyFill="1" applyAlignment="1">
      <alignment indent="1"/>
    </xf>
    <xf numFmtId="0" fontId="28" fillId="3" borderId="0" xfId="0" applyFont="1" applyFill="1"/>
    <xf numFmtId="0" fontId="29" fillId="3" borderId="0" xfId="0" applyFont="1" applyFill="1" applyAlignment="1">
      <alignment indent="1"/>
    </xf>
    <xf numFmtId="0" fontId="30" fillId="3" borderId="0" xfId="0" applyFont="1" applyFill="1"/>
    <xf numFmtId="0" fontId="31" fillId="3" borderId="0" xfId="0" applyFont="1" applyFill="1" applyAlignment="1">
      <alignment indent="1"/>
    </xf>
    <xf numFmtId="0" fontId="32" fillId="3" borderId="0" xfId="0" applyFont="1" applyFill="1"/>
    <xf numFmtId="0" fontId="33" fillId="3" borderId="0" xfId="0" applyFont="1" applyFill="1" applyAlignment="1">
      <alignment indent="1"/>
    </xf>
    <xf numFmtId="0" fontId="34" fillId="0" borderId="0" xfId="0" applyFont="1" applyAlignment="1">
      <alignment horizontal="left"/>
    </xf>
    <xf numFmtId="0" fontId="35" fillId="3" borderId="0" xfId="0" applyFont="1" applyFill="1"/>
    <xf numFmtId="0" fontId="36" fillId="3" borderId="0" xfId="0" applyFont="1" applyFill="1" applyAlignment="1">
      <alignment indent="1"/>
    </xf>
    <xf numFmtId="0" fontId="37" fillId="3" borderId="0" xfId="0" applyFont="1" applyFill="1"/>
    <xf numFmtId="0" fontId="38" fillId="3" borderId="0" xfId="0" applyFont="1" applyFill="1" applyAlignment="1">
      <alignment indent="1"/>
    </xf>
    <xf numFmtId="0" fontId="39" fillId="3" borderId="0" xfId="0" applyFont="1" applyFill="1"/>
    <xf numFmtId="0" fontId="40" fillId="3" borderId="0" xfId="0" applyFont="1" applyFill="1" applyAlignment="1">
      <alignment indent="1"/>
    </xf>
    <xf numFmtId="0" fontId="41" fillId="3" borderId="0" xfId="0" applyFont="1" applyFill="1"/>
    <xf numFmtId="0" fontId="42" fillId="3" borderId="0" xfId="0" applyFont="1" applyFill="1" applyAlignment="1">
      <alignment indent="1"/>
    </xf>
    <xf numFmtId="0" fontId="43" fillId="3" borderId="0" xfId="0" applyFont="1" applyFill="1"/>
    <xf numFmtId="0" fontId="44" fillId="3" borderId="0" xfId="0" applyFont="1" applyFill="1" applyAlignment="1">
      <alignment indent="1"/>
    </xf>
    <xf numFmtId="0" fontId="45" fillId="3" borderId="0" xfId="0" applyFont="1" applyFill="1"/>
    <xf numFmtId="0" fontId="46" fillId="3" borderId="0" xfId="0" applyFont="1" applyFill="1" applyAlignment="1">
      <alignment indent="1"/>
    </xf>
    <xf numFmtId="0" fontId="47" fillId="3" borderId="0" xfId="0" applyFont="1" applyFill="1"/>
    <xf numFmtId="0" fontId="48" fillId="3" borderId="0" xfId="0" applyFont="1" applyFill="1" applyAlignment="1">
      <alignment indent="1"/>
    </xf>
    <xf numFmtId="0" fontId="49" fillId="0" borderId="0" xfId="0" applyFont="1" applyAlignment="1">
      <alignment horizontal="left"/>
    </xf>
    <xf numFmtId="0" fontId="50" fillId="3" borderId="0" xfId="0" applyFont="1" applyFill="1"/>
    <xf numFmtId="0" fontId="51" fillId="3" borderId="0" xfId="0" applyFont="1" applyFill="1" applyAlignment="1">
      <alignment indent="1"/>
    </xf>
    <xf numFmtId="0" fontId="52" fillId="3" borderId="0" xfId="0" applyFont="1" applyFill="1"/>
    <xf numFmtId="0" fontId="53" fillId="3" borderId="0" xfId="0" applyFont="1" applyFill="1" applyAlignment="1">
      <alignment indent="1"/>
    </xf>
    <xf numFmtId="0" fontId="54" fillId="3" borderId="0" xfId="0" applyFont="1" applyFill="1"/>
    <xf numFmtId="0" fontId="55" fillId="3" borderId="0" xfId="0" applyFont="1" applyFill="1" applyAlignment="1">
      <alignment indent="1"/>
    </xf>
    <xf numFmtId="0" fontId="56" fillId="3" borderId="0" xfId="0" applyFont="1" applyFill="1"/>
    <xf numFmtId="0" fontId="57" fillId="3" borderId="0" xfId="0" applyFont="1" applyFill="1" applyAlignment="1">
      <alignment indent="1"/>
    </xf>
    <xf numFmtId="0" fontId="58" fillId="3" borderId="0" xfId="0" applyFont="1" applyFill="1"/>
    <xf numFmtId="0" fontId="59" fillId="3" borderId="0" xfId="0" applyFont="1" applyFill="1" applyAlignment="1">
      <alignment indent="1"/>
    </xf>
    <xf numFmtId="0" fontId="60" fillId="3" borderId="0" xfId="0" applyFont="1" applyFill="1"/>
    <xf numFmtId="0" fontId="61" fillId="3" borderId="0" xfId="0" applyFont="1" applyFill="1" applyAlignment="1">
      <alignment indent="1"/>
    </xf>
    <xf numFmtId="0" fontId="62" fillId="3" borderId="0" xfId="0" applyFont="1" applyFill="1"/>
    <xf numFmtId="0" fontId="63" fillId="3" borderId="0" xfId="0" applyFont="1" applyFill="1" applyAlignment="1">
      <alignment indent="1"/>
    </xf>
    <xf numFmtId="0" fontId="64" fillId="3" borderId="0" xfId="0" applyFont="1" applyFill="1"/>
    <xf numFmtId="0" fontId="65" fillId="3" borderId="0" xfId="0" applyFont="1" applyFill="1" applyAlignment="1">
      <alignment indent="1"/>
    </xf>
    <xf numFmtId="0" fontId="66" fillId="3" borderId="0" xfId="0" applyFont="1" applyFill="1"/>
    <xf numFmtId="0" fontId="67" fillId="3" borderId="0" xfId="0" applyFont="1" applyFill="1" applyAlignment="1">
      <alignment indent="1"/>
    </xf>
    <xf numFmtId="0" fontId="68" fillId="3" borderId="0" xfId="0" applyFont="1" applyFill="1"/>
    <xf numFmtId="0" fontId="69" fillId="3" borderId="0" xfId="0" applyFont="1" applyFill="1" applyAlignment="1">
      <alignment indent="1"/>
    </xf>
    <xf numFmtId="0" fontId="70" fillId="3" borderId="0" xfId="0" applyFont="1" applyFill="1"/>
    <xf numFmtId="0" fontId="71" fillId="3" borderId="0" xfId="0" applyFont="1" applyFill="1" applyAlignment="1">
      <alignment indent="1"/>
    </xf>
    <xf numFmtId="0" fontId="72" fillId="3" borderId="0" xfId="0" applyFont="1" applyFill="1"/>
    <xf numFmtId="0" fontId="73" fillId="3" borderId="0" xfId="0" applyFont="1" applyFill="1" applyAlignment="1">
      <alignment indent="1"/>
    </xf>
    <xf numFmtId="0" fontId="74" fillId="3" borderId="0" xfId="0" applyFont="1" applyFill="1"/>
    <xf numFmtId="0" fontId="75" fillId="3" borderId="0" xfId="0" applyFont="1" applyFill="1" applyAlignment="1">
      <alignment indent="1"/>
    </xf>
    <xf numFmtId="0" fontId="76" fillId="3" borderId="0" xfId="0" applyFont="1" applyFill="1"/>
    <xf numFmtId="0" fontId="77" fillId="3" borderId="0" xfId="0" applyFont="1" applyFill="1" applyAlignment="1">
      <alignment indent="1"/>
    </xf>
    <xf numFmtId="0" fontId="78" fillId="3" borderId="0" xfId="0" applyFont="1" applyFill="1"/>
    <xf numFmtId="0" fontId="79" fillId="3" borderId="0" xfId="0" applyFont="1" applyFill="1" applyAlignment="1">
      <alignment indent="1"/>
    </xf>
    <xf numFmtId="0" fontId="80" fillId="3" borderId="0" xfId="0" applyFont="1" applyFill="1"/>
    <xf numFmtId="0" fontId="81" fillId="3" borderId="0" xfId="0" applyFont="1" applyFill="1" applyAlignment="1">
      <alignment indent="1"/>
    </xf>
    <xf numFmtId="0" fontId="82" fillId="3" borderId="0" xfId="0" applyFont="1" applyFill="1"/>
    <xf numFmtId="0" fontId="83" fillId="3" borderId="0" xfId="0" applyFont="1" applyFill="1" applyAlignment="1">
      <alignment indent="1"/>
    </xf>
    <xf numFmtId="0" fontId="84" fillId="3" borderId="0" xfId="0" applyFont="1" applyFill="1"/>
    <xf numFmtId="0" fontId="85" fillId="3" borderId="0" xfId="0" applyFont="1" applyFill="1" applyAlignment="1">
      <alignment indent="1"/>
    </xf>
    <xf numFmtId="0" fontId="87" fillId="3" borderId="0" xfId="0" applyFont="1" applyFill="1"/>
    <xf numFmtId="0" fontId="88" fillId="3" borderId="0" xfId="0" applyFont="1" applyFill="1" applyAlignment="1">
      <alignment indent="1"/>
    </xf>
    <xf numFmtId="0" fontId="89" fillId="3" borderId="0" xfId="0" applyFont="1" applyFill="1"/>
    <xf numFmtId="0" fontId="90" fillId="3" borderId="0" xfId="0" applyFont="1" applyFill="1" applyAlignment="1">
      <alignment indent="1"/>
    </xf>
    <xf numFmtId="0" fontId="91" fillId="3" borderId="0" xfId="0" applyFont="1" applyFill="1"/>
    <xf numFmtId="0" fontId="92" fillId="3" borderId="0" xfId="0" applyFont="1" applyFill="1" applyAlignment="1">
      <alignment indent="1"/>
    </xf>
    <xf numFmtId="0" fontId="93" fillId="3" borderId="0" xfId="0" applyFont="1" applyFill="1"/>
    <xf numFmtId="0" fontId="94" fillId="3" borderId="0" xfId="0" applyFont="1" applyFill="1" applyAlignment="1">
      <alignment indent="1"/>
    </xf>
    <xf numFmtId="0" fontId="95" fillId="3" borderId="0" xfId="0" applyFont="1" applyFill="1"/>
    <xf numFmtId="0" fontId="96" fillId="3" borderId="0" xfId="0" applyFont="1" applyFill="1" applyAlignment="1">
      <alignment indent="1"/>
    </xf>
    <xf numFmtId="0" fontId="13" fillId="0" borderId="0" xfId="0" applyFont="1" applyProtection="1">
      <protection locked="0"/>
    </xf>
    <xf numFmtId="0" fontId="12" fillId="0" borderId="0" xfId="0" applyFont="1" applyProtection="1">
      <protection locked="0"/>
    </xf>
    <xf numFmtId="0" fontId="12" fillId="0" borderId="6" xfId="0" applyFont="1" applyBorder="1" applyAlignment="1" applyProtection="1">
      <alignment horizontal="center" vertical="center" wrapText="1"/>
      <protection locked="0"/>
    </xf>
    <xf numFmtId="0" fontId="12" fillId="0" borderId="0" xfId="0" applyFont="1" applyAlignment="1" applyProtection="1">
      <alignment horizontal="center"/>
      <protection locked="0"/>
    </xf>
    <xf numFmtId="0" fontId="12" fillId="0" borderId="0" xfId="0" applyFont="1" applyAlignment="1" applyProtection="1">
      <alignment horizontal="left"/>
      <protection locked="0"/>
    </xf>
    <xf numFmtId="164" fontId="12" fillId="0" borderId="0" xfId="0" applyNumberFormat="1" applyFont="1" applyProtection="1">
      <protection locked="0"/>
    </xf>
    <xf numFmtId="0" fontId="12" fillId="0" borderId="0" xfId="0" applyFont="1"/>
    <xf numFmtId="0" fontId="12" fillId="0" borderId="0" xfId="0" applyFont="1" applyAlignment="1">
      <alignment horizontal="left"/>
    </xf>
    <xf numFmtId="0" fontId="86" fillId="0" borderId="0" xfId="0" applyFont="1" applyAlignment="1">
      <alignment horizontal="center"/>
    </xf>
    <xf numFmtId="0" fontId="12" fillId="0" borderId="0" xfId="42" applyFont="1" applyAlignment="1">
      <alignment vertical="center"/>
    </xf>
    <xf numFmtId="0" fontId="12" fillId="0" borderId="0" xfId="42" applyFont="1" applyAlignment="1">
      <alignment horizontal="right"/>
    </xf>
    <xf numFmtId="164" fontId="12" fillId="0" borderId="0" xfId="1" applyNumberFormat="1" applyFont="1" applyBorder="1" applyAlignment="1">
      <alignment horizontal="right"/>
    </xf>
    <xf numFmtId="164" fontId="13" fillId="0" borderId="0" xfId="1" applyNumberFormat="1" applyFont="1" applyBorder="1" applyAlignment="1">
      <alignment horizontal="right"/>
    </xf>
    <xf numFmtId="0" fontId="12" fillId="0" borderId="0" xfId="0" applyFont="1" applyAlignment="1">
      <alignment horizontal="center"/>
    </xf>
    <xf numFmtId="0" fontId="12" fillId="0" borderId="0" xfId="68" applyFont="1" applyProtection="1">
      <protection locked="0"/>
    </xf>
    <xf numFmtId="41" fontId="12" fillId="0" borderId="0" xfId="0" applyNumberFormat="1" applyFont="1"/>
    <xf numFmtId="3" fontId="12" fillId="0" borderId="0" xfId="0" applyNumberFormat="1" applyFont="1" applyAlignment="1">
      <alignment vertical="center"/>
    </xf>
    <xf numFmtId="0" fontId="125" fillId="0" borderId="0" xfId="48" applyFont="1" applyAlignment="1" applyProtection="1">
      <alignment vertical="center"/>
      <protection locked="0"/>
    </xf>
    <xf numFmtId="164" fontId="125" fillId="0" borderId="0" xfId="94" applyNumberFormat="1" applyFont="1" applyFill="1" applyBorder="1" applyAlignment="1" applyProtection="1">
      <alignment vertical="center"/>
      <protection locked="0"/>
    </xf>
    <xf numFmtId="0" fontId="125" fillId="0" borderId="0" xfId="48" applyFont="1" applyAlignment="1" applyProtection="1">
      <alignment horizontal="center" vertical="center"/>
      <protection locked="0"/>
    </xf>
    <xf numFmtId="0" fontId="12" fillId="0" borderId="0" xfId="48" applyFont="1" applyAlignment="1" applyProtection="1">
      <alignment horizontal="left" vertical="center"/>
      <protection locked="0"/>
    </xf>
    <xf numFmtId="164" fontId="125" fillId="0" borderId="0" xfId="94" applyNumberFormat="1" applyFont="1" applyFill="1" applyAlignment="1" applyProtection="1">
      <alignment vertical="center"/>
      <protection locked="0"/>
    </xf>
    <xf numFmtId="164" fontId="126" fillId="0" borderId="27" xfId="94" applyNumberFormat="1" applyFont="1" applyFill="1" applyBorder="1" applyAlignment="1" applyProtection="1">
      <alignment vertical="center"/>
    </xf>
    <xf numFmtId="0" fontId="12" fillId="0" borderId="0" xfId="48" applyFont="1" applyAlignment="1" applyProtection="1">
      <alignment vertical="center"/>
      <protection locked="0"/>
    </xf>
    <xf numFmtId="164" fontId="126" fillId="0" borderId="27" xfId="94" applyNumberFormat="1" applyFont="1" applyFill="1" applyBorder="1" applyAlignment="1" applyProtection="1">
      <alignment vertical="center"/>
      <protection locked="0"/>
    </xf>
    <xf numFmtId="0" fontId="127" fillId="0" borderId="0" xfId="317" applyFont="1" applyProtection="1">
      <protection locked="0"/>
    </xf>
    <xf numFmtId="0" fontId="128" fillId="0" borderId="0" xfId="48" applyFont="1" applyAlignment="1" applyProtection="1">
      <alignment horizontal="left" vertical="center"/>
      <protection locked="0"/>
    </xf>
    <xf numFmtId="0" fontId="127" fillId="0" borderId="0" xfId="317" applyFont="1" applyAlignment="1" applyProtection="1">
      <alignment vertical="center"/>
      <protection locked="0"/>
    </xf>
    <xf numFmtId="164" fontId="127" fillId="0" borderId="0" xfId="318" applyNumberFormat="1" applyFont="1" applyFill="1" applyBorder="1" applyProtection="1">
      <protection locked="0"/>
    </xf>
    <xf numFmtId="0" fontId="127" fillId="0" borderId="0" xfId="48" applyFont="1" applyAlignment="1" applyProtection="1">
      <alignment horizontal="left" vertical="center"/>
      <protection locked="0"/>
    </xf>
    <xf numFmtId="164" fontId="127" fillId="0" borderId="0" xfId="318" applyNumberFormat="1" applyFont="1" applyFill="1" applyProtection="1">
      <protection locked="0"/>
    </xf>
    <xf numFmtId="0" fontId="127" fillId="0" borderId="0" xfId="48" applyFont="1" applyAlignment="1" applyProtection="1">
      <alignment vertical="center"/>
      <protection locked="0"/>
    </xf>
    <xf numFmtId="0" fontId="127" fillId="0" borderId="6" xfId="48" applyFont="1" applyBorder="1" applyAlignment="1" applyProtection="1">
      <alignment horizontal="center" vertical="center" wrapText="1"/>
      <protection locked="0"/>
    </xf>
    <xf numFmtId="0" fontId="127" fillId="0" borderId="6" xfId="317" applyFont="1" applyBorder="1" applyAlignment="1" applyProtection="1">
      <alignment horizontal="center" vertical="center" wrapText="1"/>
      <protection locked="0"/>
    </xf>
    <xf numFmtId="43" fontId="127" fillId="0" borderId="6" xfId="317" applyNumberFormat="1" applyFont="1" applyBorder="1" applyAlignment="1" applyProtection="1">
      <alignment horizontal="center" vertical="center" wrapText="1"/>
      <protection locked="0"/>
    </xf>
    <xf numFmtId="0" fontId="127" fillId="0" borderId="6" xfId="318" applyNumberFormat="1" applyFont="1" applyFill="1" applyBorder="1" applyAlignment="1" applyProtection="1">
      <alignment horizontal="center" vertical="center" wrapText="1"/>
      <protection locked="0"/>
    </xf>
    <xf numFmtId="43" fontId="127" fillId="0" borderId="16" xfId="317" applyNumberFormat="1" applyFont="1" applyBorder="1" applyAlignment="1" applyProtection="1">
      <alignment horizontal="center" vertical="center" wrapText="1"/>
      <protection locked="0"/>
    </xf>
    <xf numFmtId="0" fontId="127" fillId="0" borderId="0" xfId="317" applyFont="1" applyAlignment="1" applyProtection="1">
      <alignment horizontal="center" vertical="center"/>
      <protection locked="0"/>
    </xf>
    <xf numFmtId="0" fontId="127" fillId="0" borderId="0" xfId="317" applyFont="1" applyAlignment="1" applyProtection="1">
      <alignment horizontal="center"/>
      <protection locked="0"/>
    </xf>
    <xf numFmtId="0" fontId="128" fillId="0" borderId="0" xfId="317" applyFont="1" applyAlignment="1" applyProtection="1">
      <alignment vertical="center"/>
      <protection locked="0"/>
    </xf>
    <xf numFmtId="0" fontId="127" fillId="0" borderId="0" xfId="48" applyFont="1" applyAlignment="1">
      <alignment vertical="center"/>
    </xf>
    <xf numFmtId="164" fontId="127" fillId="0" borderId="0" xfId="56" applyNumberFormat="1" applyFont="1" applyFill="1" applyAlignment="1" applyProtection="1">
      <alignment vertical="center"/>
    </xf>
    <xf numFmtId="164" fontId="127" fillId="0" borderId="0" xfId="318" applyNumberFormat="1" applyFont="1" applyFill="1" applyProtection="1"/>
    <xf numFmtId="0" fontId="128" fillId="0" borderId="0" xfId="317" applyFont="1" applyAlignment="1" applyProtection="1">
      <alignment horizontal="center" vertical="center"/>
      <protection locked="0"/>
    </xf>
    <xf numFmtId="0" fontId="128" fillId="0" borderId="28" xfId="317" applyFont="1" applyBorder="1" applyAlignment="1" applyProtection="1">
      <alignment horizontal="right" vertical="center"/>
      <protection locked="0"/>
    </xf>
    <xf numFmtId="164" fontId="128" fillId="0" borderId="28" xfId="317" applyNumberFormat="1" applyFont="1" applyBorder="1" applyAlignment="1">
      <alignment horizontal="right" vertical="center"/>
    </xf>
    <xf numFmtId="0" fontId="127" fillId="0" borderId="0" xfId="317" applyFont="1"/>
    <xf numFmtId="0" fontId="128" fillId="0" borderId="0" xfId="317" applyFont="1" applyProtection="1">
      <protection locked="0"/>
    </xf>
    <xf numFmtId="2" fontId="127" fillId="0" borderId="6" xfId="317" applyNumberFormat="1" applyFont="1" applyBorder="1" applyAlignment="1" applyProtection="1">
      <alignment horizontal="center" vertical="center" wrapText="1"/>
      <protection locked="0"/>
    </xf>
    <xf numFmtId="1" fontId="128" fillId="0" borderId="0" xfId="317" applyNumberFormat="1" applyFont="1" applyAlignment="1" applyProtection="1">
      <alignment horizontal="left" vertical="center"/>
      <protection locked="0"/>
    </xf>
    <xf numFmtId="0" fontId="7" fillId="0" borderId="0" xfId="317" applyProtection="1">
      <protection locked="0"/>
    </xf>
    <xf numFmtId="49" fontId="127" fillId="0" borderId="0" xfId="317" applyNumberFormat="1" applyFont="1" applyAlignment="1" applyProtection="1">
      <alignment horizontal="center" vertical="center"/>
      <protection locked="0"/>
    </xf>
    <xf numFmtId="49" fontId="128" fillId="0" borderId="0" xfId="317" applyNumberFormat="1" applyFont="1" applyAlignment="1" applyProtection="1">
      <alignment horizontal="center" vertical="center"/>
      <protection locked="0"/>
    </xf>
    <xf numFmtId="49" fontId="128" fillId="0" borderId="0" xfId="317" applyNumberFormat="1" applyFont="1" applyAlignment="1" applyProtection="1">
      <alignment horizontal="left" vertical="center"/>
      <protection locked="0"/>
    </xf>
    <xf numFmtId="0" fontId="127" fillId="0" borderId="0" xfId="317" quotePrefix="1" applyFont="1" applyAlignment="1" applyProtection="1">
      <alignment horizontal="left" vertical="center"/>
      <protection locked="0"/>
    </xf>
    <xf numFmtId="1" fontId="127" fillId="0" borderId="0" xfId="317" applyNumberFormat="1" applyFont="1" applyAlignment="1" applyProtection="1">
      <alignment horizontal="center" vertical="center"/>
      <protection locked="0"/>
    </xf>
    <xf numFmtId="1" fontId="128" fillId="0" borderId="0" xfId="317" applyNumberFormat="1" applyFont="1" applyAlignment="1" applyProtection="1">
      <alignment horizontal="center" vertical="center"/>
      <protection locked="0"/>
    </xf>
    <xf numFmtId="0" fontId="128" fillId="0" borderId="16" xfId="317" applyFont="1" applyBorder="1" applyAlignment="1" applyProtection="1">
      <alignment vertical="center"/>
      <protection locked="0"/>
    </xf>
    <xf numFmtId="0" fontId="128" fillId="0" borderId="29" xfId="317" applyFont="1" applyBorder="1" applyAlignment="1" applyProtection="1">
      <alignment vertical="center"/>
      <protection locked="0"/>
    </xf>
    <xf numFmtId="49" fontId="127" fillId="0" borderId="0" xfId="317" applyNumberFormat="1" applyFont="1" applyAlignment="1" applyProtection="1">
      <alignment vertical="center"/>
      <protection locked="0"/>
    </xf>
    <xf numFmtId="49" fontId="128" fillId="0" borderId="0" xfId="317" applyNumberFormat="1" applyFont="1" applyAlignment="1" applyProtection="1">
      <alignment vertical="center"/>
      <protection locked="0"/>
    </xf>
    <xf numFmtId="2" fontId="127" fillId="0" borderId="0" xfId="317" applyNumberFormat="1" applyFont="1" applyAlignment="1" applyProtection="1">
      <alignment horizontal="center" vertical="center"/>
      <protection locked="0"/>
    </xf>
    <xf numFmtId="164" fontId="128" fillId="0" borderId="28" xfId="318" applyNumberFormat="1" applyFont="1" applyFill="1" applyBorder="1" applyAlignment="1" applyProtection="1">
      <alignment horizontal="right" vertical="center"/>
    </xf>
    <xf numFmtId="43" fontId="127" fillId="0" borderId="0" xfId="317" applyNumberFormat="1" applyFont="1" applyProtection="1">
      <protection locked="0"/>
    </xf>
    <xf numFmtId="43" fontId="127" fillId="0" borderId="0" xfId="318" applyFont="1" applyFill="1" applyProtection="1">
      <protection locked="0"/>
    </xf>
    <xf numFmtId="164" fontId="127" fillId="0" borderId="0" xfId="317" applyNumberFormat="1" applyFont="1" applyProtection="1">
      <protection locked="0"/>
    </xf>
    <xf numFmtId="0" fontId="13" fillId="0" borderId="0" xfId="48" applyFont="1" applyAlignment="1" applyProtection="1">
      <alignment horizontal="left" vertical="center"/>
      <protection locked="0"/>
    </xf>
    <xf numFmtId="0" fontId="12" fillId="0" borderId="0" xfId="317" applyFont="1" applyAlignment="1" applyProtection="1">
      <alignment vertical="center"/>
      <protection locked="0"/>
    </xf>
    <xf numFmtId="0" fontId="12" fillId="0" borderId="0" xfId="317" applyFont="1" applyProtection="1">
      <protection locked="0"/>
    </xf>
    <xf numFmtId="164" fontId="12" fillId="0" borderId="0" xfId="318" applyNumberFormat="1" applyFont="1" applyFill="1" applyProtection="1">
      <protection locked="0"/>
    </xf>
    <xf numFmtId="0" fontId="12" fillId="0" borderId="6" xfId="48" applyFont="1" applyBorder="1" applyAlignment="1" applyProtection="1">
      <alignment horizontal="center" vertical="center" wrapText="1"/>
      <protection locked="0"/>
    </xf>
    <xf numFmtId="0" fontId="12" fillId="0" borderId="6" xfId="317" applyFont="1" applyBorder="1" applyAlignment="1" applyProtection="1">
      <alignment horizontal="center" vertical="center" wrapText="1"/>
      <protection locked="0"/>
    </xf>
    <xf numFmtId="43" fontId="12" fillId="0" borderId="6" xfId="317" applyNumberFormat="1" applyFont="1" applyBorder="1" applyAlignment="1" applyProtection="1">
      <alignment horizontal="center" vertical="center" wrapText="1"/>
      <protection locked="0"/>
    </xf>
    <xf numFmtId="0" fontId="12" fillId="0" borderId="6" xfId="318" applyNumberFormat="1" applyFont="1" applyFill="1" applyBorder="1" applyAlignment="1" applyProtection="1">
      <alignment horizontal="center" vertical="center" wrapText="1"/>
      <protection locked="0"/>
    </xf>
    <xf numFmtId="0" fontId="12" fillId="0" borderId="0" xfId="317" applyFont="1" applyAlignment="1" applyProtection="1">
      <alignment horizontal="center" vertical="center"/>
      <protection locked="0"/>
    </xf>
    <xf numFmtId="0" fontId="12" fillId="0" borderId="0" xfId="317" applyFont="1" applyAlignment="1" applyProtection="1">
      <alignment horizontal="center"/>
      <protection locked="0"/>
    </xf>
    <xf numFmtId="0" fontId="13" fillId="0" borderId="0" xfId="317" applyFont="1" applyAlignment="1" applyProtection="1">
      <alignment vertical="center"/>
      <protection locked="0"/>
    </xf>
    <xf numFmtId="0" fontId="12" fillId="0" borderId="0" xfId="48" applyFont="1" applyAlignment="1">
      <alignment vertical="center"/>
    </xf>
    <xf numFmtId="164" fontId="12" fillId="0" borderId="0" xfId="56" applyNumberFormat="1" applyFont="1" applyFill="1" applyAlignment="1" applyProtection="1">
      <alignment vertical="center"/>
    </xf>
    <xf numFmtId="164" fontId="12" fillId="0" borderId="0" xfId="318" applyNumberFormat="1" applyFont="1" applyFill="1" applyProtection="1"/>
    <xf numFmtId="0" fontId="13" fillId="0" borderId="0" xfId="317" applyFont="1" applyAlignment="1" applyProtection="1">
      <alignment horizontal="center" vertical="center"/>
      <protection locked="0"/>
    </xf>
    <xf numFmtId="0" fontId="13" fillId="0" borderId="28" xfId="317" applyFont="1" applyBorder="1" applyAlignment="1" applyProtection="1">
      <alignment horizontal="right" vertical="center"/>
      <protection locked="0"/>
    </xf>
    <xf numFmtId="164" fontId="13" fillId="0" borderId="28" xfId="317" applyNumberFormat="1" applyFont="1" applyBorder="1" applyAlignment="1">
      <alignment horizontal="right" vertical="center"/>
    </xf>
    <xf numFmtId="0" fontId="12" fillId="0" borderId="0" xfId="317" applyFont="1"/>
    <xf numFmtId="0" fontId="13" fillId="0" borderId="0" xfId="317" applyFont="1" applyProtection="1">
      <protection locked="0"/>
    </xf>
    <xf numFmtId="2" fontId="12" fillId="0" borderId="6" xfId="317" applyNumberFormat="1" applyFont="1" applyBorder="1" applyAlignment="1" applyProtection="1">
      <alignment horizontal="center" vertical="center" wrapText="1"/>
      <protection locked="0"/>
    </xf>
    <xf numFmtId="1" fontId="13" fillId="0" borderId="0" xfId="317" applyNumberFormat="1" applyFont="1" applyAlignment="1" applyProtection="1">
      <alignment horizontal="left" vertical="center"/>
      <protection locked="0"/>
    </xf>
    <xf numFmtId="0" fontId="129" fillId="0" borderId="0" xfId="317" applyFont="1" applyProtection="1">
      <protection locked="0"/>
    </xf>
    <xf numFmtId="49" fontId="12" fillId="0" borderId="0" xfId="317" applyNumberFormat="1" applyFont="1" applyAlignment="1" applyProtection="1">
      <alignment horizontal="center" vertical="center"/>
      <protection locked="0"/>
    </xf>
    <xf numFmtId="49" fontId="13" fillId="0" borderId="0" xfId="317" applyNumberFormat="1" applyFont="1" applyAlignment="1" applyProtection="1">
      <alignment horizontal="center" vertical="center"/>
      <protection locked="0"/>
    </xf>
    <xf numFmtId="49" fontId="13" fillId="0" borderId="0" xfId="317" applyNumberFormat="1" applyFont="1" applyAlignment="1" applyProtection="1">
      <alignment horizontal="left" vertical="center"/>
      <protection locked="0"/>
    </xf>
    <xf numFmtId="0" fontId="12" fillId="0" borderId="0" xfId="317" quotePrefix="1" applyFont="1" applyAlignment="1" applyProtection="1">
      <alignment horizontal="left" vertical="center"/>
      <protection locked="0"/>
    </xf>
    <xf numFmtId="1" fontId="12" fillId="0" borderId="0" xfId="317" applyNumberFormat="1" applyFont="1" applyAlignment="1" applyProtection="1">
      <alignment horizontal="center" vertical="center"/>
      <protection locked="0"/>
    </xf>
    <xf numFmtId="1" fontId="13" fillId="0" borderId="0" xfId="317" applyNumberFormat="1" applyFont="1" applyAlignment="1" applyProtection="1">
      <alignment horizontal="center" vertical="center"/>
      <protection locked="0"/>
    </xf>
    <xf numFmtId="0" fontId="13" fillId="0" borderId="16" xfId="317" applyFont="1" applyBorder="1" applyAlignment="1" applyProtection="1">
      <alignment vertical="center"/>
      <protection locked="0"/>
    </xf>
    <xf numFmtId="0" fontId="13" fillId="0" borderId="29" xfId="317" applyFont="1" applyBorder="1" applyAlignment="1" applyProtection="1">
      <alignment vertical="center"/>
      <protection locked="0"/>
    </xf>
    <xf numFmtId="49" fontId="12" fillId="0" borderId="0" xfId="317" applyNumberFormat="1" applyFont="1" applyAlignment="1" applyProtection="1">
      <alignment vertical="center"/>
      <protection locked="0"/>
    </xf>
    <xf numFmtId="49" fontId="13" fillId="0" borderId="0" xfId="317" applyNumberFormat="1" applyFont="1" applyAlignment="1" applyProtection="1">
      <alignment vertical="center"/>
      <protection locked="0"/>
    </xf>
    <xf numFmtId="2" fontId="12" fillId="0" borderId="0" xfId="317" applyNumberFormat="1" applyFont="1" applyAlignment="1" applyProtection="1">
      <alignment horizontal="center" vertical="center"/>
      <protection locked="0"/>
    </xf>
    <xf numFmtId="164" fontId="13" fillId="0" borderId="28" xfId="318" applyNumberFormat="1" applyFont="1" applyFill="1" applyBorder="1" applyAlignment="1" applyProtection="1">
      <alignment horizontal="right" vertical="center"/>
    </xf>
    <xf numFmtId="43" fontId="12" fillId="0" borderId="0" xfId="317" applyNumberFormat="1" applyFont="1" applyProtection="1">
      <protection locked="0"/>
    </xf>
    <xf numFmtId="43" fontId="12" fillId="0" borderId="0" xfId="318" applyFont="1" applyFill="1" applyProtection="1">
      <protection locked="0"/>
    </xf>
    <xf numFmtId="164" fontId="12" fillId="0" borderId="0" xfId="317" applyNumberFormat="1" applyFont="1" applyProtection="1">
      <protection locked="0"/>
    </xf>
    <xf numFmtId="0" fontId="127" fillId="0" borderId="6" xfId="310" applyFont="1" applyBorder="1"/>
    <xf numFmtId="0" fontId="130" fillId="0" borderId="6" xfId="310" applyFont="1" applyBorder="1"/>
    <xf numFmtId="0" fontId="127" fillId="0" borderId="0" xfId="310" applyFont="1"/>
    <xf numFmtId="0" fontId="128" fillId="0" borderId="6" xfId="314" applyFont="1" applyBorder="1"/>
    <xf numFmtId="0" fontId="128" fillId="0" borderId="6" xfId="314" applyFont="1" applyBorder="1" applyAlignment="1">
      <alignment horizontal="center"/>
    </xf>
    <xf numFmtId="14" fontId="127" fillId="0" borderId="6" xfId="314" applyNumberFormat="1" applyFont="1" applyBorder="1" applyAlignment="1">
      <alignment horizontal="center"/>
    </xf>
    <xf numFmtId="0" fontId="128" fillId="0" borderId="0" xfId="310" applyFont="1" applyAlignment="1">
      <alignment horizontal="left"/>
    </xf>
    <xf numFmtId="43" fontId="128" fillId="0" borderId="0" xfId="94" applyFont="1" applyFill="1"/>
    <xf numFmtId="0" fontId="127" fillId="0" borderId="0" xfId="310" applyFont="1" applyAlignment="1">
      <alignment horizontal="center"/>
    </xf>
    <xf numFmtId="0" fontId="127" fillId="0" borderId="6" xfId="310" applyFont="1" applyBorder="1" applyAlignment="1">
      <alignment horizontal="center"/>
    </xf>
    <xf numFmtId="43" fontId="127" fillId="0" borderId="6" xfId="94" applyFont="1" applyFill="1" applyBorder="1"/>
    <xf numFmtId="0" fontId="127" fillId="0" borderId="6" xfId="310" applyFont="1" applyBorder="1" applyAlignment="1">
      <alignment horizontal="left"/>
    </xf>
    <xf numFmtId="43" fontId="127" fillId="0" borderId="0" xfId="94" applyFont="1" applyFill="1"/>
    <xf numFmtId="0" fontId="125" fillId="0" borderId="0" xfId="310" applyFont="1" applyAlignment="1">
      <alignment horizontal="left" indent="1"/>
    </xf>
    <xf numFmtId="14" fontId="127" fillId="0" borderId="23" xfId="314" applyNumberFormat="1" applyFont="1" applyBorder="1" applyAlignment="1">
      <alignment horizontal="center"/>
    </xf>
    <xf numFmtId="43" fontId="131" fillId="0" borderId="0" xfId="94" applyFont="1" applyFill="1" applyBorder="1"/>
    <xf numFmtId="14" fontId="127" fillId="0" borderId="24" xfId="314" applyNumberFormat="1" applyFont="1" applyBorder="1" applyAlignment="1">
      <alignment horizontal="center"/>
    </xf>
    <xf numFmtId="14" fontId="127" fillId="0" borderId="25" xfId="314" applyNumberFormat="1" applyFont="1" applyBorder="1" applyAlignment="1">
      <alignment horizontal="center"/>
    </xf>
    <xf numFmtId="0" fontId="125" fillId="0" borderId="0" xfId="310" applyFont="1"/>
    <xf numFmtId="43" fontId="127" fillId="0" borderId="0" xfId="310" applyNumberFormat="1" applyFont="1"/>
    <xf numFmtId="14" fontId="128" fillId="0" borderId="6" xfId="314" applyNumberFormat="1" applyFont="1" applyBorder="1" applyAlignment="1">
      <alignment horizontal="center"/>
    </xf>
    <xf numFmtId="43" fontId="128" fillId="0" borderId="6" xfId="56" applyFont="1" applyFill="1" applyBorder="1"/>
    <xf numFmtId="0" fontId="127" fillId="0" borderId="0" xfId="310" applyFont="1" applyAlignment="1">
      <alignment horizontal="right"/>
    </xf>
    <xf numFmtId="164" fontId="131" fillId="0" borderId="0" xfId="311" applyNumberFormat="1" applyFont="1"/>
    <xf numFmtId="0" fontId="131" fillId="0" borderId="0" xfId="0" applyFont="1"/>
    <xf numFmtId="175" fontId="131" fillId="0" borderId="0" xfId="0" applyNumberFormat="1" applyFont="1"/>
    <xf numFmtId="164" fontId="131" fillId="0" borderId="22" xfId="311" applyNumberFormat="1" applyFont="1" applyBorder="1"/>
    <xf numFmtId="0" fontId="127" fillId="0" borderId="22" xfId="310" applyFont="1" applyBorder="1"/>
    <xf numFmtId="10" fontId="131" fillId="0" borderId="0" xfId="313" applyNumberFormat="1" applyFont="1"/>
    <xf numFmtId="172" fontId="131" fillId="0" borderId="0" xfId="311" applyNumberFormat="1" applyFont="1"/>
    <xf numFmtId="0" fontId="127" fillId="0" borderId="0" xfId="315" applyFont="1"/>
    <xf numFmtId="0" fontId="128" fillId="0" borderId="0" xfId="315" applyFont="1" applyAlignment="1">
      <alignment horizontal="center"/>
    </xf>
    <xf numFmtId="0" fontId="128" fillId="0" borderId="22" xfId="315" applyFont="1" applyBorder="1" applyAlignment="1">
      <alignment horizontal="center"/>
    </xf>
    <xf numFmtId="37" fontId="127" fillId="0" borderId="0" xfId="315" applyNumberFormat="1" applyFont="1"/>
    <xf numFmtId="37" fontId="127" fillId="0" borderId="22" xfId="315" applyNumberFormat="1" applyFont="1" applyBorder="1"/>
    <xf numFmtId="37" fontId="128" fillId="0" borderId="0" xfId="315" applyNumberFormat="1" applyFont="1"/>
    <xf numFmtId="43" fontId="131" fillId="0" borderId="22" xfId="316" applyFont="1" applyFill="1" applyBorder="1"/>
    <xf numFmtId="164" fontId="128" fillId="0" borderId="27" xfId="94" applyNumberFormat="1" applyFont="1" applyFill="1" applyBorder="1" applyAlignment="1" applyProtection="1">
      <alignment vertical="center"/>
    </xf>
    <xf numFmtId="164" fontId="127" fillId="0" borderId="0" xfId="94" applyNumberFormat="1" applyFont="1" applyFill="1" applyAlignment="1" applyProtection="1">
      <alignment vertical="center"/>
      <protection locked="0"/>
    </xf>
    <xf numFmtId="164" fontId="128" fillId="0" borderId="27" xfId="94" applyNumberFormat="1" applyFont="1" applyFill="1" applyBorder="1" applyAlignment="1" applyProtection="1">
      <alignment vertical="center"/>
      <protection locked="0"/>
    </xf>
    <xf numFmtId="0" fontId="12" fillId="0" borderId="0" xfId="48" applyFont="1"/>
    <xf numFmtId="0" fontId="127" fillId="0" borderId="0" xfId="319" applyFont="1"/>
    <xf numFmtId="0" fontId="127" fillId="0" borderId="0" xfId="319" applyFont="1" applyAlignment="1">
      <alignment vertical="top"/>
    </xf>
    <xf numFmtId="0" fontId="127" fillId="0" borderId="0" xfId="319" applyFont="1" applyAlignment="1">
      <alignment horizontal="center"/>
    </xf>
    <xf numFmtId="0" fontId="127" fillId="0" borderId="6" xfId="319" applyFont="1" applyBorder="1" applyAlignment="1">
      <alignment horizontal="center"/>
    </xf>
    <xf numFmtId="17" fontId="127" fillId="0" borderId="30" xfId="319" applyNumberFormat="1" applyFont="1" applyBorder="1"/>
    <xf numFmtId="10" fontId="127" fillId="0" borderId="0" xfId="319" applyNumberFormat="1" applyFont="1"/>
    <xf numFmtId="17" fontId="127" fillId="0" borderId="25" xfId="319" applyNumberFormat="1" applyFont="1" applyBorder="1"/>
    <xf numFmtId="10" fontId="127" fillId="0" borderId="22" xfId="319" applyNumberFormat="1" applyFont="1" applyBorder="1"/>
    <xf numFmtId="43" fontId="127" fillId="0" borderId="34" xfId="320" applyFont="1" applyBorder="1"/>
    <xf numFmtId="43" fontId="127" fillId="0" borderId="0" xfId="319" applyNumberFormat="1" applyFont="1"/>
    <xf numFmtId="43" fontId="127" fillId="0" borderId="0" xfId="320" applyFont="1"/>
    <xf numFmtId="0" fontId="127" fillId="0" borderId="0" xfId="319" applyFont="1" applyAlignment="1">
      <alignment horizontal="right"/>
    </xf>
    <xf numFmtId="0" fontId="128" fillId="0" borderId="0" xfId="319" applyFont="1"/>
    <xf numFmtId="176" fontId="127" fillId="0" borderId="0" xfId="321" applyNumberFormat="1" applyFont="1" applyFill="1"/>
    <xf numFmtId="0" fontId="128" fillId="0" borderId="0" xfId="319" applyFont="1" applyAlignment="1">
      <alignment horizontal="center"/>
    </xf>
    <xf numFmtId="0" fontId="128" fillId="0" borderId="22" xfId="319" applyFont="1" applyBorder="1" applyAlignment="1">
      <alignment horizontal="centerContinuous"/>
    </xf>
    <xf numFmtId="0" fontId="127" fillId="0" borderId="22" xfId="319" applyFont="1" applyBorder="1" applyAlignment="1">
      <alignment horizontal="centerContinuous"/>
    </xf>
    <xf numFmtId="0" fontId="128" fillId="0" borderId="22" xfId="319" applyFont="1" applyBorder="1" applyAlignment="1">
      <alignment horizontal="center"/>
    </xf>
    <xf numFmtId="0" fontId="128" fillId="0" borderId="22" xfId="319" applyFont="1" applyBorder="1" applyAlignment="1">
      <alignment horizontal="center" wrapText="1"/>
    </xf>
    <xf numFmtId="0" fontId="128" fillId="0" borderId="0" xfId="319" applyFont="1" applyAlignment="1">
      <alignment horizontal="center" wrapText="1"/>
    </xf>
    <xf numFmtId="0" fontId="128" fillId="0" borderId="16" xfId="319" applyFont="1" applyBorder="1" applyAlignment="1">
      <alignment horizontal="center" wrapText="1"/>
    </xf>
    <xf numFmtId="14" fontId="127" fillId="0" borderId="0" xfId="320" applyNumberFormat="1" applyFont="1" applyFill="1" applyAlignment="1">
      <alignment horizontal="center"/>
    </xf>
    <xf numFmtId="164" fontId="127" fillId="0" borderId="0" xfId="320" applyNumberFormat="1" applyFont="1" applyFill="1" applyAlignment="1">
      <alignment horizontal="center"/>
    </xf>
    <xf numFmtId="1" fontId="127" fillId="0" borderId="0" xfId="320" applyNumberFormat="1" applyFont="1" applyFill="1" applyAlignment="1">
      <alignment horizontal="center"/>
    </xf>
    <xf numFmtId="6" fontId="127" fillId="0" borderId="0" xfId="319" applyNumberFormat="1" applyFont="1"/>
    <xf numFmtId="176" fontId="127" fillId="0" borderId="0" xfId="321" applyNumberFormat="1" applyFont="1" applyFill="1" applyAlignment="1">
      <alignment horizontal="center"/>
    </xf>
    <xf numFmtId="176" fontId="127" fillId="0" borderId="31" xfId="321" applyNumberFormat="1" applyFont="1" applyFill="1" applyBorder="1" applyAlignment="1">
      <alignment horizontal="center"/>
    </xf>
    <xf numFmtId="164" fontId="127" fillId="0" borderId="0" xfId="320" applyNumberFormat="1" applyFont="1" applyFill="1" applyBorder="1"/>
    <xf numFmtId="44" fontId="127" fillId="0" borderId="0" xfId="321" applyFont="1" applyFill="1"/>
    <xf numFmtId="0" fontId="127" fillId="0" borderId="0" xfId="320" applyNumberFormat="1" applyFont="1" applyFill="1" applyAlignment="1">
      <alignment horizontal="center"/>
    </xf>
    <xf numFmtId="176" fontId="127" fillId="0" borderId="0" xfId="321" applyNumberFormat="1" applyFont="1" applyFill="1" applyBorder="1" applyAlignment="1">
      <alignment horizontal="center"/>
    </xf>
    <xf numFmtId="44" fontId="128" fillId="0" borderId="0" xfId="319" applyNumberFormat="1" applyFont="1"/>
    <xf numFmtId="44" fontId="131" fillId="0" borderId="0" xfId="321" applyFont="1" applyFill="1"/>
    <xf numFmtId="10" fontId="128" fillId="0" borderId="0" xfId="322" applyNumberFormat="1" applyFont="1" applyFill="1"/>
    <xf numFmtId="0" fontId="127" fillId="0" borderId="6" xfId="319" applyFont="1" applyBorder="1" applyAlignment="1">
      <alignment vertical="top"/>
    </xf>
    <xf numFmtId="0" fontId="127" fillId="0" borderId="6" xfId="319" applyFont="1" applyBorder="1" applyAlignment="1">
      <alignment vertical="top" wrapText="1"/>
    </xf>
    <xf numFmtId="14" fontId="127" fillId="0" borderId="0" xfId="319" applyNumberFormat="1" applyFont="1" applyAlignment="1">
      <alignment horizontal="right" vertical="top"/>
    </xf>
    <xf numFmtId="0" fontId="128" fillId="0" borderId="6" xfId="319" applyFont="1" applyBorder="1" applyAlignment="1">
      <alignment vertical="top"/>
    </xf>
    <xf numFmtId="14" fontId="128" fillId="0" borderId="6" xfId="319" applyNumberFormat="1" applyFont="1" applyBorder="1" applyAlignment="1">
      <alignment horizontal="right" vertical="top"/>
    </xf>
    <xf numFmtId="0" fontId="128" fillId="0" borderId="0" xfId="319" applyFont="1" applyAlignment="1">
      <alignment vertical="top"/>
    </xf>
    <xf numFmtId="43" fontId="131" fillId="0" borderId="0" xfId="320" applyFont="1"/>
    <xf numFmtId="164" fontId="131" fillId="0" borderId="0" xfId="320" applyNumberFormat="1" applyFont="1"/>
    <xf numFmtId="3" fontId="127" fillId="0" borderId="0" xfId="319" applyNumberFormat="1" applyFont="1"/>
    <xf numFmtId="0" fontId="128" fillId="0" borderId="0" xfId="319" applyFont="1" applyAlignment="1">
      <alignment horizontal="right"/>
    </xf>
    <xf numFmtId="43" fontId="131" fillId="0" borderId="22" xfId="320" applyFont="1" applyBorder="1" applyAlignment="1">
      <alignment horizontal="center"/>
    </xf>
    <xf numFmtId="37" fontId="127" fillId="0" borderId="0" xfId="319" applyNumberFormat="1" applyFont="1"/>
    <xf numFmtId="37" fontId="127" fillId="0" borderId="17" xfId="319" applyNumberFormat="1" applyFont="1" applyBorder="1"/>
    <xf numFmtId="37" fontId="127" fillId="0" borderId="0" xfId="319" applyNumberFormat="1" applyFont="1" applyAlignment="1">
      <alignment horizontal="center"/>
    </xf>
    <xf numFmtId="37" fontId="127" fillId="0" borderId="22" xfId="319" applyNumberFormat="1" applyFont="1" applyBorder="1"/>
    <xf numFmtId="164" fontId="131" fillId="0" borderId="22" xfId="320" applyNumberFormat="1" applyFont="1" applyBorder="1"/>
    <xf numFmtId="164" fontId="131" fillId="0" borderId="0" xfId="320" applyNumberFormat="1" applyFont="1" applyAlignment="1">
      <alignment horizontal="center"/>
    </xf>
    <xf numFmtId="164" fontId="127" fillId="0" borderId="0" xfId="319" applyNumberFormat="1" applyFont="1"/>
    <xf numFmtId="164" fontId="131" fillId="0" borderId="0" xfId="311" applyNumberFormat="1" applyFont="1" applyAlignment="1">
      <alignment horizontal="right"/>
    </xf>
    <xf numFmtId="164" fontId="131" fillId="0" borderId="0" xfId="311" applyNumberFormat="1" applyFont="1" applyFill="1" applyAlignment="1">
      <alignment horizontal="right"/>
    </xf>
    <xf numFmtId="164" fontId="131" fillId="0" borderId="0" xfId="311" applyNumberFormat="1" applyFont="1" applyFill="1"/>
    <xf numFmtId="164" fontId="127" fillId="0" borderId="0" xfId="310" applyNumberFormat="1" applyFont="1"/>
    <xf numFmtId="164" fontId="131" fillId="0" borderId="17" xfId="311" applyNumberFormat="1" applyFont="1" applyBorder="1" applyAlignment="1">
      <alignment horizontal="right"/>
    </xf>
    <xf numFmtId="164" fontId="127" fillId="0" borderId="6" xfId="56" applyNumberFormat="1" applyFont="1" applyFill="1" applyBorder="1"/>
    <xf numFmtId="164" fontId="127" fillId="0" borderId="23" xfId="56" applyNumberFormat="1" applyFont="1" applyFill="1" applyBorder="1"/>
    <xf numFmtId="164" fontId="127" fillId="0" borderId="24" xfId="56" applyNumberFormat="1" applyFont="1" applyFill="1" applyBorder="1"/>
    <xf numFmtId="164" fontId="127" fillId="0" borderId="25" xfId="56" applyNumberFormat="1" applyFont="1" applyFill="1" applyBorder="1"/>
    <xf numFmtId="164" fontId="128" fillId="0" borderId="6" xfId="56" applyNumberFormat="1" applyFont="1" applyFill="1" applyBorder="1"/>
    <xf numFmtId="164" fontId="127" fillId="0" borderId="6" xfId="0" applyNumberFormat="1" applyFont="1" applyBorder="1"/>
    <xf numFmtId="164" fontId="127" fillId="0" borderId="0" xfId="0" applyNumberFormat="1" applyFont="1"/>
    <xf numFmtId="164" fontId="127" fillId="0" borderId="31" xfId="320" applyNumberFormat="1" applyFont="1" applyBorder="1"/>
    <xf numFmtId="164" fontId="127" fillId="0" borderId="33" xfId="320" applyNumberFormat="1" applyFont="1" applyBorder="1"/>
    <xf numFmtId="164" fontId="127" fillId="0" borderId="30" xfId="319" applyNumberFormat="1" applyFont="1" applyBorder="1"/>
    <xf numFmtId="164" fontId="127" fillId="0" borderId="25" xfId="319" applyNumberFormat="1" applyFont="1" applyBorder="1"/>
    <xf numFmtId="3" fontId="127" fillId="0" borderId="0" xfId="319" applyNumberFormat="1" applyFont="1" applyAlignment="1">
      <alignment horizontal="right" vertical="top"/>
    </xf>
    <xf numFmtId="3" fontId="128" fillId="0" borderId="6" xfId="319" applyNumberFormat="1" applyFont="1" applyBorder="1" applyAlignment="1">
      <alignment horizontal="right" vertical="top"/>
    </xf>
    <xf numFmtId="164" fontId="127" fillId="0" borderId="0" xfId="1" applyNumberFormat="1" applyFont="1"/>
    <xf numFmtId="164" fontId="127" fillId="0" borderId="23" xfId="1" applyNumberFormat="1" applyFont="1" applyBorder="1"/>
    <xf numFmtId="0" fontId="12" fillId="0" borderId="0" xfId="319" applyFont="1" applyAlignment="1" applyProtection="1">
      <alignment horizontal="left" vertical="center"/>
      <protection locked="0"/>
    </xf>
    <xf numFmtId="0" fontId="127" fillId="0" borderId="0" xfId="319" applyFont="1" applyAlignment="1">
      <alignment horizontal="left"/>
    </xf>
    <xf numFmtId="17" fontId="127" fillId="0" borderId="0" xfId="319" applyNumberFormat="1" applyFont="1" applyAlignment="1">
      <alignment horizontal="left"/>
    </xf>
    <xf numFmtId="0" fontId="128" fillId="0" borderId="0" xfId="319" applyFont="1" applyAlignment="1">
      <alignment horizontal="left"/>
    </xf>
    <xf numFmtId="164" fontId="12" fillId="0" borderId="0" xfId="0" applyNumberFormat="1" applyFont="1" applyAlignment="1">
      <alignment horizontal="right"/>
    </xf>
    <xf numFmtId="43" fontId="12" fillId="0" borderId="0" xfId="0" applyNumberFormat="1" applyFont="1" applyAlignment="1">
      <alignment horizontal="right"/>
    </xf>
    <xf numFmtId="0" fontId="12" fillId="0" borderId="0" xfId="0" applyFont="1" applyAlignment="1">
      <alignment horizontal="left" indent="1"/>
    </xf>
    <xf numFmtId="164" fontId="13" fillId="0" borderId="2" xfId="1" applyNumberFormat="1" applyFont="1" applyBorder="1" applyAlignment="1">
      <alignment horizontal="right"/>
    </xf>
    <xf numFmtId="43" fontId="13" fillId="0" borderId="2" xfId="1" applyFont="1" applyBorder="1" applyAlignment="1">
      <alignment horizontal="right"/>
    </xf>
    <xf numFmtId="164" fontId="12" fillId="0" borderId="0" xfId="1" applyNumberFormat="1" applyFont="1" applyAlignment="1">
      <alignment horizontal="right"/>
    </xf>
    <xf numFmtId="164" fontId="12" fillId="0" borderId="21" xfId="1" applyNumberFormat="1" applyFont="1" applyBorder="1" applyAlignment="1">
      <alignment horizontal="right"/>
    </xf>
    <xf numFmtId="165" fontId="13" fillId="0" borderId="0" xfId="0" applyNumberFormat="1" applyFont="1" applyAlignment="1">
      <alignment horizontal="right"/>
    </xf>
    <xf numFmtId="164" fontId="13" fillId="0" borderId="0" xfId="1" applyNumberFormat="1" applyFont="1" applyAlignment="1">
      <alignment horizontal="right"/>
    </xf>
    <xf numFmtId="0" fontId="13" fillId="0" borderId="5" xfId="0" applyFont="1" applyBorder="1" applyAlignment="1">
      <alignment horizontal="left"/>
    </xf>
    <xf numFmtId="43" fontId="131" fillId="0" borderId="0" xfId="1" applyFont="1"/>
    <xf numFmtId="0" fontId="86" fillId="0" borderId="0" xfId="0" applyFont="1" applyAlignment="1">
      <alignment horizontal="left"/>
    </xf>
    <xf numFmtId="164" fontId="13" fillId="0" borderId="5" xfId="1" applyNumberFormat="1" applyFont="1" applyBorder="1" applyAlignment="1">
      <alignment horizontal="right"/>
    </xf>
    <xf numFmtId="164" fontId="12" fillId="0" borderId="3" xfId="0" applyNumberFormat="1" applyFont="1" applyBorder="1" applyAlignment="1">
      <alignment horizontal="right"/>
    </xf>
    <xf numFmtId="0" fontId="131" fillId="0" borderId="0" xfId="0" applyFont="1" applyAlignment="1">
      <alignment horizontal="center"/>
    </xf>
    <xf numFmtId="0" fontId="131" fillId="0" borderId="1" xfId="0" applyFont="1" applyBorder="1"/>
    <xf numFmtId="0" fontId="131" fillId="0" borderId="1" xfId="0" applyFont="1" applyBorder="1" applyAlignment="1">
      <alignment horizontal="center"/>
    </xf>
    <xf numFmtId="0" fontId="13" fillId="0" borderId="3" xfId="0" applyFont="1" applyBorder="1" applyAlignment="1">
      <alignment horizontal="left"/>
    </xf>
    <xf numFmtId="164" fontId="13" fillId="0" borderId="3" xfId="0" applyNumberFormat="1" applyFont="1" applyBorder="1" applyAlignment="1">
      <alignment horizontal="right"/>
    </xf>
    <xf numFmtId="164" fontId="13" fillId="0" borderId="5" xfId="0" applyNumberFormat="1" applyFont="1" applyBorder="1" applyAlignment="1">
      <alignment horizontal="right"/>
    </xf>
    <xf numFmtId="164" fontId="131" fillId="0" borderId="0" xfId="0" applyNumberFormat="1" applyFont="1"/>
    <xf numFmtId="164" fontId="12" fillId="0" borderId="5" xfId="0" applyNumberFormat="1" applyFont="1" applyBorder="1" applyAlignment="1">
      <alignment horizontal="right"/>
    </xf>
    <xf numFmtId="0" fontId="127" fillId="0" borderId="0" xfId="42" applyFont="1"/>
    <xf numFmtId="170" fontId="12" fillId="0" borderId="0" xfId="0" applyNumberFormat="1" applyFont="1" applyAlignment="1">
      <alignment horizontal="right"/>
    </xf>
    <xf numFmtId="166" fontId="13" fillId="0" borderId="5" xfId="0" applyNumberFormat="1" applyFont="1" applyBorder="1" applyAlignment="1">
      <alignment horizontal="right"/>
    </xf>
    <xf numFmtId="0" fontId="12" fillId="0" borderId="0" xfId="0" applyFont="1" applyAlignment="1">
      <alignment horizontal="right"/>
    </xf>
    <xf numFmtId="164" fontId="12" fillId="0" borderId="5" xfId="1" applyNumberFormat="1" applyFont="1" applyBorder="1" applyAlignment="1">
      <alignment horizontal="right"/>
    </xf>
    <xf numFmtId="166" fontId="12" fillId="0" borderId="0" xfId="0" applyNumberFormat="1" applyFont="1" applyAlignment="1">
      <alignment horizontal="right"/>
    </xf>
    <xf numFmtId="164" fontId="12" fillId="0" borderId="3" xfId="1" applyNumberFormat="1" applyFont="1" applyBorder="1" applyAlignment="1">
      <alignment horizontal="right"/>
    </xf>
    <xf numFmtId="165" fontId="12" fillId="0" borderId="5" xfId="0" applyNumberFormat="1" applyFont="1" applyBorder="1" applyAlignment="1">
      <alignment horizontal="right"/>
    </xf>
    <xf numFmtId="169" fontId="12" fillId="0" borderId="0" xfId="0" applyNumberFormat="1" applyFont="1" applyAlignment="1">
      <alignment horizontal="right"/>
    </xf>
    <xf numFmtId="167" fontId="12" fillId="0" borderId="5" xfId="0" applyNumberFormat="1" applyFont="1" applyBorder="1" applyAlignment="1">
      <alignment horizontal="right"/>
    </xf>
    <xf numFmtId="0" fontId="12" fillId="0" borderId="5" xfId="0" applyFont="1" applyBorder="1" applyAlignment="1">
      <alignment horizontal="left"/>
    </xf>
    <xf numFmtId="164" fontId="133" fillId="0" borderId="5" xfId="1" applyNumberFormat="1" applyFont="1" applyBorder="1" applyAlignment="1">
      <alignment horizontal="left"/>
    </xf>
    <xf numFmtId="0" fontId="13" fillId="0" borderId="0" xfId="0" applyFont="1"/>
    <xf numFmtId="165" fontId="12" fillId="0" borderId="0" xfId="0" applyNumberFormat="1" applyFont="1" applyAlignment="1">
      <alignment horizontal="right"/>
    </xf>
    <xf numFmtId="4" fontId="12" fillId="0" borderId="0" xfId="0" applyNumberFormat="1" applyFont="1" applyAlignment="1">
      <alignment horizontal="right"/>
    </xf>
    <xf numFmtId="168" fontId="12" fillId="40" borderId="0" xfId="0" applyNumberFormat="1" applyFont="1" applyFill="1" applyAlignment="1">
      <alignment horizontal="right"/>
    </xf>
    <xf numFmtId="0" fontId="133" fillId="0" borderId="0" xfId="0" applyFont="1" applyAlignment="1">
      <alignment horizontal="left"/>
    </xf>
    <xf numFmtId="0" fontId="127" fillId="0" borderId="0" xfId="315" applyFont="1" applyAlignment="1">
      <alignment horizontal="center"/>
    </xf>
    <xf numFmtId="37" fontId="128" fillId="0" borderId="0" xfId="315" applyNumberFormat="1" applyFont="1" applyAlignment="1">
      <alignment horizontal="center"/>
    </xf>
    <xf numFmtId="0" fontId="131" fillId="0" borderId="0" xfId="0" applyFont="1" applyAlignment="1">
      <alignment vertical="center"/>
    </xf>
    <xf numFmtId="43" fontId="131" fillId="0" borderId="0" xfId="316" applyFont="1"/>
    <xf numFmtId="164" fontId="13" fillId="0" borderId="3" xfId="1" applyNumberFormat="1" applyFont="1" applyBorder="1" applyAlignment="1">
      <alignment horizontal="right"/>
    </xf>
    <xf numFmtId="166" fontId="12" fillId="0" borderId="0" xfId="0" applyNumberFormat="1" applyFont="1" applyAlignment="1">
      <alignment horizontal="right" wrapText="1"/>
    </xf>
    <xf numFmtId="166" fontId="12" fillId="0" borderId="5" xfId="0" applyNumberFormat="1" applyFont="1" applyBorder="1" applyAlignment="1">
      <alignment horizontal="right"/>
    </xf>
    <xf numFmtId="0" fontId="12" fillId="0" borderId="6" xfId="0" applyFont="1" applyBorder="1" applyAlignment="1">
      <alignment horizontal="left"/>
    </xf>
    <xf numFmtId="0" fontId="134" fillId="0" borderId="0" xfId="0" applyFont="1"/>
    <xf numFmtId="0" fontId="13" fillId="0" borderId="5" xfId="0" applyFont="1" applyBorder="1" applyAlignment="1">
      <alignment horizontal="right"/>
    </xf>
    <xf numFmtId="0" fontId="127" fillId="0" borderId="0" xfId="323" applyFont="1"/>
    <xf numFmtId="43" fontId="127" fillId="0" borderId="0" xfId="324" applyFont="1"/>
    <xf numFmtId="0" fontId="128" fillId="0" borderId="0" xfId="323" applyFont="1"/>
    <xf numFmtId="164" fontId="131" fillId="0" borderId="0" xfId="1" applyNumberFormat="1" applyFont="1"/>
    <xf numFmtId="164" fontId="127" fillId="0" borderId="0" xfId="327" applyNumberFormat="1" applyFont="1" applyFill="1" applyProtection="1">
      <protection locked="0"/>
    </xf>
    <xf numFmtId="0" fontId="127" fillId="0" borderId="0" xfId="326" applyFont="1" applyProtection="1">
      <protection locked="0"/>
    </xf>
    <xf numFmtId="43" fontId="12" fillId="0" borderId="6" xfId="326" applyNumberFormat="1" applyFont="1" applyBorder="1" applyAlignment="1" applyProtection="1">
      <alignment horizontal="center" vertical="center" wrapText="1"/>
      <protection locked="0"/>
    </xf>
    <xf numFmtId="0" fontId="12" fillId="0" borderId="6" xfId="327" applyNumberFormat="1" applyFont="1" applyFill="1" applyBorder="1" applyAlignment="1" applyProtection="1">
      <alignment horizontal="center" vertical="center" wrapText="1"/>
      <protection locked="0"/>
    </xf>
    <xf numFmtId="0" fontId="13" fillId="0" borderId="0" xfId="326" applyFont="1" applyAlignment="1" applyProtection="1">
      <alignment vertical="center"/>
      <protection locked="0"/>
    </xf>
    <xf numFmtId="0" fontId="13" fillId="0" borderId="0" xfId="326" quotePrefix="1" applyFont="1" applyAlignment="1" applyProtection="1">
      <alignment horizontal="left" vertical="center"/>
      <protection locked="0"/>
    </xf>
    <xf numFmtId="0" fontId="12" fillId="0" borderId="0" xfId="326" applyFont="1" applyAlignment="1" applyProtection="1">
      <alignment horizontal="center" vertical="center"/>
      <protection locked="0"/>
    </xf>
    <xf numFmtId="0" fontId="12" fillId="0" borderId="0" xfId="326" applyFont="1" applyAlignment="1" applyProtection="1">
      <alignment vertical="center"/>
      <protection locked="0"/>
    </xf>
    <xf numFmtId="164" fontId="127" fillId="0" borderId="0" xfId="327" applyNumberFormat="1" applyFont="1" applyFill="1" applyProtection="1"/>
    <xf numFmtId="0" fontId="127" fillId="0" borderId="0" xfId="326" applyFont="1" applyAlignment="1" applyProtection="1">
      <alignment horizontal="center"/>
      <protection locked="0"/>
    </xf>
    <xf numFmtId="0" fontId="128" fillId="0" borderId="0" xfId="326" applyFont="1" applyProtection="1">
      <protection locked="0"/>
    </xf>
    <xf numFmtId="0" fontId="12" fillId="0" borderId="0" xfId="326" applyFont="1" applyProtection="1">
      <protection locked="0"/>
    </xf>
    <xf numFmtId="0" fontId="127" fillId="0" borderId="0" xfId="326" applyFont="1"/>
    <xf numFmtId="0" fontId="127" fillId="0" borderId="0" xfId="326" applyFont="1" applyAlignment="1">
      <alignment vertical="top"/>
    </xf>
    <xf numFmtId="0" fontId="128" fillId="0" borderId="0" xfId="326" applyFont="1" applyAlignment="1">
      <alignment horizontal="center"/>
    </xf>
    <xf numFmtId="0" fontId="127" fillId="0" borderId="0" xfId="326" quotePrefix="1" applyFont="1"/>
    <xf numFmtId="43" fontId="131" fillId="0" borderId="0" xfId="327" applyFont="1"/>
    <xf numFmtId="39" fontId="127" fillId="0" borderId="0" xfId="326" applyNumberFormat="1" applyFont="1"/>
    <xf numFmtId="164" fontId="127" fillId="0" borderId="0" xfId="327" applyNumberFormat="1" applyFont="1" applyFill="1" applyBorder="1" applyProtection="1">
      <protection locked="0"/>
    </xf>
    <xf numFmtId="0" fontId="12" fillId="0" borderId="0" xfId="48" applyFont="1" applyAlignment="1" applyProtection="1">
      <alignment horizontal="center" vertical="center" wrapText="1"/>
      <protection locked="0"/>
    </xf>
    <xf numFmtId="164" fontId="131" fillId="0" borderId="0" xfId="327" applyNumberFormat="1" applyFont="1"/>
    <xf numFmtId="164" fontId="127" fillId="0" borderId="0" xfId="326" applyNumberFormat="1" applyFont="1"/>
    <xf numFmtId="164" fontId="131" fillId="0" borderId="0" xfId="327" applyNumberFormat="1" applyFont="1" applyFill="1"/>
    <xf numFmtId="164" fontId="12" fillId="0" borderId="0" xfId="326" applyNumberFormat="1" applyFont="1" applyAlignment="1">
      <alignment vertical="center"/>
    </xf>
    <xf numFmtId="0" fontId="13" fillId="0" borderId="28" xfId="326" applyFont="1" applyBorder="1" applyAlignment="1" applyProtection="1">
      <alignment horizontal="center" vertical="center"/>
      <protection locked="0"/>
    </xf>
    <xf numFmtId="0" fontId="13" fillId="0" borderId="28" xfId="326" applyFont="1" applyBorder="1" applyAlignment="1" applyProtection="1">
      <alignment vertical="center"/>
      <protection locked="0"/>
    </xf>
    <xf numFmtId="164" fontId="13" fillId="0" borderId="28" xfId="326" applyNumberFormat="1" applyFont="1" applyBorder="1" applyAlignment="1">
      <alignment vertical="center"/>
    </xf>
    <xf numFmtId="0" fontId="128" fillId="0" borderId="6" xfId="326" applyFont="1" applyBorder="1" applyAlignment="1">
      <alignment horizontal="center"/>
    </xf>
    <xf numFmtId="0" fontId="127" fillId="0" borderId="0" xfId="326" applyFont="1" applyAlignment="1">
      <alignment horizontal="center"/>
    </xf>
    <xf numFmtId="0" fontId="135" fillId="0" borderId="0" xfId="48" applyFont="1" applyAlignment="1" applyProtection="1">
      <alignment horizontal="center" vertical="center"/>
      <protection locked="0"/>
    </xf>
    <xf numFmtId="0" fontId="12" fillId="0" borderId="0" xfId="48" applyFont="1" applyAlignment="1" applyProtection="1">
      <alignment horizontal="center" vertical="center"/>
      <protection locked="0"/>
    </xf>
    <xf numFmtId="0" fontId="128" fillId="0" borderId="0" xfId="326" applyFont="1" applyAlignment="1" applyProtection="1">
      <alignment horizontal="center"/>
      <protection locked="0"/>
    </xf>
    <xf numFmtId="164" fontId="131" fillId="0" borderId="28" xfId="327" applyNumberFormat="1" applyFont="1" applyBorder="1"/>
    <xf numFmtId="0" fontId="12" fillId="0" borderId="0" xfId="0" applyFont="1" applyAlignment="1">
      <alignment horizontal="center" vertical="center" wrapText="1"/>
    </xf>
    <xf numFmtId="0" fontId="12" fillId="0" borderId="35" xfId="0" applyFont="1" applyBorder="1" applyAlignment="1">
      <alignment horizontal="center" vertical="center" wrapText="1"/>
    </xf>
    <xf numFmtId="0" fontId="12" fillId="0" borderId="36" xfId="0" applyFont="1" applyBorder="1" applyAlignment="1">
      <alignment horizontal="center" vertical="center" wrapText="1"/>
    </xf>
    <xf numFmtId="0" fontId="127" fillId="0" borderId="35" xfId="319" applyFont="1" applyBorder="1" applyAlignment="1">
      <alignment horizontal="left"/>
    </xf>
    <xf numFmtId="0" fontId="127" fillId="0" borderId="35" xfId="319" applyFont="1" applyBorder="1"/>
    <xf numFmtId="0" fontId="12" fillId="0" borderId="37" xfId="0" applyFont="1" applyBorder="1" applyAlignment="1">
      <alignment horizontal="center" vertical="center" wrapText="1"/>
    </xf>
    <xf numFmtId="0" fontId="127" fillId="0" borderId="35" xfId="319" applyFont="1" applyBorder="1" applyAlignment="1">
      <alignment horizontal="center"/>
    </xf>
    <xf numFmtId="0" fontId="127" fillId="0" borderId="35" xfId="319" applyFont="1" applyBorder="1" applyAlignment="1">
      <alignment horizontal="center" wrapText="1"/>
    </xf>
    <xf numFmtId="0" fontId="128" fillId="0" borderId="35" xfId="310" applyFont="1" applyBorder="1"/>
    <xf numFmtId="0" fontId="127" fillId="0" borderId="35" xfId="310" applyFont="1" applyBorder="1"/>
    <xf numFmtId="0" fontId="128" fillId="0" borderId="35" xfId="311" applyNumberFormat="1" applyFont="1" applyBorder="1" applyAlignment="1">
      <alignment horizontal="center"/>
    </xf>
    <xf numFmtId="0" fontId="13" fillId="0" borderId="35" xfId="314" applyFont="1" applyBorder="1" applyAlignment="1">
      <alignment horizontal="center"/>
    </xf>
    <xf numFmtId="0" fontId="127" fillId="0" borderId="0" xfId="326" quotePrefix="1" applyFont="1" applyAlignment="1">
      <alignment horizontal="center"/>
    </xf>
    <xf numFmtId="0" fontId="127" fillId="0" borderId="38" xfId="319" applyFont="1" applyBorder="1" applyAlignment="1">
      <alignment horizontal="center"/>
    </xf>
    <xf numFmtId="164" fontId="127" fillId="0" borderId="32" xfId="320" applyNumberFormat="1" applyFont="1" applyBorder="1"/>
    <xf numFmtId="164" fontId="127" fillId="0" borderId="34" xfId="320" applyNumberFormat="1" applyFont="1" applyFill="1" applyBorder="1"/>
    <xf numFmtId="0" fontId="13" fillId="0" borderId="0" xfId="0" applyFont="1" applyAlignment="1">
      <alignment horizontal="center" vertical="center" wrapText="1"/>
    </xf>
    <xf numFmtId="0" fontId="126" fillId="0" borderId="0" xfId="48" applyFont="1" applyAlignment="1" applyProtection="1">
      <alignment vertical="center"/>
      <protection locked="0"/>
    </xf>
    <xf numFmtId="164" fontId="126" fillId="0" borderId="0" xfId="94" applyNumberFormat="1" applyFont="1" applyFill="1" applyAlignment="1" applyProtection="1">
      <alignment vertical="center"/>
      <protection locked="0"/>
    </xf>
    <xf numFmtId="0" fontId="127" fillId="0" borderId="0" xfId="323" applyFont="1" applyAlignment="1">
      <alignment horizontal="center"/>
    </xf>
    <xf numFmtId="43" fontId="128" fillId="0" borderId="35" xfId="324" applyFont="1" applyBorder="1"/>
    <xf numFmtId="0" fontId="128" fillId="0" borderId="35" xfId="323" applyFont="1" applyBorder="1"/>
    <xf numFmtId="0" fontId="13" fillId="0" borderId="35" xfId="60" applyFont="1" applyFill="1" applyBorder="1"/>
    <xf numFmtId="164" fontId="128" fillId="0" borderId="35" xfId="324" applyNumberFormat="1" applyFont="1" applyBorder="1"/>
    <xf numFmtId="0" fontId="13" fillId="0" borderId="35" xfId="0" applyFont="1" applyBorder="1" applyAlignment="1">
      <alignment vertical="center" wrapText="1"/>
    </xf>
    <xf numFmtId="0" fontId="128" fillId="0" borderId="35" xfId="310" applyFont="1" applyBorder="1" applyAlignment="1">
      <alignment horizontal="center"/>
    </xf>
    <xf numFmtId="43" fontId="134" fillId="0" borderId="35" xfId="311" applyFont="1" applyBorder="1" applyAlignment="1">
      <alignment horizontal="center"/>
    </xf>
    <xf numFmtId="0" fontId="128" fillId="0" borderId="0" xfId="310" applyFont="1" applyAlignment="1">
      <alignment horizontal="center"/>
    </xf>
    <xf numFmtId="0" fontId="128" fillId="0" borderId="0" xfId="48" applyFont="1" applyAlignment="1" applyProtection="1">
      <alignment vertical="center"/>
      <protection locked="0"/>
    </xf>
    <xf numFmtId="164" fontId="128" fillId="0" borderId="0" xfId="318" applyNumberFormat="1" applyFont="1" applyFill="1" applyProtection="1">
      <protection locked="0"/>
    </xf>
    <xf numFmtId="0" fontId="13" fillId="0" borderId="0" xfId="48" applyFont="1" applyAlignment="1" applyProtection="1">
      <alignment vertical="center"/>
      <protection locked="0"/>
    </xf>
    <xf numFmtId="164" fontId="13" fillId="0" borderId="0" xfId="318" applyNumberFormat="1" applyFont="1" applyFill="1" applyProtection="1">
      <protection locked="0"/>
    </xf>
    <xf numFmtId="0" fontId="13" fillId="0" borderId="35" xfId="48" applyFont="1" applyBorder="1" applyAlignment="1" applyProtection="1">
      <alignment horizontal="center" vertical="center" wrapText="1"/>
      <protection locked="0"/>
    </xf>
    <xf numFmtId="0" fontId="12" fillId="0" borderId="0" xfId="328" applyFont="1"/>
    <xf numFmtId="0" fontId="12" fillId="0" borderId="0" xfId="328" applyFont="1" applyAlignment="1">
      <alignment horizontal="centerContinuous"/>
    </xf>
    <xf numFmtId="37" fontId="12" fillId="0" borderId="0" xfId="328" applyNumberFormat="1" applyFont="1"/>
    <xf numFmtId="0" fontId="138" fillId="0" borderId="0" xfId="328" applyFont="1" applyAlignment="1">
      <alignment horizontal="centerContinuous"/>
    </xf>
    <xf numFmtId="177" fontId="12" fillId="0" borderId="0" xfId="328" applyNumberFormat="1" applyFont="1" applyAlignment="1">
      <alignment horizontal="centerContinuous"/>
    </xf>
    <xf numFmtId="0" fontId="12" fillId="0" borderId="0" xfId="328" applyFont="1" applyAlignment="1">
      <alignment horizontal="center"/>
    </xf>
    <xf numFmtId="0" fontId="12" fillId="0" borderId="0" xfId="328" applyFont="1" applyAlignment="1">
      <alignment horizontal="right"/>
    </xf>
    <xf numFmtId="0" fontId="12" fillId="0" borderId="39" xfId="328" applyFont="1" applyBorder="1"/>
    <xf numFmtId="0" fontId="12" fillId="0" borderId="40" xfId="328" applyFont="1" applyBorder="1" applyAlignment="1">
      <alignment horizontal="center"/>
    </xf>
    <xf numFmtId="0" fontId="12" fillId="0" borderId="40" xfId="328" applyFont="1" applyBorder="1"/>
    <xf numFmtId="0" fontId="12" fillId="0" borderId="40" xfId="328" applyFont="1" applyBorder="1" applyAlignment="1">
      <alignment horizontal="right"/>
    </xf>
    <xf numFmtId="0" fontId="12" fillId="0" borderId="41" xfId="328" applyFont="1" applyBorder="1" applyAlignment="1">
      <alignment horizontal="right"/>
    </xf>
    <xf numFmtId="0" fontId="12" fillId="0" borderId="42" xfId="328" applyFont="1" applyBorder="1" applyAlignment="1">
      <alignment horizontal="center"/>
    </xf>
    <xf numFmtId="0" fontId="12" fillId="0" borderId="42" xfId="328" applyFont="1" applyBorder="1" applyAlignment="1">
      <alignment horizontal="right"/>
    </xf>
    <xf numFmtId="14" fontId="12" fillId="0" borderId="0" xfId="328" applyNumberFormat="1" applyFont="1" applyAlignment="1">
      <alignment horizontal="center"/>
    </xf>
    <xf numFmtId="17" fontId="12" fillId="0" borderId="0" xfId="328" applyNumberFormat="1" applyFont="1"/>
    <xf numFmtId="37" fontId="12" fillId="0" borderId="0" xfId="328" applyNumberFormat="1" applyFont="1" applyProtection="1">
      <protection locked="0"/>
    </xf>
    <xf numFmtId="0" fontId="12" fillId="0" borderId="0" xfId="328" applyFont="1" applyProtection="1">
      <protection locked="0"/>
    </xf>
    <xf numFmtId="10" fontId="12" fillId="0" borderId="0" xfId="328" applyNumberFormat="1" applyFont="1" applyProtection="1">
      <protection locked="0"/>
    </xf>
    <xf numFmtId="10" fontId="12" fillId="0" borderId="0" xfId="306" applyNumberFormat="1" applyFont="1"/>
    <xf numFmtId="10" fontId="12" fillId="0" borderId="0" xfId="328" applyNumberFormat="1" applyFont="1"/>
    <xf numFmtId="39" fontId="12" fillId="0" borderId="0" xfId="328" applyNumberFormat="1" applyFont="1"/>
    <xf numFmtId="178" fontId="12" fillId="0" borderId="0" xfId="328" applyNumberFormat="1" applyFont="1"/>
    <xf numFmtId="164" fontId="12" fillId="0" borderId="0" xfId="329" applyNumberFormat="1" applyFont="1" applyFill="1" applyAlignment="1">
      <alignment vertical="top"/>
    </xf>
    <xf numFmtId="0" fontId="12" fillId="0" borderId="43" xfId="328" applyFont="1" applyBorder="1"/>
    <xf numFmtId="37" fontId="12" fillId="0" borderId="22" xfId="328" applyNumberFormat="1" applyFont="1" applyBorder="1"/>
    <xf numFmtId="37" fontId="12" fillId="0" borderId="42" xfId="328" applyNumberFormat="1" applyFont="1" applyBorder="1"/>
    <xf numFmtId="37" fontId="12" fillId="0" borderId="22" xfId="328" applyNumberFormat="1" applyFont="1" applyBorder="1" applyProtection="1">
      <protection locked="0"/>
    </xf>
    <xf numFmtId="37" fontId="12" fillId="0" borderId="44" xfId="328" applyNumberFormat="1" applyFont="1" applyBorder="1"/>
    <xf numFmtId="179" fontId="12" fillId="0" borderId="0" xfId="328" applyNumberFormat="1" applyFont="1"/>
    <xf numFmtId="37" fontId="12" fillId="0" borderId="0" xfId="328" applyNumberFormat="1" applyFont="1" applyAlignment="1">
      <alignment horizontal="right"/>
    </xf>
    <xf numFmtId="180" fontId="12" fillId="0" borderId="0" xfId="328" applyNumberFormat="1" applyFont="1"/>
    <xf numFmtId="10" fontId="12" fillId="0" borderId="44" xfId="328" applyNumberFormat="1" applyFont="1" applyBorder="1"/>
    <xf numFmtId="0" fontId="49" fillId="0" borderId="0" xfId="328" applyFont="1"/>
    <xf numFmtId="0" fontId="12" fillId="0" borderId="0" xfId="328" applyFont="1" applyAlignment="1">
      <alignment horizontal="left"/>
    </xf>
    <xf numFmtId="0" fontId="12" fillId="0" borderId="45" xfId="328" applyFont="1" applyBorder="1"/>
    <xf numFmtId="0" fontId="12" fillId="0" borderId="46" xfId="328" applyFont="1" applyBorder="1"/>
    <xf numFmtId="0" fontId="12" fillId="0" borderId="22" xfId="328" applyFont="1" applyBorder="1" applyAlignment="1">
      <alignment horizontal="center"/>
    </xf>
    <xf numFmtId="0" fontId="12" fillId="0" borderId="22" xfId="328" applyFont="1" applyBorder="1"/>
    <xf numFmtId="10" fontId="12" fillId="0" borderId="0" xfId="306" applyNumberFormat="1" applyFont="1" applyFill="1"/>
    <xf numFmtId="181" fontId="12" fillId="0" borderId="0" xfId="328" applyNumberFormat="1" applyFont="1"/>
    <xf numFmtId="180" fontId="139" fillId="0" borderId="0" xfId="328" applyNumberFormat="1" applyFont="1"/>
    <xf numFmtId="0" fontId="12" fillId="0" borderId="47" xfId="328" applyFont="1" applyBorder="1"/>
    <xf numFmtId="0" fontId="135" fillId="0" borderId="0" xfId="328" applyFont="1"/>
    <xf numFmtId="37" fontId="12" fillId="0" borderId="0" xfId="328" applyNumberFormat="1" applyFont="1" applyAlignment="1">
      <alignment horizontal="left"/>
    </xf>
    <xf numFmtId="5" fontId="12" fillId="0" borderId="0" xfId="328" applyNumberFormat="1" applyFont="1"/>
    <xf numFmtId="0" fontId="12" fillId="0" borderId="22" xfId="48" applyFont="1" applyBorder="1" applyAlignment="1" applyProtection="1">
      <alignment horizontal="center" vertical="center" wrapText="1"/>
      <protection locked="0"/>
    </xf>
    <xf numFmtId="0" fontId="13" fillId="0" borderId="35" xfId="328" applyFont="1" applyBorder="1" applyAlignment="1">
      <alignment horizontal="center"/>
    </xf>
    <xf numFmtId="0" fontId="13" fillId="0" borderId="0" xfId="328" applyFont="1" applyAlignment="1">
      <alignment horizontal="center"/>
    </xf>
    <xf numFmtId="164" fontId="131" fillId="0" borderId="0" xfId="0" applyNumberFormat="1" applyFont="1" applyAlignment="1">
      <alignment horizontal="center"/>
    </xf>
    <xf numFmtId="164" fontId="131" fillId="0" borderId="0" xfId="1" applyNumberFormat="1" applyFont="1" applyAlignment="1">
      <alignment horizontal="center" vertical="center"/>
    </xf>
    <xf numFmtId="0" fontId="12" fillId="0" borderId="0" xfId="330" applyFont="1"/>
    <xf numFmtId="0" fontId="13" fillId="0" borderId="0" xfId="330" applyFont="1"/>
    <xf numFmtId="0" fontId="12" fillId="0" borderId="0" xfId="330" applyFont="1" applyAlignment="1">
      <alignment horizontal="center"/>
    </xf>
    <xf numFmtId="0" fontId="12" fillId="0" borderId="0" xfId="330" quotePrefix="1" applyFont="1" applyAlignment="1">
      <alignment horizontal="center"/>
    </xf>
    <xf numFmtId="173" fontId="12" fillId="0" borderId="0" xfId="306" applyNumberFormat="1" applyFont="1" applyFill="1"/>
    <xf numFmtId="0" fontId="12" fillId="0" borderId="22" xfId="330" applyFont="1" applyBorder="1" applyAlignment="1">
      <alignment horizontal="center"/>
    </xf>
    <xf numFmtId="174" fontId="12" fillId="0" borderId="0" xfId="330" applyNumberFormat="1" applyFont="1" applyAlignment="1">
      <alignment horizontal="left"/>
    </xf>
    <xf numFmtId="7" fontId="12" fillId="0" borderId="0" xfId="308" applyFont="1" applyFill="1" applyProtection="1"/>
    <xf numFmtId="39" fontId="12" fillId="0" borderId="0" xfId="330" applyNumberFormat="1" applyFont="1"/>
    <xf numFmtId="44" fontId="12" fillId="0" borderId="0" xfId="330" applyNumberFormat="1" applyFont="1"/>
    <xf numFmtId="0" fontId="127" fillId="0" borderId="0" xfId="330" applyFont="1"/>
    <xf numFmtId="49" fontId="12" fillId="0" borderId="0" xfId="330" applyNumberFormat="1" applyFont="1" applyAlignment="1">
      <alignment horizontal="left"/>
    </xf>
    <xf numFmtId="0" fontId="12" fillId="0" borderId="22" xfId="330" applyFont="1" applyBorder="1"/>
    <xf numFmtId="0" fontId="12" fillId="0" borderId="22" xfId="314" applyFont="1" applyBorder="1" applyAlignment="1">
      <alignment horizontal="center" wrapText="1"/>
    </xf>
    <xf numFmtId="164" fontId="13" fillId="0" borderId="0" xfId="94" applyNumberFormat="1" applyFont="1" applyFill="1" applyAlignment="1" applyProtection="1">
      <alignment horizontal="center" vertical="center"/>
      <protection locked="0"/>
    </xf>
    <xf numFmtId="43" fontId="131" fillId="0" borderId="0" xfId="0" applyNumberFormat="1" applyFont="1"/>
    <xf numFmtId="164" fontId="13" fillId="0" borderId="5" xfId="1" applyNumberFormat="1" applyFont="1" applyBorder="1" applyAlignment="1">
      <alignment horizontal="left"/>
    </xf>
    <xf numFmtId="164" fontId="13" fillId="0" borderId="28" xfId="0" applyNumberFormat="1" applyFont="1" applyBorder="1" applyAlignment="1">
      <alignment horizontal="right"/>
    </xf>
    <xf numFmtId="164" fontId="13" fillId="0" borderId="3" xfId="1" applyNumberFormat="1" applyFont="1" applyBorder="1" applyAlignment="1">
      <alignment horizontal="left"/>
    </xf>
    <xf numFmtId="0" fontId="13" fillId="0" borderId="48" xfId="0" applyFont="1" applyBorder="1" applyAlignment="1">
      <alignment horizontal="left"/>
    </xf>
    <xf numFmtId="164" fontId="13" fillId="0" borderId="48" xfId="0" applyNumberFormat="1" applyFont="1" applyBorder="1" applyAlignment="1">
      <alignment horizontal="right"/>
    </xf>
    <xf numFmtId="0" fontId="12" fillId="0" borderId="21" xfId="0" applyFont="1" applyBorder="1" applyAlignment="1">
      <alignment horizontal="left"/>
    </xf>
    <xf numFmtId="164" fontId="12" fillId="0" borderId="21" xfId="0" applyNumberFormat="1" applyFont="1" applyBorder="1" applyAlignment="1">
      <alignment horizontal="right"/>
    </xf>
    <xf numFmtId="164" fontId="127" fillId="0" borderId="6" xfId="94" applyNumberFormat="1" applyFont="1" applyFill="1" applyBorder="1"/>
    <xf numFmtId="37" fontId="12" fillId="0" borderId="0" xfId="330" applyNumberFormat="1" applyFont="1"/>
    <xf numFmtId="37" fontId="12" fillId="0" borderId="0" xfId="331" applyNumberFormat="1" applyFont="1" applyFill="1"/>
    <xf numFmtId="37" fontId="12" fillId="0" borderId="22" xfId="331" applyNumberFormat="1" applyFont="1" applyFill="1" applyBorder="1"/>
    <xf numFmtId="5" fontId="12" fillId="0" borderId="0" xfId="330" applyNumberFormat="1" applyFont="1"/>
    <xf numFmtId="164" fontId="12" fillId="0" borderId="0" xfId="1" applyNumberFormat="1" applyFont="1" applyFill="1" applyProtection="1"/>
    <xf numFmtId="164" fontId="12" fillId="0" borderId="0" xfId="1" applyNumberFormat="1" applyFont="1" applyFill="1"/>
    <xf numFmtId="164" fontId="12" fillId="0" borderId="17" xfId="1" applyNumberFormat="1" applyFont="1" applyFill="1" applyBorder="1"/>
    <xf numFmtId="164" fontId="127" fillId="0" borderId="0" xfId="320" applyNumberFormat="1" applyFont="1"/>
    <xf numFmtId="164" fontId="127" fillId="0" borderId="17" xfId="320" applyNumberFormat="1" applyFont="1" applyBorder="1"/>
    <xf numFmtId="3" fontId="127" fillId="0" borderId="17" xfId="319" applyNumberFormat="1" applyFont="1" applyBorder="1"/>
    <xf numFmtId="37" fontId="127" fillId="0" borderId="28" xfId="320" applyNumberFormat="1" applyFont="1" applyBorder="1"/>
    <xf numFmtId="0" fontId="12" fillId="0" borderId="26" xfId="48" applyFont="1" applyBorder="1" applyAlignment="1" applyProtection="1">
      <alignment vertical="center"/>
      <protection locked="0"/>
    </xf>
    <xf numFmtId="164" fontId="131" fillId="0" borderId="0" xfId="320" applyNumberFormat="1" applyFont="1" applyFill="1"/>
    <xf numFmtId="1" fontId="127" fillId="0" borderId="0" xfId="319" applyNumberFormat="1" applyFont="1" applyAlignment="1">
      <alignment horizontal="center"/>
    </xf>
    <xf numFmtId="0" fontId="128" fillId="0" borderId="0" xfId="310" applyFont="1"/>
    <xf numFmtId="164" fontId="125" fillId="0" borderId="0" xfId="0" applyNumberFormat="1" applyFont="1"/>
    <xf numFmtId="164" fontId="13" fillId="40" borderId="2" xfId="1" applyNumberFormat="1" applyFont="1" applyFill="1" applyBorder="1" applyAlignment="1">
      <alignment horizontal="right"/>
    </xf>
    <xf numFmtId="164" fontId="127" fillId="0" borderId="0" xfId="324" applyNumberFormat="1" applyFont="1" applyBorder="1"/>
    <xf numFmtId="10" fontId="12" fillId="0" borderId="0" xfId="325" applyNumberFormat="1" applyFont="1" applyFill="1" applyBorder="1"/>
    <xf numFmtId="164" fontId="127" fillId="0" borderId="0" xfId="323" applyNumberFormat="1" applyFont="1"/>
    <xf numFmtId="164" fontId="12" fillId="0" borderId="0" xfId="324" applyNumberFormat="1" applyFont="1" applyBorder="1"/>
    <xf numFmtId="0" fontId="12" fillId="0" borderId="0" xfId="323" applyFont="1"/>
    <xf numFmtId="164" fontId="12" fillId="0" borderId="0" xfId="323" applyNumberFormat="1" applyFont="1"/>
    <xf numFmtId="164" fontId="128" fillId="0" borderId="0" xfId="324" applyNumberFormat="1" applyFont="1" applyBorder="1"/>
    <xf numFmtId="43" fontId="128" fillId="0" borderId="0" xfId="324" applyFont="1" applyBorder="1"/>
    <xf numFmtId="9" fontId="128" fillId="0" borderId="0" xfId="325" applyFont="1" applyBorder="1"/>
    <xf numFmtId="164" fontId="12" fillId="41" borderId="0" xfId="0" applyNumberFormat="1" applyFont="1" applyFill="1" applyAlignment="1" applyProtection="1">
      <alignment horizontal="right"/>
      <protection hidden="1"/>
    </xf>
    <xf numFmtId="164" fontId="12" fillId="41" borderId="2" xfId="0" applyNumberFormat="1" applyFont="1" applyFill="1" applyBorder="1" applyAlignment="1" applyProtection="1">
      <alignment horizontal="right"/>
      <protection hidden="1"/>
    </xf>
    <xf numFmtId="164" fontId="12" fillId="41" borderId="5" xfId="0" applyNumberFormat="1" applyFont="1" applyFill="1" applyBorder="1" applyAlignment="1" applyProtection="1">
      <alignment horizontal="right"/>
      <protection hidden="1"/>
    </xf>
    <xf numFmtId="0" fontId="127" fillId="0" borderId="0" xfId="0" applyFont="1"/>
    <xf numFmtId="0" fontId="13" fillId="42" borderId="45" xfId="0" applyFont="1" applyFill="1" applyBorder="1" applyAlignment="1">
      <alignment horizontal="center"/>
    </xf>
    <xf numFmtId="0" fontId="13" fillId="42" borderId="23" xfId="0" applyFont="1" applyFill="1" applyBorder="1" applyAlignment="1">
      <alignment horizontal="center" wrapText="1"/>
    </xf>
    <xf numFmtId="0" fontId="13" fillId="42" borderId="0" xfId="0" applyFont="1" applyFill="1" applyAlignment="1">
      <alignment horizontal="center"/>
    </xf>
    <xf numFmtId="0" fontId="12" fillId="0" borderId="6" xfId="0" applyFont="1" applyBorder="1" applyAlignment="1">
      <alignment horizontal="center" vertical="center"/>
    </xf>
    <xf numFmtId="0" fontId="12" fillId="0" borderId="6" xfId="0" applyFont="1" applyBorder="1" applyAlignment="1">
      <alignment horizontal="justify" vertical="center"/>
    </xf>
    <xf numFmtId="0" fontId="140" fillId="0" borderId="0" xfId="7" applyFont="1" applyFill="1"/>
    <xf numFmtId="0" fontId="127" fillId="0" borderId="0" xfId="0" applyFont="1" applyAlignment="1">
      <alignment wrapText="1"/>
    </xf>
    <xf numFmtId="8" fontId="125" fillId="0" borderId="0" xfId="0" applyNumberFormat="1" applyFont="1" applyAlignment="1">
      <alignment vertical="center"/>
    </xf>
    <xf numFmtId="8" fontId="131" fillId="0" borderId="0" xfId="0" applyNumberFormat="1" applyFont="1" applyAlignment="1">
      <alignment vertical="center"/>
    </xf>
    <xf numFmtId="8" fontId="125" fillId="43" borderId="49" xfId="48" applyNumberFormat="1" applyFont="1" applyFill="1" applyBorder="1" applyAlignment="1" applyProtection="1">
      <alignment vertical="center"/>
      <protection locked="0"/>
    </xf>
    <xf numFmtId="0" fontId="142" fillId="0" borderId="0" xfId="0" applyFont="1" applyAlignment="1">
      <alignment horizontal="left"/>
    </xf>
    <xf numFmtId="0" fontId="112" fillId="0" borderId="0" xfId="0" applyFont="1"/>
    <xf numFmtId="43" fontId="0" fillId="0" borderId="0" xfId="1" applyFont="1"/>
    <xf numFmtId="43" fontId="112" fillId="0" borderId="0" xfId="1" applyFont="1"/>
    <xf numFmtId="43" fontId="112" fillId="43" borderId="0" xfId="1" applyFont="1" applyFill="1"/>
    <xf numFmtId="0" fontId="131" fillId="0" borderId="0" xfId="0" applyFont="1" applyAlignment="1">
      <alignment vertical="top"/>
    </xf>
    <xf numFmtId="43" fontId="131" fillId="0" borderId="0" xfId="0" applyNumberFormat="1" applyFont="1" applyAlignment="1">
      <alignment vertical="top"/>
    </xf>
    <xf numFmtId="0" fontId="127" fillId="0" borderId="0" xfId="332" applyFont="1" applyAlignment="1">
      <alignment vertical="top"/>
    </xf>
    <xf numFmtId="164" fontId="12" fillId="0" borderId="0" xfId="1" applyNumberFormat="1" applyFont="1"/>
    <xf numFmtId="164" fontId="12" fillId="0" borderId="0" xfId="330" applyNumberFormat="1" applyFont="1"/>
    <xf numFmtId="0" fontId="14" fillId="2" borderId="0" xfId="0" applyFont="1" applyFill="1" applyAlignment="1">
      <alignment horizontal="center"/>
    </xf>
    <xf numFmtId="0" fontId="0" fillId="0" borderId="0" xfId="0"/>
    <xf numFmtId="0" fontId="12" fillId="0" borderId="16" xfId="327" applyNumberFormat="1" applyFont="1" applyFill="1" applyBorder="1" applyAlignment="1" applyProtection="1">
      <alignment horizontal="center" vertical="center" wrapText="1"/>
      <protection locked="0"/>
    </xf>
    <xf numFmtId="0" fontId="12" fillId="0" borderId="17" xfId="327" applyNumberFormat="1" applyFont="1" applyFill="1" applyBorder="1" applyAlignment="1" applyProtection="1">
      <alignment horizontal="center" vertical="center" wrapText="1"/>
      <protection locked="0"/>
    </xf>
    <xf numFmtId="0" fontId="12" fillId="0" borderId="18" xfId="327" applyNumberFormat="1" applyFont="1" applyFill="1" applyBorder="1" applyAlignment="1" applyProtection="1">
      <alignment horizontal="center" vertical="center" wrapText="1"/>
      <protection locked="0"/>
    </xf>
    <xf numFmtId="0" fontId="12" fillId="0" borderId="16"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0" fontId="12" fillId="0" borderId="18" xfId="0" applyFont="1" applyBorder="1" applyAlignment="1" applyProtection="1">
      <alignment horizontal="center" vertical="center" wrapText="1"/>
      <protection locked="0"/>
    </xf>
    <xf numFmtId="0" fontId="127" fillId="0" borderId="16" xfId="319" applyFont="1" applyBorder="1" applyAlignment="1">
      <alignment horizontal="center"/>
    </xf>
    <xf numFmtId="0" fontId="127" fillId="0" borderId="17" xfId="319" applyFont="1" applyBorder="1" applyAlignment="1">
      <alignment horizontal="center"/>
    </xf>
    <xf numFmtId="0" fontId="127" fillId="0" borderId="18" xfId="319" applyFont="1" applyBorder="1" applyAlignment="1">
      <alignment horizontal="center"/>
    </xf>
    <xf numFmtId="0" fontId="128" fillId="0" borderId="0" xfId="319" applyFont="1" applyAlignment="1">
      <alignment horizontal="left"/>
    </xf>
    <xf numFmtId="0" fontId="12" fillId="0" borderId="0" xfId="42" applyFont="1" applyAlignment="1">
      <alignment horizontal="left" wrapText="1"/>
    </xf>
    <xf numFmtId="0" fontId="127" fillId="0" borderId="16" xfId="318" applyNumberFormat="1" applyFont="1" applyFill="1" applyBorder="1" applyAlignment="1" applyProtection="1">
      <alignment horizontal="center" vertical="center" wrapText="1"/>
      <protection locked="0"/>
    </xf>
    <xf numFmtId="0" fontId="127" fillId="0" borderId="17" xfId="318" applyNumberFormat="1" applyFont="1" applyFill="1" applyBorder="1" applyAlignment="1" applyProtection="1">
      <alignment horizontal="center" vertical="center" wrapText="1"/>
      <protection locked="0"/>
    </xf>
    <xf numFmtId="0" fontId="127" fillId="0" borderId="18" xfId="318" applyNumberFormat="1" applyFont="1" applyFill="1" applyBorder="1" applyAlignment="1" applyProtection="1">
      <alignment horizontal="center" vertical="center" wrapText="1"/>
      <protection locked="0"/>
    </xf>
    <xf numFmtId="0" fontId="127" fillId="0" borderId="0" xfId="318" applyNumberFormat="1" applyFont="1" applyFill="1" applyBorder="1" applyAlignment="1" applyProtection="1">
      <alignment horizontal="center" vertical="center" wrapText="1"/>
      <protection locked="0"/>
    </xf>
    <xf numFmtId="0" fontId="128" fillId="0" borderId="16" xfId="318" applyNumberFormat="1" applyFont="1" applyFill="1" applyBorder="1" applyAlignment="1" applyProtection="1">
      <alignment horizontal="center" vertical="center" wrapText="1"/>
      <protection locked="0"/>
    </xf>
    <xf numFmtId="0" fontId="128" fillId="0" borderId="17" xfId="318" applyNumberFormat="1" applyFont="1" applyFill="1" applyBorder="1" applyAlignment="1" applyProtection="1">
      <alignment horizontal="center" vertical="center" wrapText="1"/>
      <protection locked="0"/>
    </xf>
    <xf numFmtId="0" fontId="128" fillId="0" borderId="18" xfId="318" applyNumberFormat="1" applyFont="1" applyFill="1" applyBorder="1" applyAlignment="1" applyProtection="1">
      <alignment horizontal="center" vertical="center" wrapText="1"/>
      <protection locked="0"/>
    </xf>
    <xf numFmtId="0" fontId="12" fillId="0" borderId="16" xfId="318" applyNumberFormat="1" applyFont="1" applyFill="1" applyBorder="1" applyAlignment="1" applyProtection="1">
      <alignment horizontal="center" vertical="center" wrapText="1"/>
      <protection locked="0"/>
    </xf>
    <xf numFmtId="0" fontId="12" fillId="0" borderId="17" xfId="318" applyNumberFormat="1" applyFont="1" applyFill="1" applyBorder="1" applyAlignment="1" applyProtection="1">
      <alignment horizontal="center" vertical="center" wrapText="1"/>
      <protection locked="0"/>
    </xf>
    <xf numFmtId="0" fontId="12" fillId="0" borderId="18" xfId="318" applyNumberFormat="1" applyFont="1" applyFill="1" applyBorder="1" applyAlignment="1" applyProtection="1">
      <alignment horizontal="center" vertical="center" wrapText="1"/>
      <protection locked="0"/>
    </xf>
    <xf numFmtId="0" fontId="12" fillId="0" borderId="0" xfId="328" applyFont="1" applyAlignment="1">
      <alignment horizontal="center"/>
    </xf>
    <xf numFmtId="0" fontId="132" fillId="0" borderId="0" xfId="328" applyFont="1" applyAlignment="1">
      <alignment horizontal="center"/>
    </xf>
    <xf numFmtId="0" fontId="13" fillId="0" borderId="0" xfId="328" applyFont="1" applyAlignment="1">
      <alignment wrapText="1"/>
    </xf>
    <xf numFmtId="0" fontId="12" fillId="0" borderId="0" xfId="328" applyFont="1" applyAlignment="1">
      <alignment wrapText="1"/>
    </xf>
    <xf numFmtId="0" fontId="12" fillId="0" borderId="0" xfId="328" applyFont="1" applyAlignment="1">
      <alignment horizontal="left"/>
    </xf>
    <xf numFmtId="0" fontId="12" fillId="0" borderId="0" xfId="318" applyNumberFormat="1" applyFont="1" applyFill="1" applyBorder="1" applyAlignment="1" applyProtection="1">
      <alignment horizontal="center" vertical="center" wrapText="1"/>
      <protection locked="0"/>
    </xf>
    <xf numFmtId="0" fontId="13" fillId="0" borderId="16" xfId="318" applyNumberFormat="1" applyFont="1" applyFill="1" applyBorder="1" applyAlignment="1" applyProtection="1">
      <alignment horizontal="center" vertical="center" wrapText="1"/>
      <protection locked="0"/>
    </xf>
    <xf numFmtId="0" fontId="13" fillId="0" borderId="17" xfId="318" applyNumberFormat="1" applyFont="1" applyFill="1" applyBorder="1" applyAlignment="1" applyProtection="1">
      <alignment horizontal="center" vertical="center" wrapText="1"/>
      <protection locked="0"/>
    </xf>
    <xf numFmtId="0" fontId="13" fillId="0" borderId="18" xfId="318" applyNumberFormat="1" applyFont="1" applyFill="1" applyBorder="1" applyAlignment="1" applyProtection="1">
      <alignment horizontal="center" vertical="center" wrapText="1"/>
      <protection locked="0"/>
    </xf>
    <xf numFmtId="0" fontId="13" fillId="0" borderId="0" xfId="0" applyFont="1" applyAlignment="1">
      <alignment horizontal="center"/>
    </xf>
    <xf numFmtId="0" fontId="135" fillId="0" borderId="0" xfId="0" applyFont="1" applyAlignment="1">
      <alignment horizontal="center"/>
    </xf>
    <xf numFmtId="0" fontId="141" fillId="0" borderId="0" xfId="0" applyFont="1" applyAlignment="1">
      <alignment wrapText="1"/>
    </xf>
    <xf numFmtId="0" fontId="127" fillId="0" borderId="0" xfId="0" applyFont="1" applyAlignment="1">
      <alignment wrapText="1"/>
    </xf>
    <xf numFmtId="0" fontId="12" fillId="44" borderId="4" xfId="0" applyFont="1" applyFill="1" applyBorder="1" applyAlignment="1">
      <alignment horizontal="center" vertical="center" wrapText="1"/>
    </xf>
    <xf numFmtId="164" fontId="12" fillId="44" borderId="0" xfId="0" applyNumberFormat="1" applyFont="1" applyFill="1" applyAlignment="1">
      <alignment horizontal="right"/>
    </xf>
    <xf numFmtId="164" fontId="13" fillId="44" borderId="5" xfId="0" applyNumberFormat="1" applyFont="1" applyFill="1" applyBorder="1" applyAlignment="1">
      <alignment horizontal="right"/>
    </xf>
    <xf numFmtId="164" fontId="12" fillId="44" borderId="0" xfId="1" applyNumberFormat="1" applyFont="1" applyFill="1" applyAlignment="1">
      <alignment horizontal="right"/>
    </xf>
    <xf numFmtId="164" fontId="13" fillId="44" borderId="5" xfId="1" applyNumberFormat="1" applyFont="1" applyFill="1" applyBorder="1" applyAlignment="1">
      <alignment horizontal="right"/>
    </xf>
    <xf numFmtId="166" fontId="13" fillId="44" borderId="5" xfId="0" applyNumberFormat="1" applyFont="1" applyFill="1" applyBorder="1" applyAlignment="1">
      <alignment horizontal="right"/>
    </xf>
    <xf numFmtId="0" fontId="127" fillId="0" borderId="0" xfId="562" applyFont="1"/>
    <xf numFmtId="3" fontId="127" fillId="44" borderId="0" xfId="319" applyNumberFormat="1" applyFont="1" applyFill="1"/>
    <xf numFmtId="164" fontId="12" fillId="45" borderId="0" xfId="0" applyNumberFormat="1" applyFont="1" applyFill="1" applyAlignment="1">
      <alignment horizontal="right"/>
    </xf>
    <xf numFmtId="3" fontId="127" fillId="0" borderId="0" xfId="562" applyNumberFormat="1" applyFont="1"/>
    <xf numFmtId="0" fontId="127" fillId="43" borderId="35" xfId="562" applyFont="1" applyFill="1" applyBorder="1"/>
  </cellXfs>
  <cellStyles count="575">
    <cellStyle name="20% - Accent1" xfId="19" builtinId="30" customBuiltin="1"/>
    <cellStyle name="20% - Accent1 10" xfId="259" xr:uid="{275214DE-CD61-413A-8D18-6F45BC61F3A4}"/>
    <cellStyle name="20% - Accent1 10 2" xfId="510" xr:uid="{86D7D57A-9BF5-40ED-8F99-D337C1236E45}"/>
    <cellStyle name="20% - Accent1 11" xfId="274" xr:uid="{3C41B80D-7F4C-434E-A999-BB090D6A9996}"/>
    <cellStyle name="20% - Accent1 11 2" xfId="525" xr:uid="{4B4D20A7-0BA3-40B2-9BFD-F832EFFA005A}"/>
    <cellStyle name="20% - Accent1 12" xfId="289" xr:uid="{71FD2D8B-EED6-45CB-8DC7-A728B9E98E68}"/>
    <cellStyle name="20% - Accent1 12 2" xfId="540" xr:uid="{D75D1752-94F0-43E9-92A2-8A8545EF2240}"/>
    <cellStyle name="20% - Accent1 13" xfId="72" xr:uid="{A4B73521-7449-4E02-BC34-C29F31893B72}"/>
    <cellStyle name="20% - Accent1 13 2" xfId="363" xr:uid="{2362FDB7-3320-465B-841E-D63D211619AF}"/>
    <cellStyle name="20% - Accent1 14" xfId="333" xr:uid="{552B1945-B800-48A2-93BA-805004FA093A}"/>
    <cellStyle name="20% - Accent1 2" xfId="118" xr:uid="{1736CA3C-3318-46BB-A0D3-96A59C7F53D4}"/>
    <cellStyle name="20% - Accent1 2 2" xfId="387" xr:uid="{22A3DBD8-077E-4263-ACD9-4C870695FF18}"/>
    <cellStyle name="20% - Accent1 3" xfId="154" xr:uid="{E87869B7-702F-4331-B0DE-B15939001225}"/>
    <cellStyle name="20% - Accent1 3 2" xfId="405" xr:uid="{3061F4ED-6055-4585-B6AC-CCBBB36526A1}"/>
    <cellStyle name="20% - Accent1 4" xfId="169" xr:uid="{004A3B2C-ADD4-475D-83A2-5035497B6F0A}"/>
    <cellStyle name="20% - Accent1 4 2" xfId="420" xr:uid="{6EADB76C-5856-47AA-9C4D-C1B99CCC01BE}"/>
    <cellStyle name="20% - Accent1 5" xfId="184" xr:uid="{07179C9B-E869-4C4C-8739-9826CB897704}"/>
    <cellStyle name="20% - Accent1 5 2" xfId="435" xr:uid="{BBE6AB20-BCAB-473B-A349-6F77C6780FF2}"/>
    <cellStyle name="20% - Accent1 6" xfId="199" xr:uid="{5624783D-BCF1-44BB-89FC-BB4CB2B9BD4F}"/>
    <cellStyle name="20% - Accent1 6 2" xfId="450" xr:uid="{1D13ED8F-0B1A-47CC-8647-91A5E7FDF954}"/>
    <cellStyle name="20% - Accent1 7" xfId="214" xr:uid="{EF6198DA-0E72-4AF7-8537-6FE610CA8721}"/>
    <cellStyle name="20% - Accent1 7 2" xfId="465" xr:uid="{942764F1-AEA9-4013-8E6E-0AAF62F5AAEB}"/>
    <cellStyle name="20% - Accent1 8" xfId="229" xr:uid="{508A2294-615D-411B-B352-6928B92F7EB8}"/>
    <cellStyle name="20% - Accent1 8 2" xfId="480" xr:uid="{BCD6D4C4-D227-4964-B867-73E60B100210}"/>
    <cellStyle name="20% - Accent1 9" xfId="244" xr:uid="{F3242143-1899-40E2-8CEB-3B7D9FC51E6F}"/>
    <cellStyle name="20% - Accent1 9 2" xfId="495" xr:uid="{BB4183A8-6FFF-4A7E-837D-07F19B36BCB5}"/>
    <cellStyle name="20% - Accent2" xfId="23" builtinId="34" customBuiltin="1"/>
    <cellStyle name="20% - Accent2 10" xfId="261" xr:uid="{5963240F-9578-4DD1-8B26-D7CD09AFC4F4}"/>
    <cellStyle name="20% - Accent2 10 2" xfId="512" xr:uid="{AF9DC61D-07BA-4BBB-ACE5-6FAF8BAC4991}"/>
    <cellStyle name="20% - Accent2 11" xfId="276" xr:uid="{CB2800C9-3EBC-48EE-877D-D1673A9D74A8}"/>
    <cellStyle name="20% - Accent2 11 2" xfId="527" xr:uid="{9B7F9729-FD98-49DC-AF74-6FEB320C4A85}"/>
    <cellStyle name="20% - Accent2 12" xfId="291" xr:uid="{33250388-685E-4EBC-8972-541D3D5E8932}"/>
    <cellStyle name="20% - Accent2 12 2" xfId="542" xr:uid="{D4A492AF-782C-4213-B65D-175D7218B336}"/>
    <cellStyle name="20% - Accent2 13" xfId="75" xr:uid="{7F0B7781-9906-4D38-917B-30ED9154E48F}"/>
    <cellStyle name="20% - Accent2 13 2" xfId="366" xr:uid="{5EA46B13-3D42-4452-975F-DA7A1029DD84}"/>
    <cellStyle name="20% - Accent2 14" xfId="336" xr:uid="{AF7DEB69-C40C-453E-89D6-8D8C14183943}"/>
    <cellStyle name="20% - Accent2 2" xfId="122" xr:uid="{CB3241EA-B83E-4CAF-8DFD-EB1B9E37D090}"/>
    <cellStyle name="20% - Accent2 2 2" xfId="389" xr:uid="{703944D3-C53F-492E-A33D-605EEE7D4EAA}"/>
    <cellStyle name="20% - Accent2 3" xfId="156" xr:uid="{62261859-EEA9-4E9A-9504-6597B8AF248A}"/>
    <cellStyle name="20% - Accent2 3 2" xfId="407" xr:uid="{52966B90-F3BD-45AF-B9CA-6143886BBB15}"/>
    <cellStyle name="20% - Accent2 4" xfId="171" xr:uid="{C2BE9540-98A4-4AEC-8F0B-09BE9E36AD31}"/>
    <cellStyle name="20% - Accent2 4 2" xfId="422" xr:uid="{9C1A0CA8-D7CB-4A31-8C7F-75829FA5354D}"/>
    <cellStyle name="20% - Accent2 5" xfId="186" xr:uid="{40EC4062-7784-40D1-A6B9-8CF5405FFD26}"/>
    <cellStyle name="20% - Accent2 5 2" xfId="437" xr:uid="{0AC1EF04-440A-41F9-8D7E-2278618E7B54}"/>
    <cellStyle name="20% - Accent2 6" xfId="201" xr:uid="{3AAF13F9-4076-4F1C-9702-639CE1ABE411}"/>
    <cellStyle name="20% - Accent2 6 2" xfId="452" xr:uid="{28EC58A0-E4D3-458B-B3B4-BE5D7CBD4428}"/>
    <cellStyle name="20% - Accent2 7" xfId="216" xr:uid="{B900254E-C069-4DD2-B52E-54F4DD8A22DA}"/>
    <cellStyle name="20% - Accent2 7 2" xfId="467" xr:uid="{1BC30000-9F6B-42FA-9578-F6DD272B0B9F}"/>
    <cellStyle name="20% - Accent2 8" xfId="231" xr:uid="{9356D6B0-514F-4DF3-A780-36C462920D1C}"/>
    <cellStyle name="20% - Accent2 8 2" xfId="482" xr:uid="{0FDD3A79-0B06-4A27-9EBE-7E07038E5CA5}"/>
    <cellStyle name="20% - Accent2 9" xfId="246" xr:uid="{E7B83E78-DEB1-4508-BA86-486CE82F9270}"/>
    <cellStyle name="20% - Accent2 9 2" xfId="497" xr:uid="{B642657C-F17C-4F8C-A9B7-DB84651EAFCA}"/>
    <cellStyle name="20% - Accent3" xfId="27" builtinId="38" customBuiltin="1"/>
    <cellStyle name="20% - Accent3 10" xfId="263" xr:uid="{9213E3C8-DFE7-4658-A7D5-1D0A4C2EB674}"/>
    <cellStyle name="20% - Accent3 10 2" xfId="514" xr:uid="{5C75E20E-C00C-4E15-A1E1-064A9EFD46EF}"/>
    <cellStyle name="20% - Accent3 11" xfId="278" xr:uid="{E0BA9EA8-7B3B-4AF5-80C2-BA10A4F30CFB}"/>
    <cellStyle name="20% - Accent3 11 2" xfId="529" xr:uid="{10022209-1673-4671-991B-A53554518B20}"/>
    <cellStyle name="20% - Accent3 12" xfId="293" xr:uid="{AB76949D-08D1-45C1-966F-B258A08740DD}"/>
    <cellStyle name="20% - Accent3 12 2" xfId="544" xr:uid="{DB4BE585-8885-4104-8D4C-B79E84A48C34}"/>
    <cellStyle name="20% - Accent3 13" xfId="78" xr:uid="{7AF49724-F6B3-4AD1-A91A-C4BE1A1C0584}"/>
    <cellStyle name="20% - Accent3 13 2" xfId="369" xr:uid="{978FBB19-E146-489A-B010-800A06186949}"/>
    <cellStyle name="20% - Accent3 14" xfId="339" xr:uid="{05A0595E-9FC2-4CBD-A10E-87DD08F0D940}"/>
    <cellStyle name="20% - Accent3 2" xfId="126" xr:uid="{540944E7-762B-483B-88B3-464411574B61}"/>
    <cellStyle name="20% - Accent3 2 2" xfId="391" xr:uid="{776224D0-C25C-461A-AE0A-7B6BEF19EA25}"/>
    <cellStyle name="20% - Accent3 3" xfId="158" xr:uid="{B7DBAD62-808B-455F-A5DC-7BBA92316208}"/>
    <cellStyle name="20% - Accent3 3 2" xfId="409" xr:uid="{2F8817F6-A73F-4551-ABBB-54138CA799AE}"/>
    <cellStyle name="20% - Accent3 4" xfId="173" xr:uid="{3EC92B47-0330-4E56-845F-CBE0FB264152}"/>
    <cellStyle name="20% - Accent3 4 2" xfId="424" xr:uid="{D7ABD927-CA81-41D5-A42D-A0C2EB4C1C64}"/>
    <cellStyle name="20% - Accent3 5" xfId="188" xr:uid="{CA53EA15-404A-4153-924E-045BA8F53682}"/>
    <cellStyle name="20% - Accent3 5 2" xfId="439" xr:uid="{FC4F95D0-454C-4ABD-87D1-E6D029EA5B32}"/>
    <cellStyle name="20% - Accent3 6" xfId="203" xr:uid="{2EABE13F-CD02-43BF-A8EE-3E213E39FA0D}"/>
    <cellStyle name="20% - Accent3 6 2" xfId="454" xr:uid="{6035FFDD-F9CF-40D3-AF0D-5CA00E5801E2}"/>
    <cellStyle name="20% - Accent3 7" xfId="218" xr:uid="{BF8F8474-B572-4FBF-99A7-5DF833D41018}"/>
    <cellStyle name="20% - Accent3 7 2" xfId="469" xr:uid="{7EDA64A6-3C6C-4013-8EFB-36C11B454267}"/>
    <cellStyle name="20% - Accent3 8" xfId="233" xr:uid="{7A52EC58-B760-404C-AA41-6C07870E6C8E}"/>
    <cellStyle name="20% - Accent3 8 2" xfId="484" xr:uid="{84AFA2F4-9774-4FDE-B72E-D2ED230429C6}"/>
    <cellStyle name="20% - Accent3 9" xfId="248" xr:uid="{E0AD0607-45C5-445A-B152-AC4D5BA0E34C}"/>
    <cellStyle name="20% - Accent3 9 2" xfId="499" xr:uid="{7FE7DF24-DB36-4160-94AA-92418FE0D5C4}"/>
    <cellStyle name="20% - Accent4" xfId="31" builtinId="42" customBuiltin="1"/>
    <cellStyle name="20% - Accent4 10" xfId="265" xr:uid="{9DD61845-0A27-4D72-9987-051B9BC8456F}"/>
    <cellStyle name="20% - Accent4 10 2" xfId="516" xr:uid="{A79D6E6D-3601-4240-A973-7ED483ABF559}"/>
    <cellStyle name="20% - Accent4 11" xfId="280" xr:uid="{107BF639-38A1-4C8A-A71B-E1D9A993B3F0}"/>
    <cellStyle name="20% - Accent4 11 2" xfId="531" xr:uid="{2B3ED6A6-19F4-4D6C-ADB5-E9265C14D518}"/>
    <cellStyle name="20% - Accent4 12" xfId="295" xr:uid="{0C7ED63D-8CC2-4F7B-B2FC-8030008C3C50}"/>
    <cellStyle name="20% - Accent4 12 2" xfId="546" xr:uid="{510A16E7-9CD0-4E94-8318-54DC496180E1}"/>
    <cellStyle name="20% - Accent4 13" xfId="81" xr:uid="{0651568C-2BFC-4916-A079-2A06459EE7F9}"/>
    <cellStyle name="20% - Accent4 13 2" xfId="372" xr:uid="{BC7AA7A5-DAAB-4455-AFD3-14120C50E292}"/>
    <cellStyle name="20% - Accent4 14" xfId="342" xr:uid="{FB510ED4-D235-439C-B8E9-E26CAD692BA1}"/>
    <cellStyle name="20% - Accent4 2" xfId="130" xr:uid="{661B0596-B928-46E3-9AC3-E306F2A5FC01}"/>
    <cellStyle name="20% - Accent4 2 2" xfId="393" xr:uid="{27786A69-D470-42B5-8352-064B635BF4FA}"/>
    <cellStyle name="20% - Accent4 3" xfId="160" xr:uid="{DE0D29DA-310A-41BB-AE3E-EFF80F27DE7B}"/>
    <cellStyle name="20% - Accent4 3 2" xfId="411" xr:uid="{E6A3D630-960F-4D0F-AE57-234E59C77B89}"/>
    <cellStyle name="20% - Accent4 4" xfId="175" xr:uid="{3718A865-679C-4AB9-8E7B-A078029EBDBF}"/>
    <cellStyle name="20% - Accent4 4 2" xfId="426" xr:uid="{9DFFD98A-32D4-476F-9D9C-EEB4224A471E}"/>
    <cellStyle name="20% - Accent4 5" xfId="190" xr:uid="{3D16E1CA-AAEE-4F97-8B3C-9FD9135CC8E6}"/>
    <cellStyle name="20% - Accent4 5 2" xfId="441" xr:uid="{BF7B466E-DDCC-4052-B47C-A797338C1B11}"/>
    <cellStyle name="20% - Accent4 6" xfId="205" xr:uid="{40C3369F-242C-4A7B-ACDC-03624B0A9F4A}"/>
    <cellStyle name="20% - Accent4 6 2" xfId="456" xr:uid="{B61A4B98-64D9-4E4C-A208-589081BEF931}"/>
    <cellStyle name="20% - Accent4 7" xfId="220" xr:uid="{E425EF48-1E23-479C-B4D5-C65D92528C6E}"/>
    <cellStyle name="20% - Accent4 7 2" xfId="471" xr:uid="{6AE139A9-C28B-40A6-9427-CDA9CBDBA2B6}"/>
    <cellStyle name="20% - Accent4 8" xfId="235" xr:uid="{D517410D-A164-45F8-8F0F-C93CFC483358}"/>
    <cellStyle name="20% - Accent4 8 2" xfId="486" xr:uid="{68193397-AA7A-4AF4-BEA4-ADD06B0EC33B}"/>
    <cellStyle name="20% - Accent4 9" xfId="250" xr:uid="{94EBBADC-D3AD-43DB-8469-FB0AF42D712B}"/>
    <cellStyle name="20% - Accent4 9 2" xfId="501" xr:uid="{2964B0C1-B7A8-4090-8D36-67FB4EACD70B}"/>
    <cellStyle name="20% - Accent5" xfId="35" builtinId="46" customBuiltin="1"/>
    <cellStyle name="20% - Accent5 10" xfId="267" xr:uid="{6F6E4AA7-07BF-436C-8D31-EA2E0ABE7BA8}"/>
    <cellStyle name="20% - Accent5 10 2" xfId="518" xr:uid="{5480BD0E-2BA0-47A2-9C0D-F6687C777B93}"/>
    <cellStyle name="20% - Accent5 11" xfId="282" xr:uid="{8D45515B-CE0B-48C0-ABC7-09F3FEE03FF8}"/>
    <cellStyle name="20% - Accent5 11 2" xfId="533" xr:uid="{6181333F-A663-4EDD-8C8B-E62CDE9B0EE7}"/>
    <cellStyle name="20% - Accent5 12" xfId="297" xr:uid="{5D0B8FD1-7DDC-482B-9A36-B061D2819EC7}"/>
    <cellStyle name="20% - Accent5 12 2" xfId="548" xr:uid="{6B3F32D0-E8E7-4BD1-A8F0-596614E61B5F}"/>
    <cellStyle name="20% - Accent5 13" xfId="84" xr:uid="{74457B97-E653-4CA5-9AA4-8230A5672007}"/>
    <cellStyle name="20% - Accent5 13 2" xfId="375" xr:uid="{7E626CB5-AC3E-4317-9F0D-09C350EED93A}"/>
    <cellStyle name="20% - Accent5 14" xfId="345" xr:uid="{863DF585-D5B3-43B2-9D9D-6B01893BD93D}"/>
    <cellStyle name="20% - Accent5 2" xfId="134" xr:uid="{7B3DDDEE-D015-4377-AB03-DF9E777EA3B7}"/>
    <cellStyle name="20% - Accent5 2 2" xfId="395" xr:uid="{74789410-47C8-4A2C-B90B-AEF17D3DF2E0}"/>
    <cellStyle name="20% - Accent5 3" xfId="162" xr:uid="{8AEE13D9-9881-477E-8A14-0726784662E4}"/>
    <cellStyle name="20% - Accent5 3 2" xfId="413" xr:uid="{B8823053-F8CE-4CE2-9B77-40959068808A}"/>
    <cellStyle name="20% - Accent5 4" xfId="177" xr:uid="{BDE8C8DD-6971-4847-9BEB-01C3EE81F884}"/>
    <cellStyle name="20% - Accent5 4 2" xfId="428" xr:uid="{A9D274FA-C932-4317-B6A5-6D1A6D5F752A}"/>
    <cellStyle name="20% - Accent5 5" xfId="192" xr:uid="{077DD9C0-A44D-4DF6-8E64-071F106A5B20}"/>
    <cellStyle name="20% - Accent5 5 2" xfId="443" xr:uid="{83957325-FF9E-49C5-A611-5A7410209244}"/>
    <cellStyle name="20% - Accent5 6" xfId="207" xr:uid="{89CD344C-5E1D-4475-B41F-537640BF764F}"/>
    <cellStyle name="20% - Accent5 6 2" xfId="458" xr:uid="{49108155-F928-4C0C-BAB2-55DA1F71B1EB}"/>
    <cellStyle name="20% - Accent5 7" xfId="222" xr:uid="{BFD93BC8-4486-4D57-AC1D-4BA8BC3651B4}"/>
    <cellStyle name="20% - Accent5 7 2" xfId="473" xr:uid="{9B6307E0-3F36-491C-BA7E-FEF9469CF1A0}"/>
    <cellStyle name="20% - Accent5 8" xfId="237" xr:uid="{FB2EDC4A-F8BF-4486-8359-1E22DC95698B}"/>
    <cellStyle name="20% - Accent5 8 2" xfId="488" xr:uid="{4FBF2E25-8D1B-41BF-A10A-26CA9E440914}"/>
    <cellStyle name="20% - Accent5 9" xfId="252" xr:uid="{6AF59EED-D4C2-468D-9428-4D7834A62C0D}"/>
    <cellStyle name="20% - Accent5 9 2" xfId="503" xr:uid="{581F7645-4AC8-433B-9D99-7C440CA33CE4}"/>
    <cellStyle name="20% - Accent6" xfId="39" builtinId="50" customBuiltin="1"/>
    <cellStyle name="20% - Accent6 10" xfId="269" xr:uid="{EA65BE53-9B6F-4624-BEB9-4DEEEC62EC56}"/>
    <cellStyle name="20% - Accent6 10 2" xfId="520" xr:uid="{BA88A2C4-8085-4A55-B406-AD11DF6FE351}"/>
    <cellStyle name="20% - Accent6 11" xfId="284" xr:uid="{A3AE5EBC-A675-4A6E-93BE-A8077F92999A}"/>
    <cellStyle name="20% - Accent6 11 2" xfId="535" xr:uid="{DD5B1711-249A-4F81-BE9F-BC00AD470023}"/>
    <cellStyle name="20% - Accent6 12" xfId="299" xr:uid="{ED69FB1B-6AAD-4F39-A779-75149756B7E8}"/>
    <cellStyle name="20% - Accent6 12 2" xfId="550" xr:uid="{054E0554-4E04-4E7E-93FE-D1F678766048}"/>
    <cellStyle name="20% - Accent6 13" xfId="87" xr:uid="{A0A7B26C-B118-427F-9B91-45BDD722C094}"/>
    <cellStyle name="20% - Accent6 13 2" xfId="378" xr:uid="{58C6EBA7-8C7F-439A-8F34-7CB7093F06D3}"/>
    <cellStyle name="20% - Accent6 14" xfId="348" xr:uid="{ED2B8B48-36C9-4FB7-B952-396603998990}"/>
    <cellStyle name="20% - Accent6 2" xfId="138" xr:uid="{3EF7E3E8-22EE-4D64-A367-7FE87F61F821}"/>
    <cellStyle name="20% - Accent6 2 2" xfId="397" xr:uid="{2BD08DDB-694D-410D-8764-1A6755242956}"/>
    <cellStyle name="20% - Accent6 3" xfId="164" xr:uid="{44EFC505-9D98-4712-9FC0-FE7AB36D055A}"/>
    <cellStyle name="20% - Accent6 3 2" xfId="415" xr:uid="{2DEC5505-1634-4AA0-AD65-8922A7205FC4}"/>
    <cellStyle name="20% - Accent6 4" xfId="179" xr:uid="{8086F2A6-EF0B-4CD9-AD02-343FF7E4B32A}"/>
    <cellStyle name="20% - Accent6 4 2" xfId="430" xr:uid="{B3750BC7-99B9-4E62-B3A4-B37FB8D58908}"/>
    <cellStyle name="20% - Accent6 5" xfId="194" xr:uid="{7E03302D-311F-4ADD-80B0-7259D3E0A541}"/>
    <cellStyle name="20% - Accent6 5 2" xfId="445" xr:uid="{43F74EB2-EC0C-4559-9346-36C10D6BC7B7}"/>
    <cellStyle name="20% - Accent6 6" xfId="209" xr:uid="{6289DB9B-6304-48C5-8936-492D8A2864C4}"/>
    <cellStyle name="20% - Accent6 6 2" xfId="460" xr:uid="{540AAC61-5B2E-4B78-8061-1061DF0BBEF7}"/>
    <cellStyle name="20% - Accent6 7" xfId="224" xr:uid="{BA10CB60-A8C8-41ED-A862-041A610A5C0A}"/>
    <cellStyle name="20% - Accent6 7 2" xfId="475" xr:uid="{7CA36CDF-0D0D-486C-AC51-DFDB7D436C87}"/>
    <cellStyle name="20% - Accent6 8" xfId="239" xr:uid="{702F9AD6-BD45-4AB7-ACFB-F735EBB70558}"/>
    <cellStyle name="20% - Accent6 8 2" xfId="490" xr:uid="{469591AF-0567-4175-B830-AF05FA058921}"/>
    <cellStyle name="20% - Accent6 9" xfId="254" xr:uid="{FB0775BF-A31A-491A-9524-37C3CE462183}"/>
    <cellStyle name="20% - Accent6 9 2" xfId="505" xr:uid="{B343A4EF-DD23-4745-8AE5-8CA123329168}"/>
    <cellStyle name="40% - Accent1" xfId="20" builtinId="31" customBuiltin="1"/>
    <cellStyle name="40% - Accent1 10" xfId="260" xr:uid="{C89CA56F-BB3D-4E5B-ACA8-C32E3AA4F758}"/>
    <cellStyle name="40% - Accent1 10 2" xfId="511" xr:uid="{4A22CCEB-0F70-4932-9EE3-42B140F6EBF9}"/>
    <cellStyle name="40% - Accent1 11" xfId="275" xr:uid="{A25FA5ED-4237-4C3B-B4F4-797EA8A48884}"/>
    <cellStyle name="40% - Accent1 11 2" xfId="526" xr:uid="{8B95D85A-AA8B-4E56-A9B2-92269E6C0186}"/>
    <cellStyle name="40% - Accent1 12" xfId="290" xr:uid="{B3A08565-F3C4-4363-A41E-C3A96700E9F9}"/>
    <cellStyle name="40% - Accent1 12 2" xfId="541" xr:uid="{61A4D864-0705-42DD-980F-A453061ABDCB}"/>
    <cellStyle name="40% - Accent1 13" xfId="73" xr:uid="{8C8C383F-E250-40FD-932A-AD0C24F5E8B3}"/>
    <cellStyle name="40% - Accent1 13 2" xfId="364" xr:uid="{11EBC41C-200E-47CC-B279-04CC733A72EF}"/>
    <cellStyle name="40% - Accent1 14" xfId="334" xr:uid="{7A236386-D4AD-4C50-9894-31A2DA412910}"/>
    <cellStyle name="40% - Accent1 2" xfId="119" xr:uid="{05FDDD32-9844-4DD2-B622-414D2069D27F}"/>
    <cellStyle name="40% - Accent1 2 2" xfId="388" xr:uid="{759B72FC-57F8-4910-8B47-0871B289E884}"/>
    <cellStyle name="40% - Accent1 3" xfId="155" xr:uid="{1CB4EE76-E917-4006-9EDE-354A82F722C9}"/>
    <cellStyle name="40% - Accent1 3 2" xfId="406" xr:uid="{64503E85-2D88-4BB4-800F-54C349814BA9}"/>
    <cellStyle name="40% - Accent1 4" xfId="170" xr:uid="{DFE43F4A-D7BC-4DF3-8A67-AAD731F347B2}"/>
    <cellStyle name="40% - Accent1 4 2" xfId="421" xr:uid="{1560537B-DBDE-410C-8416-1F8CC679700A}"/>
    <cellStyle name="40% - Accent1 5" xfId="185" xr:uid="{EDD88DD7-C718-413A-833F-62FC2EB44820}"/>
    <cellStyle name="40% - Accent1 5 2" xfId="436" xr:uid="{AFA2574E-D476-46E0-951B-B5FFE591BA05}"/>
    <cellStyle name="40% - Accent1 6" xfId="200" xr:uid="{6F88BCAB-2019-46F3-BFA3-5CEB7025B05B}"/>
    <cellStyle name="40% - Accent1 6 2" xfId="451" xr:uid="{D0E9CA7C-D694-4393-8AAE-F6361D310BA5}"/>
    <cellStyle name="40% - Accent1 7" xfId="215" xr:uid="{A3FA1ACC-9C90-44A8-8195-553E709EB679}"/>
    <cellStyle name="40% - Accent1 7 2" xfId="466" xr:uid="{69986EFF-04C4-4DF0-8E55-E3FACE211C50}"/>
    <cellStyle name="40% - Accent1 8" xfId="230" xr:uid="{F79FAC4E-6220-4A21-AD8F-9DF1CD367E33}"/>
    <cellStyle name="40% - Accent1 8 2" xfId="481" xr:uid="{9506D8B5-9971-4671-8B36-8D94A83F64B6}"/>
    <cellStyle name="40% - Accent1 9" xfId="245" xr:uid="{E772FFFA-4733-439B-BAE9-913523700E89}"/>
    <cellStyle name="40% - Accent1 9 2" xfId="496" xr:uid="{F9B445A0-B7A2-4C8F-B589-8578A7A7A237}"/>
    <cellStyle name="40% - Accent2" xfId="24" builtinId="35" customBuiltin="1"/>
    <cellStyle name="40% - Accent2 10" xfId="262" xr:uid="{5F655D2B-A27E-4BE6-9FFC-C8C6AC7BFC8D}"/>
    <cellStyle name="40% - Accent2 10 2" xfId="513" xr:uid="{F5FD0060-5AB2-4426-982B-21AF5C03F7E3}"/>
    <cellStyle name="40% - Accent2 11" xfId="277" xr:uid="{2D649A9E-23DE-41EF-BC95-7382E874ECC5}"/>
    <cellStyle name="40% - Accent2 11 2" xfId="528" xr:uid="{10C5D546-BA9B-4492-9A0A-6535769A1F44}"/>
    <cellStyle name="40% - Accent2 12" xfId="292" xr:uid="{810F14DE-2CF1-4CBC-92A1-45C35EBCDD10}"/>
    <cellStyle name="40% - Accent2 12 2" xfId="543" xr:uid="{DAA0ADBC-F542-405E-8C50-1841081C5189}"/>
    <cellStyle name="40% - Accent2 13" xfId="76" xr:uid="{E1C22F4F-8717-4F46-A0E0-354D66922D13}"/>
    <cellStyle name="40% - Accent2 13 2" xfId="367" xr:uid="{75AD6DA1-52EA-4C62-B59F-D3A2069F7320}"/>
    <cellStyle name="40% - Accent2 14" xfId="337" xr:uid="{E1639DEC-EBC5-4CB4-A338-B0A68D64CB8D}"/>
    <cellStyle name="40% - Accent2 2" xfId="123" xr:uid="{AACCF943-D907-4C21-9C1E-1DF0238C6814}"/>
    <cellStyle name="40% - Accent2 2 2" xfId="390" xr:uid="{507185CD-353D-4B42-AA17-9C414E7C8357}"/>
    <cellStyle name="40% - Accent2 3" xfId="157" xr:uid="{699F1F64-9F07-4DD4-B805-DDEA45285573}"/>
    <cellStyle name="40% - Accent2 3 2" xfId="408" xr:uid="{0C237171-61B2-4871-80A4-DC85AD0FA3D1}"/>
    <cellStyle name="40% - Accent2 4" xfId="172" xr:uid="{AF44DBD6-D580-4FEC-8815-AA0B7ED9837D}"/>
    <cellStyle name="40% - Accent2 4 2" xfId="423" xr:uid="{E919081F-9887-4E38-A869-963B968764AA}"/>
    <cellStyle name="40% - Accent2 5" xfId="187" xr:uid="{2064CABB-09C0-48FE-8F18-910E1077A6DD}"/>
    <cellStyle name="40% - Accent2 5 2" xfId="438" xr:uid="{861CC0AC-4672-493D-AE78-FB00A41085C9}"/>
    <cellStyle name="40% - Accent2 6" xfId="202" xr:uid="{CF4CE82C-ABCB-4CC4-B956-EC38EC804EB3}"/>
    <cellStyle name="40% - Accent2 6 2" xfId="453" xr:uid="{CE4F38A8-CDED-4E59-B0CE-F8B751F4B39C}"/>
    <cellStyle name="40% - Accent2 7" xfId="217" xr:uid="{13087BDF-B8CC-4AFF-A921-DB51C105EA3A}"/>
    <cellStyle name="40% - Accent2 7 2" xfId="468" xr:uid="{C21A8ED6-3027-4BE9-B5D8-B89B032524CC}"/>
    <cellStyle name="40% - Accent2 8" xfId="232" xr:uid="{33CEB73C-4A25-49AC-9E66-08A61B8FFF46}"/>
    <cellStyle name="40% - Accent2 8 2" xfId="483" xr:uid="{88898784-802B-48E3-9B09-A1A904C47A02}"/>
    <cellStyle name="40% - Accent2 9" xfId="247" xr:uid="{424DE2C0-29CC-423B-B842-6039F98BF0CE}"/>
    <cellStyle name="40% - Accent2 9 2" xfId="498" xr:uid="{0FDC60F3-41C6-4289-A002-90472063207F}"/>
    <cellStyle name="40% - Accent3" xfId="28" builtinId="39" customBuiltin="1"/>
    <cellStyle name="40% - Accent3 10" xfId="264" xr:uid="{77BDCBCF-3583-48D9-AAE4-BF0E6B598B12}"/>
    <cellStyle name="40% - Accent3 10 2" xfId="515" xr:uid="{0AB621A8-07E4-4537-9C5F-B52E7BAAB29B}"/>
    <cellStyle name="40% - Accent3 11" xfId="279" xr:uid="{75B53EB5-0D95-4284-B883-EBE381EF7684}"/>
    <cellStyle name="40% - Accent3 11 2" xfId="530" xr:uid="{94EABB09-6505-47C9-AE04-C71977BC0465}"/>
    <cellStyle name="40% - Accent3 12" xfId="294" xr:uid="{D3B0A610-EA91-421C-890C-A4FD2CEAF6E7}"/>
    <cellStyle name="40% - Accent3 12 2" xfId="545" xr:uid="{E6BE069B-DBA5-4C94-A8FF-D25D8FA418C1}"/>
    <cellStyle name="40% - Accent3 13" xfId="79" xr:uid="{2070E174-8B62-4CE2-A142-33419A280ED0}"/>
    <cellStyle name="40% - Accent3 13 2" xfId="370" xr:uid="{15A2F5B1-E3B6-4E7C-93B9-C1DA57FBE112}"/>
    <cellStyle name="40% - Accent3 14" xfId="340" xr:uid="{D270BABC-A250-4627-9105-945D5B644891}"/>
    <cellStyle name="40% - Accent3 2" xfId="127" xr:uid="{554E8D1F-70DC-449F-9C17-C30BEF56EC28}"/>
    <cellStyle name="40% - Accent3 2 2" xfId="392" xr:uid="{7CC14CB5-3FC1-41EB-9A42-7F1F8364035E}"/>
    <cellStyle name="40% - Accent3 3" xfId="159" xr:uid="{ACC96386-9530-42AB-8E94-FA91BECCE62B}"/>
    <cellStyle name="40% - Accent3 3 2" xfId="410" xr:uid="{C39F667F-D8E9-4546-A82D-3785C657929A}"/>
    <cellStyle name="40% - Accent3 4" xfId="174" xr:uid="{76203256-96C6-4D92-A460-FB97D2DB384E}"/>
    <cellStyle name="40% - Accent3 4 2" xfId="425" xr:uid="{E2B5BF88-EE17-420D-B446-2ED1748A68C7}"/>
    <cellStyle name="40% - Accent3 5" xfId="189" xr:uid="{345097A1-CC15-4A32-9C55-616E157D9ED7}"/>
    <cellStyle name="40% - Accent3 5 2" xfId="440" xr:uid="{8FD8D045-46E0-499A-B4AD-7283CB591697}"/>
    <cellStyle name="40% - Accent3 6" xfId="204" xr:uid="{37F9CE41-70B0-49BD-A44F-844ADC0F3576}"/>
    <cellStyle name="40% - Accent3 6 2" xfId="455" xr:uid="{07343537-926E-4C77-A236-C54B97D21406}"/>
    <cellStyle name="40% - Accent3 7" xfId="219" xr:uid="{5108C898-EAC6-4CF9-92ED-210AFCCF3F9B}"/>
    <cellStyle name="40% - Accent3 7 2" xfId="470" xr:uid="{776F7320-EA1E-412F-A37F-50F4C2166BCE}"/>
    <cellStyle name="40% - Accent3 8" xfId="234" xr:uid="{17B76975-58B0-4C63-B91A-E691B3574EA8}"/>
    <cellStyle name="40% - Accent3 8 2" xfId="485" xr:uid="{5E25AB87-A36C-4FC5-AFBD-FB17A3B469B7}"/>
    <cellStyle name="40% - Accent3 9" xfId="249" xr:uid="{3D4C0972-0DD1-442F-8278-2AC72393E87E}"/>
    <cellStyle name="40% - Accent3 9 2" xfId="500" xr:uid="{CC324BFC-CDEE-42C3-9CD6-1CF216775774}"/>
    <cellStyle name="40% - Accent4" xfId="32" builtinId="43" customBuiltin="1"/>
    <cellStyle name="40% - Accent4 10" xfId="266" xr:uid="{66336C09-FB68-4355-BDF3-D3DE12975C61}"/>
    <cellStyle name="40% - Accent4 10 2" xfId="517" xr:uid="{88543C42-86E6-4B00-8A4F-4B8F878CA5C5}"/>
    <cellStyle name="40% - Accent4 11" xfId="281" xr:uid="{0EEF94F8-4B84-4D6A-A9C7-446785CCE494}"/>
    <cellStyle name="40% - Accent4 11 2" xfId="532" xr:uid="{A9EF72C8-0298-4C28-A35D-0CF9F82A6D88}"/>
    <cellStyle name="40% - Accent4 12" xfId="296" xr:uid="{710C95B2-216F-4D1B-ABFC-1019ED10E515}"/>
    <cellStyle name="40% - Accent4 12 2" xfId="547" xr:uid="{F9CA48F4-71FE-4FFC-B368-A84D1E525C0D}"/>
    <cellStyle name="40% - Accent4 13" xfId="82" xr:uid="{277A66CE-A1A5-4D88-BFDE-6C70ECD78854}"/>
    <cellStyle name="40% - Accent4 13 2" xfId="373" xr:uid="{38AF40F5-F28C-4255-812D-A258A0E19EBC}"/>
    <cellStyle name="40% - Accent4 14" xfId="343" xr:uid="{51B6AAC8-FA51-4A97-B399-C496F8A1A208}"/>
    <cellStyle name="40% - Accent4 2" xfId="131" xr:uid="{1EB21B9B-961A-4D23-8B1E-806A899F8E05}"/>
    <cellStyle name="40% - Accent4 2 2" xfId="394" xr:uid="{0EE332A8-4792-4818-A507-9DB40FF8DD1D}"/>
    <cellStyle name="40% - Accent4 3" xfId="161" xr:uid="{0A9C97A7-C4C4-4A5F-BD7F-E72A5C95FAFF}"/>
    <cellStyle name="40% - Accent4 3 2" xfId="412" xr:uid="{DDA4C425-B17F-4187-A9A2-837C99B1CA1D}"/>
    <cellStyle name="40% - Accent4 4" xfId="176" xr:uid="{48A8080F-3251-4071-B844-3FEA628F2D0E}"/>
    <cellStyle name="40% - Accent4 4 2" xfId="427" xr:uid="{A6EC2AAF-FE33-4DD3-AEC3-73D811D264B1}"/>
    <cellStyle name="40% - Accent4 5" xfId="191" xr:uid="{F88ED5EF-E372-4B33-B16A-26CDBE8C63B2}"/>
    <cellStyle name="40% - Accent4 5 2" xfId="442" xr:uid="{56366CD2-68EC-48BC-A457-8839E2E51372}"/>
    <cellStyle name="40% - Accent4 6" xfId="206" xr:uid="{3C8D5FC0-3288-441E-BD2D-B3F102D43DD5}"/>
    <cellStyle name="40% - Accent4 6 2" xfId="457" xr:uid="{61BDE7C3-2EBA-4FD1-9447-363296A21332}"/>
    <cellStyle name="40% - Accent4 7" xfId="221" xr:uid="{7195A327-E5F6-45EA-803F-240DD84EFE8C}"/>
    <cellStyle name="40% - Accent4 7 2" xfId="472" xr:uid="{0DD56D49-66AF-41E0-8455-26D2B6B85935}"/>
    <cellStyle name="40% - Accent4 8" xfId="236" xr:uid="{9FD78E4D-06F4-464C-9FE5-936287EB2FFB}"/>
    <cellStyle name="40% - Accent4 8 2" xfId="487" xr:uid="{A4C5BB0A-BD7F-45AE-9675-0B28908A124B}"/>
    <cellStyle name="40% - Accent4 9" xfId="251" xr:uid="{E5375A97-5E3D-4F6F-99B7-5224BCE41C36}"/>
    <cellStyle name="40% - Accent4 9 2" xfId="502" xr:uid="{30E2451E-A6C2-41E3-9552-0FA8F7EF76C3}"/>
    <cellStyle name="40% - Accent5" xfId="36" builtinId="47" customBuiltin="1"/>
    <cellStyle name="40% - Accent5 10" xfId="268" xr:uid="{30758EEC-DA5F-4EF4-851E-838986BE7C90}"/>
    <cellStyle name="40% - Accent5 10 2" xfId="519" xr:uid="{9567D3AE-6B4A-4F0F-BA09-87B06BD95A09}"/>
    <cellStyle name="40% - Accent5 11" xfId="283" xr:uid="{F7F7FB02-D52B-4F84-AB4F-0EF00FC94576}"/>
    <cellStyle name="40% - Accent5 11 2" xfId="534" xr:uid="{4D6ADC55-B60A-4EA9-8C52-0AC438DC09E5}"/>
    <cellStyle name="40% - Accent5 12" xfId="298" xr:uid="{82658DE7-E2E5-4F21-8804-FCC2AC27D00B}"/>
    <cellStyle name="40% - Accent5 12 2" xfId="549" xr:uid="{1971110B-0094-460D-96EE-A7E9076B6CC3}"/>
    <cellStyle name="40% - Accent5 13" xfId="85" xr:uid="{BC968E2B-8397-44C5-BD65-F98BDB24D51C}"/>
    <cellStyle name="40% - Accent5 13 2" xfId="376" xr:uid="{38FAE011-F05E-49B9-B0A3-A45E9AF8EDC3}"/>
    <cellStyle name="40% - Accent5 14" xfId="346" xr:uid="{A4AC8429-4848-4523-B6BF-85C21B218518}"/>
    <cellStyle name="40% - Accent5 2" xfId="135" xr:uid="{90437DA0-1652-4098-BE54-6FD8711FD2C4}"/>
    <cellStyle name="40% - Accent5 2 2" xfId="396" xr:uid="{EA5C2AB6-ACC8-4C80-A715-1C0192A1193F}"/>
    <cellStyle name="40% - Accent5 3" xfId="163" xr:uid="{18FD14D4-815B-4630-9209-AA1E5FC086B0}"/>
    <cellStyle name="40% - Accent5 3 2" xfId="414" xr:uid="{9188C89F-9F17-4C50-840D-B6DDAB731B28}"/>
    <cellStyle name="40% - Accent5 4" xfId="178" xr:uid="{59E3B2BB-42E3-444B-9471-4E9B1BC8E4BD}"/>
    <cellStyle name="40% - Accent5 4 2" xfId="429" xr:uid="{E85645B2-70C7-4343-AB21-F3F2F3C6038C}"/>
    <cellStyle name="40% - Accent5 5" xfId="193" xr:uid="{527A1406-817F-41B6-A34A-6EA32AEAAF61}"/>
    <cellStyle name="40% - Accent5 5 2" xfId="444" xr:uid="{2F5787CC-356E-4A0C-91AF-D484620CAAD8}"/>
    <cellStyle name="40% - Accent5 6" xfId="208" xr:uid="{5FAC9705-12EE-437C-9550-0B48A9EEDFE0}"/>
    <cellStyle name="40% - Accent5 6 2" xfId="459" xr:uid="{2DCF8900-5F82-44FB-9094-732EEAF1557E}"/>
    <cellStyle name="40% - Accent5 7" xfId="223" xr:uid="{14A31902-CC93-4405-A434-A30CB8B14924}"/>
    <cellStyle name="40% - Accent5 7 2" xfId="474" xr:uid="{4E2332B5-5E8B-444A-B996-4B566A8B8536}"/>
    <cellStyle name="40% - Accent5 8" xfId="238" xr:uid="{CDA556C0-2CD8-4C4B-8A4C-A1FD6F634A7D}"/>
    <cellStyle name="40% - Accent5 8 2" xfId="489" xr:uid="{3CB3C3B0-99CB-4B20-9963-DCF7EE723DE5}"/>
    <cellStyle name="40% - Accent5 9" xfId="253" xr:uid="{2E1B4614-CAC4-49A5-826A-3CBA77E09B67}"/>
    <cellStyle name="40% - Accent5 9 2" xfId="504" xr:uid="{77BFFC7B-BAC2-4143-87D6-17E5CA147E2F}"/>
    <cellStyle name="40% - Accent6" xfId="40" builtinId="51" customBuiltin="1"/>
    <cellStyle name="40% - Accent6 10" xfId="270" xr:uid="{E4FB4696-32F0-4D66-9EF1-515360994936}"/>
    <cellStyle name="40% - Accent6 10 2" xfId="521" xr:uid="{6ECB1276-00A3-4613-89CD-1DEC2529CACB}"/>
    <cellStyle name="40% - Accent6 11" xfId="285" xr:uid="{7492E524-C444-4D55-8827-40398D2FE0CF}"/>
    <cellStyle name="40% - Accent6 11 2" xfId="536" xr:uid="{9BD61F66-69FC-4D50-887F-B6C1A88CBD16}"/>
    <cellStyle name="40% - Accent6 12" xfId="300" xr:uid="{F4A11551-1960-4FAC-9EE7-2A1F41FF03AE}"/>
    <cellStyle name="40% - Accent6 12 2" xfId="551" xr:uid="{F9B3A7A0-95D1-4C11-9C17-06C4428543F4}"/>
    <cellStyle name="40% - Accent6 13" xfId="88" xr:uid="{97585081-7842-4432-BC28-898C4E5010A0}"/>
    <cellStyle name="40% - Accent6 13 2" xfId="379" xr:uid="{29CD04D8-3727-42EE-BA1B-A586CB961C91}"/>
    <cellStyle name="40% - Accent6 14" xfId="349" xr:uid="{32F1E00B-7EEB-42CD-BE00-A86925B5E925}"/>
    <cellStyle name="40% - Accent6 2" xfId="139" xr:uid="{349FDB5F-8B9B-47F4-ADA1-B3A5E0866CF1}"/>
    <cellStyle name="40% - Accent6 2 2" xfId="398" xr:uid="{5DE57780-655B-4A9B-9899-516CEC8A31DF}"/>
    <cellStyle name="40% - Accent6 3" xfId="165" xr:uid="{E52DD010-02BE-4B35-8C36-E8DC19EDDA29}"/>
    <cellStyle name="40% - Accent6 3 2" xfId="416" xr:uid="{00FEDADE-AFE3-4F7D-9AE4-9308808085C2}"/>
    <cellStyle name="40% - Accent6 4" xfId="180" xr:uid="{F91D2847-9F02-4449-A201-C3C475A4FE6F}"/>
    <cellStyle name="40% - Accent6 4 2" xfId="431" xr:uid="{E04D70DB-9F07-4558-8E54-4816A1CC7B28}"/>
    <cellStyle name="40% - Accent6 5" xfId="195" xr:uid="{836D735D-64EA-4CAA-92B7-89D111155885}"/>
    <cellStyle name="40% - Accent6 5 2" xfId="446" xr:uid="{E5AA23CC-E421-44C0-874A-B6233B6267B1}"/>
    <cellStyle name="40% - Accent6 6" xfId="210" xr:uid="{120C9C84-73A4-4805-8013-13B41375EA4A}"/>
    <cellStyle name="40% - Accent6 6 2" xfId="461" xr:uid="{06891013-8427-4A05-81D0-76D9E3344CA6}"/>
    <cellStyle name="40% - Accent6 7" xfId="225" xr:uid="{B46F946E-1652-430D-A8E2-2A7CF5A9469D}"/>
    <cellStyle name="40% - Accent6 7 2" xfId="476" xr:uid="{1B626560-F955-4499-B6ED-C270E9AA987C}"/>
    <cellStyle name="40% - Accent6 8" xfId="240" xr:uid="{61BE9C02-82BD-4F78-8D1C-642575E384B0}"/>
    <cellStyle name="40% - Accent6 8 2" xfId="491" xr:uid="{D1A99B18-F064-4A94-AA4C-66B50CD23923}"/>
    <cellStyle name="40% - Accent6 9" xfId="255" xr:uid="{6B71B2D8-CCD4-46E6-8337-DE63C29D256E}"/>
    <cellStyle name="40% - Accent6 9 2" xfId="506" xr:uid="{1A76251A-2E6D-4B14-B4F4-86234841E3CD}"/>
    <cellStyle name="60% - Accent1" xfId="21" builtinId="32" customBuiltin="1"/>
    <cellStyle name="60% - Accent1 2" xfId="120" xr:uid="{8BE65E85-136D-4798-A2FF-020B9450796F}"/>
    <cellStyle name="60% - Accent1 3" xfId="142" xr:uid="{157CBB20-6093-4D36-A10F-4AE854F5E823}"/>
    <cellStyle name="60% - Accent1 4" xfId="74" xr:uid="{C8CCA461-4C8C-4566-B0BF-77432A4D8E99}"/>
    <cellStyle name="60% - Accent1 4 2" xfId="365" xr:uid="{E60AF7CB-8311-44F7-8C14-CB9BD0721757}"/>
    <cellStyle name="60% - Accent1 5" xfId="335" xr:uid="{21308BF9-1A39-47E3-9219-FB8E652EFCAD}"/>
    <cellStyle name="60% - Accent2" xfId="25" builtinId="36" customBuiltin="1"/>
    <cellStyle name="60% - Accent2 2" xfId="124" xr:uid="{BE9F3B09-D62D-4F42-8CF1-6365F0FAEB70}"/>
    <cellStyle name="60% - Accent2 3" xfId="143" xr:uid="{B8623A23-DA70-4BAA-9DBA-F8EAF0A84601}"/>
    <cellStyle name="60% - Accent2 4" xfId="77" xr:uid="{919E6E9C-72B7-4C23-A67A-E263CC42C6DE}"/>
    <cellStyle name="60% - Accent2 4 2" xfId="368" xr:uid="{FFF192E2-6DD8-4FF6-8527-605D881DBC32}"/>
    <cellStyle name="60% - Accent2 5" xfId="338" xr:uid="{E80A8BF5-100D-4DBB-B6F8-ADA36D82B38C}"/>
    <cellStyle name="60% - Accent3" xfId="29" builtinId="40" customBuiltin="1"/>
    <cellStyle name="60% - Accent3 2" xfId="128" xr:uid="{8783B261-595A-4012-9DD2-693361671F00}"/>
    <cellStyle name="60% - Accent3 3" xfId="144" xr:uid="{F017B724-73D7-42F0-8444-1A2A1F0EC334}"/>
    <cellStyle name="60% - Accent3 4" xfId="80" xr:uid="{52516DED-AB01-42B3-A420-A38508674287}"/>
    <cellStyle name="60% - Accent3 4 2" xfId="371" xr:uid="{4638CA21-7CE4-49A8-A6AB-BD7CD1884240}"/>
    <cellStyle name="60% - Accent3 5" xfId="341" xr:uid="{4EECBDC9-037A-47FB-A78E-10AD8E8C5998}"/>
    <cellStyle name="60% - Accent4" xfId="33" builtinId="44" customBuiltin="1"/>
    <cellStyle name="60% - Accent4 2" xfId="132" xr:uid="{35C9F375-F1A4-4DF5-A4E3-FED4EE3F8F4C}"/>
    <cellStyle name="60% - Accent4 3" xfId="145" xr:uid="{E6FB4926-1B2C-486C-AC9A-02B951DDB00A}"/>
    <cellStyle name="60% - Accent4 4" xfId="83" xr:uid="{5C344347-F0A0-4C36-A889-12576E7B9A65}"/>
    <cellStyle name="60% - Accent4 4 2" xfId="374" xr:uid="{F3A44F0F-22E3-4BCB-8DA3-EF5CC51A9658}"/>
    <cellStyle name="60% - Accent4 5" xfId="344" xr:uid="{6B06AE56-2B7D-4D5D-98C6-C03351760DC3}"/>
    <cellStyle name="60% - Accent5" xfId="37" builtinId="48" customBuiltin="1"/>
    <cellStyle name="60% - Accent5 2" xfId="136" xr:uid="{EAE98A06-178A-43E0-B115-E9D62DD28DF6}"/>
    <cellStyle name="60% - Accent5 3" xfId="146" xr:uid="{1B3A7D9E-D916-4757-AEED-EE7C214D91AA}"/>
    <cellStyle name="60% - Accent5 4" xfId="86" xr:uid="{3F5A6022-434A-4AE0-B13B-AA4E39B14CF8}"/>
    <cellStyle name="60% - Accent5 4 2" xfId="377" xr:uid="{E56E4A72-D374-402F-BE9B-F8D69A692029}"/>
    <cellStyle name="60% - Accent5 5" xfId="347" xr:uid="{13105A6A-834F-49DF-B416-DF8985A7483B}"/>
    <cellStyle name="60% - Accent6" xfId="41" builtinId="52" customBuiltin="1"/>
    <cellStyle name="60% - Accent6 2" xfId="140" xr:uid="{EB434F39-A376-4F08-9B95-CD84C29B6CFA}"/>
    <cellStyle name="60% - Accent6 3" xfId="147" xr:uid="{837A9C4F-F8F3-4F91-A84E-A6969615D42C}"/>
    <cellStyle name="60% - Accent6 4" xfId="89" xr:uid="{23A9B6DF-A102-41C5-BAF1-F5980D8C35FF}"/>
    <cellStyle name="60% - Accent6 4 2" xfId="380" xr:uid="{6AEF6F8E-2907-4FFF-BE33-5D3205C77E4D}"/>
    <cellStyle name="60% - Accent6 5" xfId="350" xr:uid="{42BB9625-2B9A-441B-A5DC-1CB63B00B847}"/>
    <cellStyle name="Accent1" xfId="18" builtinId="29" customBuiltin="1"/>
    <cellStyle name="Accent1 2" xfId="117" xr:uid="{5082359A-141C-410B-AE99-811D0B64B8A0}"/>
    <cellStyle name="Accent2" xfId="22" builtinId="33" customBuiltin="1"/>
    <cellStyle name="Accent2 2" xfId="121" xr:uid="{6B957163-E209-487D-8223-BA1E9CA9E452}"/>
    <cellStyle name="Accent3" xfId="26" builtinId="37" customBuiltin="1"/>
    <cellStyle name="Accent3 2" xfId="125" xr:uid="{DAA25256-7ED6-48B5-A314-69440C2F84B3}"/>
    <cellStyle name="Accent4" xfId="30" builtinId="41" customBuiltin="1"/>
    <cellStyle name="Accent4 2" xfId="129" xr:uid="{40D95DF7-6346-4F25-99B0-8EFABE581A62}"/>
    <cellStyle name="Accent5" xfId="34" builtinId="45" customBuiltin="1"/>
    <cellStyle name="Accent5 2" xfId="133" xr:uid="{23230847-881D-423F-A3F2-15364AC25DC0}"/>
    <cellStyle name="Accent6" xfId="38" builtinId="49" customBuiltin="1"/>
    <cellStyle name="Accent6 2" xfId="137" xr:uid="{FBBC88B1-0C33-494F-A0B9-6608C363CDBB}"/>
    <cellStyle name="Bad" xfId="8" builtinId="27" customBuiltin="1"/>
    <cellStyle name="Bad 2" xfId="106" xr:uid="{FDDE1429-A419-4B1A-86AC-E42E8DF125E9}"/>
    <cellStyle name="Calculation" xfId="12" builtinId="22" customBuiltin="1"/>
    <cellStyle name="Calculation 2" xfId="110" xr:uid="{E5209C47-CEB7-483F-AAE0-AEB555AC97AF}"/>
    <cellStyle name="Check Cell" xfId="14" builtinId="23" customBuiltin="1"/>
    <cellStyle name="Check Cell 2" xfId="112" xr:uid="{D078E324-1526-4F98-8083-1A4A37389E2F}"/>
    <cellStyle name="Comma" xfId="1" builtinId="3"/>
    <cellStyle name="Comma 10" xfId="327" xr:uid="{17B6F55C-64BC-4F1F-B36E-D4FF9A9BE9F9}"/>
    <cellStyle name="Comma 10 2" xfId="570" xr:uid="{A5F8873D-4FE6-4FFE-AE17-F3080C00AB92}"/>
    <cellStyle name="Comma 10 2 2 2 2" xfId="318" xr:uid="{F18F60BE-736B-4435-BBA2-8F6F476DBFC1}"/>
    <cellStyle name="Comma 10 2 2 2 2 2" xfId="561" xr:uid="{CCE87754-2A57-4B7E-9F34-FAC47D023E1D}"/>
    <cellStyle name="Comma 10 3" xfId="309" xr:uid="{EFABCBCC-97AB-4E0D-84AB-E300AAB52E6E}"/>
    <cellStyle name="Comma 11" xfId="331" xr:uid="{9A297D49-19B3-49B0-AB3B-0AF317FF06E4}"/>
    <cellStyle name="Comma 11 2" xfId="572" xr:uid="{C2D15ECD-6B04-4283-9DF1-C51AF70111ED}"/>
    <cellStyle name="Comma 12" xfId="574" xr:uid="{E7E0DCA3-6DD5-4BC3-AA2C-354DBBC1A3F8}"/>
    <cellStyle name="Comma 18" xfId="94" xr:uid="{B168B762-925A-4707-A414-5D35DDE466FA}"/>
    <cellStyle name="Comma 2" xfId="49" xr:uid="{4796FA18-B71C-4490-BA1E-F3DA08376B3D}"/>
    <cellStyle name="Comma 2 2" xfId="62" xr:uid="{E7A954D8-BF9B-463D-B09E-5FAE78DC8BDD}"/>
    <cellStyle name="Comma 2 2 2" xfId="305" xr:uid="{1A8C1BFB-90BC-4F4F-A2E7-4473259E3BED}"/>
    <cellStyle name="Comma 2 2 2 2" xfId="55" xr:uid="{C342546C-2240-4BEC-BE1E-D490D58BF6D0}"/>
    <cellStyle name="Comma 2 2 2 2 2" xfId="92" xr:uid="{7BE8EFF2-D795-4549-8577-D9D531B0E295}"/>
    <cellStyle name="Comma 2 2 2 2 2 2" xfId="383" xr:uid="{5EFBC48C-4DB6-48F9-95F1-64695CC42738}"/>
    <cellStyle name="Comma 2 2 2 2 3" xfId="357" xr:uid="{A3508F29-59F0-4A6B-BB0C-9E488794510B}"/>
    <cellStyle name="Comma 2 3" xfId="56" xr:uid="{E230D9E6-860D-4938-85B5-A3A74A5AB576}"/>
    <cellStyle name="Comma 2 4" xfId="301" xr:uid="{CE9BBBE4-D3C5-4711-9B13-4FDA07D1891C}"/>
    <cellStyle name="Comma 2 5" xfId="329" xr:uid="{6E88A3C1-0941-4B8A-8B09-8BB14B8E1B9D}"/>
    <cellStyle name="Comma 3" xfId="59" xr:uid="{CE61FB74-887E-41E4-99D5-A922E70D1649}"/>
    <cellStyle name="Comma 4" xfId="45" xr:uid="{C2C09E91-8C26-4722-BEFC-56915D10CFC0}"/>
    <cellStyle name="Comma 4 2" xfId="352" xr:uid="{7AD559CC-84E8-4A66-93E1-7A97C049B661}"/>
    <cellStyle name="Comma 5" xfId="69" xr:uid="{62E3E7C0-99E4-4DA8-A58E-3ABCBC9FEB4A}"/>
    <cellStyle name="Comma 5 2" xfId="360" xr:uid="{6DEB0895-0C97-4460-AEDD-E2C65763E911}"/>
    <cellStyle name="Comma 6" xfId="311" xr:uid="{3EBDF255-8997-4738-B520-52CD8626A4EE}"/>
    <cellStyle name="Comma 6 2" xfId="554" xr:uid="{45E73DE5-60E1-4EA5-8FB0-DCBDE0157E12}"/>
    <cellStyle name="Comma 7" xfId="316" xr:uid="{D1A69832-DF09-4199-82F6-254D4B777A80}"/>
    <cellStyle name="Comma 7 2" xfId="559" xr:uid="{9945EAB0-F22A-4CE8-B067-71E83BEE5FFE}"/>
    <cellStyle name="Comma 8" xfId="320" xr:uid="{10CA893F-2A46-477D-A4F2-6A250B7E8E83}"/>
    <cellStyle name="Comma 8 2" xfId="563" xr:uid="{F20CE82E-3467-4DBD-8668-F229702BD9DA}"/>
    <cellStyle name="Comma 9" xfId="324" xr:uid="{78C48E5A-30FE-4706-BCBF-F11E46BFC9E2}"/>
    <cellStyle name="Comma 9 2" xfId="567" xr:uid="{0408AD14-5433-4D81-9877-1A1D2CC196CF}"/>
    <cellStyle name="Currency 10" xfId="242" xr:uid="{0716102F-EDD7-48BD-A777-4E616DC44E76}"/>
    <cellStyle name="Currency 10 2" xfId="493" xr:uid="{827D625D-5403-44AB-9102-19FA61CABB49}"/>
    <cellStyle name="Currency 11" xfId="257" xr:uid="{0F97FA42-E8F2-4DC2-A9D1-61E66ED17539}"/>
    <cellStyle name="Currency 11 2" xfId="508" xr:uid="{FF442646-A7D7-4858-B490-67BCAE2D490B}"/>
    <cellStyle name="Currency 12" xfId="272" xr:uid="{06AC7580-7457-463C-B89A-68D972F17EE6}"/>
    <cellStyle name="Currency 12 2" xfId="523" xr:uid="{49B19A73-AB01-4E07-A472-74671CAA6545}"/>
    <cellStyle name="Currency 13" xfId="287" xr:uid="{23CD3AE0-E731-4458-B187-2B18899FBD62}"/>
    <cellStyle name="Currency 13 2" xfId="538" xr:uid="{A20B99CB-932D-4C5F-9B25-1A572160525D}"/>
    <cellStyle name="Currency 2" xfId="47" xr:uid="{2BE4F6F0-17F4-4FAD-9F34-DD327B8D4234}"/>
    <cellStyle name="Currency 2 2" xfId="50" xr:uid="{0FBF3C31-D2E8-4AEC-9AB5-2A2D562B1AC0}"/>
    <cellStyle name="Currency 2 2 2" xfId="308" xr:uid="{571FDD49-248A-4E45-B28C-C8EF2D33839C}"/>
    <cellStyle name="Currency 2 2 2 2" xfId="53" xr:uid="{F9FCA958-F0E3-4407-B84B-733C954D3CCB}"/>
    <cellStyle name="Currency 2 2 2 2 2" xfId="91" xr:uid="{628CB3DE-A369-45FD-97F0-3529B38655CF}"/>
    <cellStyle name="Currency 2 2 2 2 2 2" xfId="382" xr:uid="{1E68F06E-2C1F-4311-B833-FFB617B9C64A}"/>
    <cellStyle name="Currency 2 2 2 2 3" xfId="321" xr:uid="{329A2BB1-F348-4C36-AE1A-B7DDE89CEDED}"/>
    <cellStyle name="Currency 2 2 2 2 3 2" xfId="564" xr:uid="{899EB1EE-4AB5-432F-B435-DC9E9C8211AE}"/>
    <cellStyle name="Currency 2 2 2 2 4" xfId="356" xr:uid="{8AC2CFC8-6ADC-4C3C-8F96-2024EEEF6AA5}"/>
    <cellStyle name="Currency 3" xfId="149" xr:uid="{00E4742F-BEDD-4F34-B6E6-56F8E998B1A8}"/>
    <cellStyle name="Currency 3 2" xfId="400" xr:uid="{37B20182-9621-4B88-92C7-74360F1911D6}"/>
    <cellStyle name="Currency 4" xfId="152" xr:uid="{E036F489-8A0C-4D34-8469-55754394D654}"/>
    <cellStyle name="Currency 4 2" xfId="403" xr:uid="{3B6AE4D3-1E7D-4D84-AF71-6445E038657D}"/>
    <cellStyle name="Currency 5" xfId="167" xr:uid="{0FB16C54-705F-425F-BDFB-27A325D942C7}"/>
    <cellStyle name="Currency 5 2" xfId="418" xr:uid="{CAD4D8F3-6E49-437F-B108-54086C96FE35}"/>
    <cellStyle name="Currency 6" xfId="182" xr:uid="{75AE3340-7531-4272-A2D1-A97CDDA82788}"/>
    <cellStyle name="Currency 6 2" xfId="433" xr:uid="{941193F4-00C9-4E42-9F54-CC87DF0B8A97}"/>
    <cellStyle name="Currency 7" xfId="197" xr:uid="{CB397E66-A7F6-4281-8D27-B2395D6C16B5}"/>
    <cellStyle name="Currency 7 2" xfId="448" xr:uid="{0BC82F1D-8D38-46E4-B1EE-9A1D7E9D58B7}"/>
    <cellStyle name="Currency 8" xfId="212" xr:uid="{810221C5-AE44-4A6E-A096-AB3239C8ED8F}"/>
    <cellStyle name="Currency 8 2" xfId="463" xr:uid="{57B01B62-9EFC-4DD3-9C40-596DEEFA9DD7}"/>
    <cellStyle name="Currency 9" xfId="227" xr:uid="{CC823AAC-7724-4206-9C9F-4AC1FA8AE0C8}"/>
    <cellStyle name="Currency 9 2" xfId="478" xr:uid="{5685FED1-5554-4E64-A6A6-718CF7835E2F}"/>
    <cellStyle name="Explanatory Text" xfId="16" builtinId="53" customBuiltin="1"/>
    <cellStyle name="Explanatory Text 2" xfId="115" xr:uid="{C8F9045E-CEF1-45C1-BA63-1BF379F13474}"/>
    <cellStyle name="Good" xfId="7" builtinId="26" customBuiltin="1"/>
    <cellStyle name="Good 2" xfId="105" xr:uid="{7DD6EE0C-AAA7-4698-99C9-271BF152CE08}"/>
    <cellStyle name="Heading 1" xfId="3" builtinId="16" customBuiltin="1"/>
    <cellStyle name="Heading 1 2" xfId="101" xr:uid="{B7581183-1DEA-478F-A860-F7353C7808E0}"/>
    <cellStyle name="Heading 2" xfId="4" builtinId="17" customBuiltin="1"/>
    <cellStyle name="Heading 2 2" xfId="102" xr:uid="{1A048750-4EBE-4B39-89C5-93C9201D8243}"/>
    <cellStyle name="Heading 3" xfId="5" builtinId="18" customBuiltin="1"/>
    <cellStyle name="Heading 3 2" xfId="103" xr:uid="{74257C68-D855-4C0C-822B-6B0D94A7B7BC}"/>
    <cellStyle name="Heading 4" xfId="6" builtinId="19" customBuiltin="1"/>
    <cellStyle name="Heading 4 2" xfId="104" xr:uid="{093D64EA-7802-4760-B9B0-9F9A2CF79B6F}"/>
    <cellStyle name="Hyperlink 2" xfId="100" xr:uid="{CBD3F775-7FFF-4B5D-B595-622C15FEFF6F}"/>
    <cellStyle name="Hyperlink 3" xfId="98" xr:uid="{57578377-C919-4A9E-8723-A024787B2386}"/>
    <cellStyle name="Input" xfId="10" builtinId="20" customBuiltin="1"/>
    <cellStyle name="Input 2" xfId="108" xr:uid="{C1DFD823-8C19-4DB4-B35E-D28B492F4006}"/>
    <cellStyle name="Linked Cell" xfId="13" builtinId="24" customBuiltin="1"/>
    <cellStyle name="Linked Cell 2" xfId="111" xr:uid="{FF062575-CD4B-4E07-8F0E-5E4DDF08C26D}"/>
    <cellStyle name="Neutral" xfId="9" builtinId="28" customBuiltin="1"/>
    <cellStyle name="Neutral 2" xfId="107" xr:uid="{4B81E595-FDFA-4C49-95BC-9622BA90AD9D}"/>
    <cellStyle name="Neutral 3" xfId="141" xr:uid="{C0EC4F81-C509-4591-927F-0526A5B400EB}"/>
    <cellStyle name="Normal" xfId="0" builtinId="0"/>
    <cellStyle name="Normal 10" xfId="241" xr:uid="{DAAD56E1-22EC-47DC-AF2E-CE961B273B1A}"/>
    <cellStyle name="Normal 10 16" xfId="46" xr:uid="{F40137EA-5CCE-4C7E-B72A-C48F65F5BB00}"/>
    <cellStyle name="Normal 10 16 2" xfId="70" xr:uid="{82D1B7A9-9838-4D02-9066-519570B079A2}"/>
    <cellStyle name="Normal 10 16 2 2" xfId="361" xr:uid="{2C7349D9-FE82-423A-A25F-37E1AE366A12}"/>
    <cellStyle name="Normal 10 16 3" xfId="353" xr:uid="{C92F7B4A-EA77-4467-86D0-0C7F3AA4465E}"/>
    <cellStyle name="Normal 10 2" xfId="492" xr:uid="{857436E1-9657-4825-8BC4-AC8434CDF425}"/>
    <cellStyle name="Normal 11" xfId="256" xr:uid="{662C576A-8CFF-4F9A-AC38-215DB0EF796C}"/>
    <cellStyle name="Normal 11 2" xfId="507" xr:uid="{ADAA3028-4E43-46E7-8364-C0756390794B}"/>
    <cellStyle name="Normal 12" xfId="271" xr:uid="{FC510C9D-6384-46E2-8BD6-541C67EF5CEE}"/>
    <cellStyle name="Normal 12 2" xfId="522" xr:uid="{5B171B32-EFC6-41B7-9D9E-93FB9D5321A0}"/>
    <cellStyle name="Normal 12 2 2 2 2" xfId="317" xr:uid="{D7D12B8B-BF72-4902-81AB-7EA430F4B5BC}"/>
    <cellStyle name="Normal 12 2 2 2 2 2" xfId="560" xr:uid="{77A007FB-84ED-45C0-9846-4DC5F66518A9}"/>
    <cellStyle name="Normal 13" xfId="286" xr:uid="{B0EAF059-42C9-4828-B355-0E00AEC3F429}"/>
    <cellStyle name="Normal 13 2" xfId="537" xr:uid="{C2DC6D3E-C322-494F-9BA1-E660AD533573}"/>
    <cellStyle name="Normal 14" xfId="95" xr:uid="{95B25EB7-9313-4A8F-B357-6841F45D8353}"/>
    <cellStyle name="Normal 15" xfId="68" xr:uid="{76B1ADEF-7A36-4581-8A6C-64F1A6D9FAAF}"/>
    <cellStyle name="Normal 15 2" xfId="359" xr:uid="{A1A1DAE2-0357-440E-915C-D4B41D6E5D07}"/>
    <cellStyle name="Normal 16" xfId="302" xr:uid="{028918BD-34B1-4E14-8F11-4089BDC524CC}"/>
    <cellStyle name="Normal 16 2" xfId="552" xr:uid="{02BD6CD2-A801-42B0-AE24-23C4CDA3C481}"/>
    <cellStyle name="Normal 17" xfId="310" xr:uid="{3C41E289-F820-4058-879A-833F992FD956}"/>
    <cellStyle name="Normal 17 2" xfId="553" xr:uid="{017F1551-7454-4FF3-802E-301368178302}"/>
    <cellStyle name="Normal 18" xfId="315" xr:uid="{698706ED-5981-49D3-89E3-90BB6515D1BE}"/>
    <cellStyle name="Normal 18 2" xfId="558" xr:uid="{A6A72397-5AC3-461D-A214-469A436FB0AE}"/>
    <cellStyle name="Normal 19" xfId="319" xr:uid="{8F706071-5CAE-4E9B-A59E-F58E455E9159}"/>
    <cellStyle name="Normal 19 2" xfId="562" xr:uid="{E7ABAD21-48C5-4988-9C19-DC613D95651B}"/>
    <cellStyle name="Normal 2" xfId="48" xr:uid="{2DE0F950-F7D2-4F05-A883-9F64FE605DDD}"/>
    <cellStyle name="Normal 2 2" xfId="96" xr:uid="{184B399F-6AB5-4C7C-952E-E6C5797CC720}"/>
    <cellStyle name="Normal 2 2 2" xfId="304" xr:uid="{AD237748-793B-4A78-9E02-3701B5B0DBFB}"/>
    <cellStyle name="Normal 2 2 2 2" xfId="52" xr:uid="{682231EA-EB08-4106-8DB6-090E6B60E082}"/>
    <cellStyle name="Normal 2 2 2 2 2" xfId="90" xr:uid="{941BD581-5940-460C-B541-4559418D16CC}"/>
    <cellStyle name="Normal 2 2 2 2 2 2" xfId="381" xr:uid="{77E339C3-044C-46BF-8814-2A5F3A8C8EAE}"/>
    <cellStyle name="Normal 2 2 2 2 3" xfId="355" xr:uid="{42CBF3D2-F22B-4262-86B1-218CB8AB8576}"/>
    <cellStyle name="Normal 2 2 3" xfId="314" xr:uid="{EF36C59A-EEE1-4814-8445-F3E7367CD78E}"/>
    <cellStyle name="Normal 2 2 3 2" xfId="557" xr:uid="{8B91EC16-F704-40A6-8AD4-3F784CF7548A}"/>
    <cellStyle name="Normal 2 2 4" xfId="330" xr:uid="{CDA4E6C6-6971-4A57-88E2-81131EBC7440}"/>
    <cellStyle name="Normal 2 2 4 2" xfId="571" xr:uid="{FD469B17-1BF3-45B0-9792-EDEA1EE1BAC7}"/>
    <cellStyle name="Normal 2 2 5" xfId="385" xr:uid="{D62186CF-D9C5-4272-9AE1-69059494C876}"/>
    <cellStyle name="Normal 20" xfId="323" xr:uid="{F49A700A-BD1A-4C26-B5BD-DEE9AFCF46FE}"/>
    <cellStyle name="Normal 20 2" xfId="566" xr:uid="{B9F7E16E-842C-43A8-AF30-2118AE6C3E78}"/>
    <cellStyle name="Normal 21" xfId="326" xr:uid="{92A3F3B8-51CC-482E-938B-D61D5FD00419}"/>
    <cellStyle name="Normal 21 2" xfId="569" xr:uid="{5F4D0C00-6603-449E-B5F8-E6FC5B9E356F}"/>
    <cellStyle name="Normal 22" xfId="328" xr:uid="{E23B9912-D858-4EAF-8F3E-209CBE9E596B}"/>
    <cellStyle name="Normal 23" xfId="332" xr:uid="{B13D1AE2-29C6-4C03-858E-A73427BC3223}"/>
    <cellStyle name="Normal 23 2" xfId="573" xr:uid="{ECFF7F86-051B-44CE-B9ED-7ED9663F28F5}"/>
    <cellStyle name="Normal 3" xfId="54" xr:uid="{591B5950-C39F-4066-B779-5798DA2744E7}"/>
    <cellStyle name="Normal 3 2" xfId="148" xr:uid="{850E5432-D907-4338-AA48-866042A1E9BE}"/>
    <cellStyle name="Normal 3 2 2" xfId="399" xr:uid="{733B57E1-0A38-4C82-8671-1C9EE11F2631}"/>
    <cellStyle name="Normal 3 3" xfId="307" xr:uid="{0929ED69-9692-4AC4-951C-475B586230DF}"/>
    <cellStyle name="Normal 4" xfId="58" xr:uid="{FDA549CB-7070-4849-A44A-E643FF715B25}"/>
    <cellStyle name="Normal 4 2" xfId="61" xr:uid="{193D2F1B-BC9F-4FC8-BD2A-A1A06D220EB6}"/>
    <cellStyle name="Normal 4 3" xfId="151" xr:uid="{51EA0075-09D8-43AC-9F74-EFAFC8B6787E}"/>
    <cellStyle name="Normal 4 3 2" xfId="402" xr:uid="{536D55FD-34CC-420D-B03D-9D9D33C6C33B}"/>
    <cellStyle name="Normal 5" xfId="60" xr:uid="{74CC1AC1-455D-40FA-A0C1-ECD9B01A3268}"/>
    <cellStyle name="Normal 5 2" xfId="166" xr:uid="{A437F6B8-4F3C-4FB2-B70C-D054EC625CB0}"/>
    <cellStyle name="Normal 5 2 2" xfId="417" xr:uid="{CD9EBF04-B36A-4FD6-BB9C-00888481DDDF}"/>
    <cellStyle name="Normal 6" xfId="42" xr:uid="{8E0C061C-295A-45B6-BDAC-7DE57661E2B5}"/>
    <cellStyle name="Normal 6 2" xfId="181" xr:uid="{C97C3541-235D-4B45-B943-FFACD75CB86C}"/>
    <cellStyle name="Normal 6 2 2" xfId="432" xr:uid="{D3B68F85-D99E-45FD-B823-A020B4A3FD5A}"/>
    <cellStyle name="Normal 6 3" xfId="351" xr:uid="{7D0E59A6-DD09-46E2-9A01-F39E27F1ED6F}"/>
    <cellStyle name="Normal 7" xfId="196" xr:uid="{811D0CA9-591A-4DFB-80BC-23829B28A7A7}"/>
    <cellStyle name="Normal 7 2" xfId="447" xr:uid="{E2D360D9-4F63-478F-BE05-27CAE37C9578}"/>
    <cellStyle name="Normal 8" xfId="211" xr:uid="{BEBFCAFB-14CF-4813-B411-E7D9C590149F}"/>
    <cellStyle name="Normal 8 2" xfId="462" xr:uid="{E0890523-EFE6-4F80-AC1B-0DE25D4C0F47}"/>
    <cellStyle name="Normal 9" xfId="226" xr:uid="{92993AB1-CC74-42A6-A31E-34D500489D9F}"/>
    <cellStyle name="Normal 9 2" xfId="477" xr:uid="{38C1A18E-541B-4EB5-B6E4-9858FE8107B5}"/>
    <cellStyle name="Note 10" xfId="243" xr:uid="{68FD6395-A55F-4AD3-873E-1B7B3E71616E}"/>
    <cellStyle name="Note 10 2" xfId="494" xr:uid="{9ED2A4AA-E9D0-4B7D-BF8E-667A09A5163C}"/>
    <cellStyle name="Note 11" xfId="258" xr:uid="{0F899F8F-C60B-4441-A44E-9E050488FDF7}"/>
    <cellStyle name="Note 11 2" xfId="509" xr:uid="{7F49436D-5220-4252-96FE-8E45992196CF}"/>
    <cellStyle name="Note 12" xfId="273" xr:uid="{F5A4D8DE-68B9-46DA-956D-BA7A123066A3}"/>
    <cellStyle name="Note 12 2" xfId="524" xr:uid="{CC2092AE-6A52-4173-B6C6-35B9398EC41D}"/>
    <cellStyle name="Note 13" xfId="288" xr:uid="{273A4D84-3CB7-44C7-8090-C24C877E58D4}"/>
    <cellStyle name="Note 13 2" xfId="539" xr:uid="{9E547A50-2A3C-404D-B412-21A2DD568963}"/>
    <cellStyle name="Note 14" xfId="71" xr:uid="{DD08540F-31DA-4E95-8214-506199699BB6}"/>
    <cellStyle name="Note 14 2" xfId="362" xr:uid="{B3FB0EE8-837F-42B2-99F2-DBE84BECCB7A}"/>
    <cellStyle name="Note 2" xfId="51" xr:uid="{06000353-35A4-457C-AA73-4F044531E641}"/>
    <cellStyle name="Note 2 2" xfId="114" xr:uid="{16273887-626F-4635-BAD1-910C3AFBEF79}"/>
    <cellStyle name="Note 2 2 2" xfId="386" xr:uid="{CA6A7231-1252-40F0-BAE8-0E53D8EB27AA}"/>
    <cellStyle name="Note 2 3" xfId="354" xr:uid="{BBBB816E-081F-49B0-A318-C7728D2551F4}"/>
    <cellStyle name="Note 3" xfId="150" xr:uid="{E0C54C49-48E7-4C2C-B596-AE535E1971D8}"/>
    <cellStyle name="Note 3 2" xfId="401" xr:uid="{22104CA9-6454-45BA-A6CF-C7D40DC34451}"/>
    <cellStyle name="Note 4" xfId="153" xr:uid="{23BA4922-3E3B-4352-862C-D121CEDC179E}"/>
    <cellStyle name="Note 4 2" xfId="404" xr:uid="{E828BCB9-8869-4111-B705-B3A274E05E86}"/>
    <cellStyle name="Note 5" xfId="168" xr:uid="{D9898FAB-22B2-4AEE-BC8B-7B2CF0C528F1}"/>
    <cellStyle name="Note 5 2" xfId="419" xr:uid="{130AFA3B-4D84-4D4F-A08F-C79AC3FC532A}"/>
    <cellStyle name="Note 6" xfId="183" xr:uid="{FD100C30-C603-4D80-8790-02EEB7C3D380}"/>
    <cellStyle name="Note 6 2" xfId="434" xr:uid="{2A1BFE41-3164-4592-A9C2-4E74264131A9}"/>
    <cellStyle name="Note 7" xfId="198" xr:uid="{AF3A0B10-C17A-462B-924D-FA23397AAC3F}"/>
    <cellStyle name="Note 7 2" xfId="449" xr:uid="{31C7E972-7294-45E6-8B46-DB73278D4535}"/>
    <cellStyle name="Note 8" xfId="213" xr:uid="{063D0F1F-5BAB-4BE0-97E5-F0C531E85AED}"/>
    <cellStyle name="Note 8 2" xfId="464" xr:uid="{0984B655-06A9-4347-B4D9-E4FC451B8497}"/>
    <cellStyle name="Note 9" xfId="228" xr:uid="{6F619B18-974E-42DF-A6D2-77EA1A35A488}"/>
    <cellStyle name="Note 9 2" xfId="479" xr:uid="{C11C4926-902B-4379-8E29-90977AE7498E}"/>
    <cellStyle name="Output" xfId="11" builtinId="21" customBuiltin="1"/>
    <cellStyle name="Output 2" xfId="109" xr:uid="{44CEF0AA-A6ED-4102-AE2C-8CE3DBE59C7D}"/>
    <cellStyle name="Percent 2" xfId="44" xr:uid="{F0B026EB-F043-4DF4-A44E-11FC1187A41D}"/>
    <cellStyle name="Percent 2 2" xfId="303" xr:uid="{7B3A5C61-BA91-4862-BF49-23C6F887C762}"/>
    <cellStyle name="Percent 2 3" xfId="306" xr:uid="{5D5DD58E-720A-4EE7-9BE3-5561DD538C41}"/>
    <cellStyle name="Percent 3" xfId="57" xr:uid="{EE0266F0-6030-4A97-8129-740B571F67FD}"/>
    <cellStyle name="Percent 3 2" xfId="97" xr:uid="{3C9104BC-393E-4C35-963F-FBA26442C989}"/>
    <cellStyle name="Percent 3 3" xfId="93" xr:uid="{D4001750-055B-41CF-AD41-63AA2C9B464F}"/>
    <cellStyle name="Percent 3 3 2" xfId="384" xr:uid="{310845C3-EE60-4B85-9D94-28930C25507C}"/>
    <cellStyle name="Percent 3 4" xfId="313" xr:uid="{80ADEC02-0D88-4944-A25B-26E6C423D90F}"/>
    <cellStyle name="Percent 3 4 2" xfId="556" xr:uid="{90057415-3D46-4740-86A1-83C9B0F9C233}"/>
    <cellStyle name="Percent 3 5" xfId="322" xr:uid="{9FF1F4F8-4C61-417D-9D27-7839E73D909E}"/>
    <cellStyle name="Percent 3 5 2" xfId="565" xr:uid="{DDE88C6A-2708-4013-946F-0DFA7A1C5E5F}"/>
    <cellStyle name="Percent 3 6" xfId="358" xr:uid="{D3B2D5BE-4F5F-4437-86CE-29582C91C0D5}"/>
    <cellStyle name="Percent 4" xfId="312" xr:uid="{366D2384-5492-4E12-8FDA-EC3764703D52}"/>
    <cellStyle name="Percent 4 2" xfId="555" xr:uid="{557B3F23-1AF0-4BFA-BB62-F092417D5CCB}"/>
    <cellStyle name="Percent 5" xfId="325" xr:uid="{19EBD238-CC69-402C-85AD-7B4A7AB2DB57}"/>
    <cellStyle name="Percent 5 2" xfId="568" xr:uid="{144D2DF7-6D75-47F1-88F7-02132E6B642B}"/>
    <cellStyle name="SAPBEXaggData 2" xfId="63" xr:uid="{AE329A2F-EB68-4CB9-A71E-AC5C5ABEC588}"/>
    <cellStyle name="SAPBEXaggItem 2" xfId="64" xr:uid="{94079C5E-59B6-4F6B-80BF-79FE30908B41}"/>
    <cellStyle name="SAPBEXchaText" xfId="67" xr:uid="{B10161C9-6559-4645-873B-2E55A2181A94}"/>
    <cellStyle name="SAPBEXstdData 2" xfId="66" xr:uid="{634597C0-146D-43AC-BFB4-0ADD94AC9C49}"/>
    <cellStyle name="SAPBEXstdItem 2" xfId="65" xr:uid="{DD38EE65-5D2C-487D-AAB1-F1F3C7B878C7}"/>
    <cellStyle name="SAPMemberCell" xfId="43" xr:uid="{89E62A66-84D1-4114-B4D4-F56ADD423571}"/>
    <cellStyle name="Title" xfId="2" builtinId="15" customBuiltin="1"/>
    <cellStyle name="Title 2" xfId="99" xr:uid="{DC573250-B4FA-44C9-8D24-E73C45AAF328}"/>
    <cellStyle name="Total" xfId="17" builtinId="25" customBuiltin="1"/>
    <cellStyle name="Total 2" xfId="116" xr:uid="{C89CD9C0-8C5A-429E-B01D-5D579682778B}"/>
    <cellStyle name="Warning Text" xfId="15" builtinId="11" customBuiltin="1"/>
    <cellStyle name="Warning Text 2" xfId="113" xr:uid="{6143A56E-5C88-46E0-87FC-285F32867079}"/>
  </cellStyles>
  <dxfs count="12">
    <dxf>
      <font>
        <color rgb="FF9C0006"/>
      </font>
      <fill>
        <patternFill>
          <bgColor rgb="FFFFC7CE"/>
        </patternFill>
      </fill>
    </dxf>
    <dxf>
      <fill>
        <patternFill patternType="solid">
          <fgColor rgb="FFD9E1F2"/>
          <bgColor rgb="FFD9E1F2"/>
        </patternFill>
      </fill>
      <border>
        <bottom style="thin">
          <color rgb="FF8EA9DB"/>
        </bottom>
      </border>
    </dxf>
    <dxf>
      <fill>
        <patternFill patternType="solid">
          <fgColor rgb="FFD9E1F2"/>
          <bgColor rgb="FFD9E1F2"/>
        </patternFill>
      </fill>
      <border>
        <bottom style="thin">
          <color rgb="FF8EA9DB"/>
        </bottom>
      </border>
    </dxf>
    <dxf>
      <font>
        <b/>
        <color rgb="FF000000"/>
      </font>
    </dxf>
    <dxf>
      <font>
        <b/>
        <color rgb="FF000000"/>
      </font>
      <border>
        <bottom style="thin">
          <color rgb="FF8EA9DB"/>
        </bottom>
      </border>
    </dxf>
    <dxf>
      <font>
        <b/>
        <color rgb="FF000000"/>
      </font>
    </dxf>
    <dxf>
      <font>
        <b/>
        <color rgb="FF000000"/>
      </font>
      <border>
        <top style="thin">
          <color rgb="FF4472C4"/>
        </top>
        <bottom style="thin">
          <color rgb="FF4472C4"/>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9E1F2"/>
          <bgColor rgb="FFD9E1F2"/>
        </patternFill>
      </fill>
      <border>
        <top style="thin">
          <color rgb="FF8EA9DB"/>
        </top>
      </border>
    </dxf>
    <dxf>
      <font>
        <b/>
        <color rgb="FF000000"/>
      </font>
      <fill>
        <patternFill patternType="solid">
          <fgColor rgb="FFD9E1F2"/>
          <bgColor rgb="FFD9E1F2"/>
        </patternFill>
      </fill>
      <border>
        <bottom style="thin">
          <color rgb="FF8EA9DB"/>
        </bottom>
      </border>
    </dxf>
  </dxfs>
  <tableStyles count="1" defaultTableStyle="TableStyleMedium2" defaultPivotStyle="PivotStyleLight16">
    <tableStyle name="PivotStyleLight16 2" table="0" count="11" xr9:uid="{1E4374C1-071B-46C1-BF6E-C6983228497A}">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8.xml"/><Relationship Id="rId79"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3.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6.xml"/><Relationship Id="rId80"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4.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7.xml"/><Relationship Id="rId78" Type="http://schemas.openxmlformats.org/officeDocument/2006/relationships/calcChain" Target="calcChain.xml"/><Relationship Id="rId8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B-Errata%202%20(redacted).xlsx" TargetMode="External"/><Relationship Id="rId1" Type="http://schemas.openxmlformats.org/officeDocument/2006/relationships/externalLinkPath" Target="/Projects/Office%20of%20Public%20Utility%20Counsel%20(OPUC)/OPUC%20Docket%20No%2056211%20-%20CenterPoint%20Rate%20Case/DA/Docket%20No%2056211/X.%20%20ERRATA/Errata%202/CEHE%20RFP%20Workpapers%20B-Errata%202%20(redac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Kyra%20Coyle\Testimony%20Support\RWIP%20-%20PIS%20adjustment%20-%20OPUC-RFI01-07%20Attachment%201.xlsx" TargetMode="External"/><Relationship Id="rId1" Type="http://schemas.openxmlformats.org/officeDocument/2006/relationships/externalLinkPath" Target="/Projects/Office%20of%20Public%20Utility%20Counsel%20(OPUC)/OPUC%20Docket%20No%2056211%20-%20CenterPoint%20Rate%20Case/DA/Docket%20No%2056211/OPUC%20Testimony/Kyra%20Coyle/Testimony%20Support/RWIP%20-%20PIS%20adjustment%20-%20OPUC-RFI01-07%20Attachment%20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Errata%201\Workpapers%20KJC-3%20OPUC%20RFP%20Workpapers%20D%20Errata%201.xlsx" TargetMode="External"/><Relationship Id="rId1" Type="http://schemas.openxmlformats.org/officeDocument/2006/relationships/externalLinkPath" Target="Workpapers%20KJC-3%20OPUC%20RFP%20Workpapers%20D%20Errata%201.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file:///S:\Projects\Office%20of%20Public%20Utility%20Counsel%20(OPUC)\OPUC%20Docket%20No%2056211%20-%20CenterPoint%20Rate%20Case\DA\Docket%20No%2056211\OPUC%20Testimony\Kyra%20Coyle\Testimony%20Support\Rate%20Base%20Adjustment%20xmfr%20PIS%20ADJ%20-%20OPUC-RFI04-01%20Attachment%201.xlsx" TargetMode="External"/><Relationship Id="rId2" Type="http://schemas.microsoft.com/office/2019/04/relationships/externalLinkLongPath" Target="/Projects/Office%20of%20Public%20Utility%20Counsel%20(OPUC)/OPUC%20Docket%20No%2056211%20-%20CenterPoint%20Rate%20Case/DA/Docket%20No%2056211/OPUC%20Testimony/Kyra%20Coyle/Testimony%20Support/Rate%20Base%20Adjustment%20xmfr%20PIS%20ADJ%20-%20OPUC-RFI04-01%20Attachment%201.xlsx?1A71AC5F" TargetMode="External"/><Relationship Id="rId1" Type="http://schemas.openxmlformats.org/officeDocument/2006/relationships/externalLinkPath" Target="file:///\\1A71AC5F\Rate%20Base%20Adjustment%20xmfr%20PIS%20ADJ%20-%20OPUC-RFI04-01%20Attachment%20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Discovery%20-%20Public\OPUC\CEHE-OPUC-4\OPUC-RFI04-01%20Attachment%202.xlsx" TargetMode="External"/><Relationship Id="rId1" Type="http://schemas.openxmlformats.org/officeDocument/2006/relationships/externalLinkPath" Target="/Projects/Office%20of%20Public%20Utility%20Counsel%20(OPUC)/OPUC%20Docket%20No%2056211%20-%20CenterPoint%20Rate%20Case/DA/Docket%20No%2056211/Discovery%20-%20Public/OPUC/CEHE-OPUC-4/OPUC-RFI04-01%20Attachment%202.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D%20(redacted).xlsx" TargetMode="External"/><Relationship Id="rId1" Type="http://schemas.openxmlformats.org/officeDocument/2006/relationships/externalLinkPath" Target="/Projects/Office%20of%20Public%20Utility%20Counsel%20(OPUC)/OPUC%20Docket%20No%2056211%20-%20CenterPoint%20Rate%20Case/DA/Docket%20No%2056211/Workpapers%20-%20Native/CEHE%20RFP%20Workpapers%20D%20(redacted).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Errata%201\Workpapers%20KJC-7%20OPUC%20RFP%20Schedules%20Errata%201.xlsx" TargetMode="External"/><Relationship Id="rId1" Type="http://schemas.openxmlformats.org/officeDocument/2006/relationships/externalLinkPath" Target="Workpapers%20KJC-7%20OPUC%20RFP%20Schedules%20Errata%201.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Errata%201\Workpapers%20KJC-4%20OPUC%20RFP%20Workpapers%20E%20Errata%201.xlsx" TargetMode="External"/><Relationship Id="rId1" Type="http://schemas.openxmlformats.org/officeDocument/2006/relationships/externalLinkPath" Target="Workpapers%20KJC-4%20OPUC%20RFP%20Workpapers%20E%20Errata%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B-1"/>
      <sheetName val="WP II-B-1 Adj 3"/>
      <sheetName val="WP II-B-1.1"/>
      <sheetName val="WP II-B-2"/>
      <sheetName val="WP II-B-3"/>
      <sheetName val="WP II-B-4"/>
      <sheetName val="WP II-B-5"/>
      <sheetName val="WP II-B-5 Adj 1"/>
      <sheetName val="WP II-B-6"/>
      <sheetName val="WP II-B-6 Adj 1"/>
      <sheetName val="WP II-B-7"/>
      <sheetName val="WP II-B-7.1"/>
      <sheetName val="WP II-B-7.1a"/>
      <sheetName val="WP II-B-7 Adj 1-2 "/>
      <sheetName val="WP II-B-7 Adj 3"/>
      <sheetName val="WP II-B-7 Adj 4"/>
      <sheetName val="WP II-B-8"/>
      <sheetName val="WP  II-B-8 Adj 2"/>
      <sheetName val="WP II-B-9"/>
      <sheetName val="WP II-B-9a"/>
      <sheetName val="WP II-B-9b"/>
      <sheetName val="WP II-B-9c"/>
      <sheetName val="WP II-B-9d"/>
      <sheetName val="WP II-B-9e"/>
      <sheetName val="WP II-B-9e.1"/>
      <sheetName val="WP II-B-9e.2"/>
      <sheetName val="WP II-B-9e3"/>
      <sheetName val="WP II-B-10"/>
      <sheetName val="WP II B-10 Adj 1"/>
      <sheetName val="WP II B-10 Adj 2"/>
      <sheetName val="WP II-B-10 Adj 3"/>
      <sheetName val="WP II-B-11"/>
      <sheetName val="WP II-B-11 Adj 2"/>
      <sheetName val="WP II-B-11 Adj 8"/>
      <sheetName val="WP II-B-12"/>
      <sheetName val="WP II-B-12.1"/>
      <sheetName val="WP II-B-12.2"/>
      <sheetName val="WP II-B-12.3"/>
      <sheetName val="WP II-B-12.4"/>
      <sheetName val="WP II-B-14"/>
      <sheetName val="WP II-B-14.1"/>
      <sheetName val="WP II-B-14.2"/>
      <sheetName val="WP II-B-14.3"/>
      <sheetName val="WP II-B-14.4"/>
      <sheetName val="WP II-B-15a "/>
      <sheetName val="WP II-B-15a.1"/>
      <sheetName val="WP II-B-15a.2"/>
      <sheetName val="WP II-B-15a.3"/>
      <sheetName val="WP II-B-15a.4"/>
      <sheetName val="WP II-B-15a.5"/>
      <sheetName val="WP II-B-15a.6"/>
      <sheetName val="WP II-B-15a.7"/>
      <sheetName val="WP II-B-15a.8"/>
      <sheetName val="WP II-B-15a.9"/>
      <sheetName val="WP II-B-15a.10"/>
      <sheetName val="WP II-B-15a.11"/>
      <sheetName val="WP II-B-15a.12"/>
      <sheetName val="WP II-B-15b "/>
      <sheetName val="WP II-B-15b.1"/>
      <sheetName val="WP II-B-15b.2"/>
      <sheetName val="WP II-B-15b.3"/>
      <sheetName val="WP II-B-15b.4"/>
      <sheetName val="WP II-B-15b.5"/>
      <sheetName val="WP II-B-15b.6"/>
      <sheetName val="WP III-B-9"/>
      <sheetName val="CEHE RFP Workpapers B-Errata 2 "/>
    </sheetNames>
    <sheetDataSet>
      <sheetData sheetId="0"/>
      <sheetData sheetId="1">
        <row r="3">
          <cell r="D3">
            <v>36348183.079999998</v>
          </cell>
        </row>
      </sheetData>
      <sheetData sheetId="2">
        <row r="4">
          <cell r="D4" t="str">
            <v>Asset Class Description</v>
          </cell>
        </row>
      </sheetData>
      <sheetData sheetId="3">
        <row r="2">
          <cell r="D2" t="str">
            <v>CCN Docket No.</v>
          </cell>
        </row>
      </sheetData>
      <sheetData sheetId="4">
        <row r="4">
          <cell r="D4">
            <v>28848684.120000001</v>
          </cell>
        </row>
      </sheetData>
      <sheetData sheetId="5">
        <row r="3">
          <cell r="D3">
            <v>496938661.9799999</v>
          </cell>
        </row>
      </sheetData>
      <sheetData sheetId="6">
        <row r="3">
          <cell r="D3" t="str">
            <v>Constr Work in Prog</v>
          </cell>
        </row>
      </sheetData>
      <sheetData sheetId="7">
        <row r="2">
          <cell r="D2" t="str">
            <v/>
          </cell>
        </row>
      </sheetData>
      <sheetData sheetId="8">
        <row r="2">
          <cell r="D2" t="str">
            <v/>
          </cell>
        </row>
      </sheetData>
      <sheetData sheetId="9">
        <row r="5">
          <cell r="D5">
            <v>10452077.640000001</v>
          </cell>
        </row>
      </sheetData>
      <sheetData sheetId="10">
        <row r="3">
          <cell r="D3" t="str">
            <v>1</v>
          </cell>
        </row>
      </sheetData>
      <sheetData sheetId="11">
        <row r="1">
          <cell r="B1" t="str">
            <v>FERC Account</v>
          </cell>
        </row>
      </sheetData>
      <sheetData sheetId="12">
        <row r="3">
          <cell r="D3" t="str">
            <v>Total Company</v>
          </cell>
        </row>
      </sheetData>
      <sheetData sheetId="13">
        <row r="4">
          <cell r="D4" t="str">
            <v>Qualified Storm</v>
          </cell>
        </row>
      </sheetData>
      <sheetData sheetId="14">
        <row r="6">
          <cell r="D6" t="str">
            <v>CEHE Auto Liability</v>
          </cell>
        </row>
      </sheetData>
      <sheetData sheetId="15">
        <row r="3">
          <cell r="D3" t="str">
            <v>ADIT Adj.</v>
          </cell>
        </row>
      </sheetData>
      <sheetData sheetId="16"/>
      <sheetData sheetId="17">
        <row r="3">
          <cell r="D3">
            <v>433536326</v>
          </cell>
        </row>
      </sheetData>
      <sheetData sheetId="18">
        <row r="5">
          <cell r="D5" t="str">
            <v xml:space="preserve">  AvgValStckValue</v>
          </cell>
        </row>
      </sheetData>
      <sheetData sheetId="19">
        <row r="2">
          <cell r="D2">
            <v>0</v>
          </cell>
        </row>
      </sheetData>
      <sheetData sheetId="20">
        <row r="2">
          <cell r="D2">
            <v>9830806.0199999996</v>
          </cell>
        </row>
      </sheetData>
      <sheetData sheetId="21">
        <row r="2">
          <cell r="D2">
            <v>0</v>
          </cell>
        </row>
      </sheetData>
      <sheetData sheetId="22">
        <row r="11">
          <cell r="D11" t="str">
            <v>Amount</v>
          </cell>
        </row>
      </sheetData>
      <sheetData sheetId="23">
        <row r="2">
          <cell r="D2">
            <v>2308111.94</v>
          </cell>
        </row>
      </sheetData>
      <sheetData sheetId="24">
        <row r="2">
          <cell r="D2">
            <v>0</v>
          </cell>
        </row>
      </sheetData>
      <sheetData sheetId="25">
        <row r="2">
          <cell r="D2">
            <v>1051754.1399999999</v>
          </cell>
        </row>
      </sheetData>
      <sheetData sheetId="26">
        <row r="2">
          <cell r="D2">
            <v>1712800.3</v>
          </cell>
        </row>
      </sheetData>
      <sheetData sheetId="27">
        <row r="2">
          <cell r="D2">
            <v>32</v>
          </cell>
        </row>
      </sheetData>
      <sheetData sheetId="28">
        <row r="2">
          <cell r="D2" t="str">
            <v>Prepay-Insurance</v>
          </cell>
        </row>
      </sheetData>
      <sheetData sheetId="29">
        <row r="4">
          <cell r="D4" t="str">
            <v>ADJ #1 - 2023 EEI - Adj out Co 599</v>
          </cell>
        </row>
      </sheetData>
      <sheetData sheetId="30">
        <row r="4">
          <cell r="D4">
            <v>505</v>
          </cell>
        </row>
      </sheetData>
      <sheetData sheetId="31">
        <row r="3">
          <cell r="D3" t="str">
            <v>Contribution</v>
          </cell>
        </row>
      </sheetData>
      <sheetData sheetId="32">
        <row r="2">
          <cell r="D2" t="str">
            <v>Customer Deposits-Miscellaneous</v>
          </cell>
        </row>
      </sheetData>
      <sheetData sheetId="33">
        <row r="8">
          <cell r="D8" t="str">
            <v>Known Change Protected</v>
          </cell>
        </row>
      </sheetData>
      <sheetData sheetId="34">
        <row r="2">
          <cell r="D2">
            <v>-734667000</v>
          </cell>
        </row>
      </sheetData>
      <sheetData sheetId="35">
        <row r="5">
          <cell r="R5" t="str">
            <v/>
          </cell>
        </row>
      </sheetData>
      <sheetData sheetId="36">
        <row r="3">
          <cell r="D3" t="str">
            <v>Amortize to as debits to 704037</v>
          </cell>
        </row>
      </sheetData>
      <sheetData sheetId="37">
        <row r="3">
          <cell r="D3" t="str">
            <v>Accruals</v>
          </cell>
        </row>
      </sheetData>
      <sheetData sheetId="38">
        <row r="8">
          <cell r="D8" t="str">
            <v xml:space="preserve"> </v>
          </cell>
        </row>
      </sheetData>
      <sheetData sheetId="39">
        <row r="5">
          <cell r="D5" t="str">
            <v>Adjusted [Errata]</v>
          </cell>
        </row>
      </sheetData>
      <sheetData sheetId="40">
        <row r="3">
          <cell r="C3">
            <v>0</v>
          </cell>
        </row>
      </sheetData>
      <sheetData sheetId="41">
        <row r="3">
          <cell r="D3" t="str">
            <v>Actual Costs</v>
          </cell>
        </row>
      </sheetData>
      <sheetData sheetId="42">
        <row r="2">
          <cell r="D2" t="str">
            <v>Sal/Burden Exp-Pension</v>
          </cell>
        </row>
      </sheetData>
      <sheetData sheetId="43">
        <row r="5">
          <cell r="D5" t="str">
            <v>monthly amort</v>
          </cell>
        </row>
      </sheetData>
      <sheetData sheetId="44">
        <row r="13">
          <cell r="D13" t="str">
            <v>CNP Service Company</v>
          </cell>
        </row>
      </sheetData>
      <sheetData sheetId="45">
        <row r="4">
          <cell r="D4" t="str">
            <v>Description</v>
          </cell>
        </row>
      </sheetData>
      <sheetData sheetId="46">
        <row r="4">
          <cell r="D4" t="str">
            <v>Description</v>
          </cell>
        </row>
      </sheetData>
      <sheetData sheetId="47">
        <row r="3">
          <cell r="D3" t="str">
            <v>Description</v>
          </cell>
        </row>
      </sheetData>
      <sheetData sheetId="48">
        <row r="3">
          <cell r="D3" t="str">
            <v>Description</v>
          </cell>
        </row>
      </sheetData>
      <sheetData sheetId="49">
        <row r="3">
          <cell r="D3" t="str">
            <v>Description</v>
          </cell>
        </row>
      </sheetData>
      <sheetData sheetId="50">
        <row r="3">
          <cell r="D3" t="str">
            <v>Description</v>
          </cell>
        </row>
      </sheetData>
      <sheetData sheetId="51">
        <row r="2">
          <cell r="C2">
            <v>7.0000000000000007E-2</v>
          </cell>
        </row>
      </sheetData>
      <sheetData sheetId="52">
        <row r="7">
          <cell r="D7" t="str">
            <v>CONSTRUCTION</v>
          </cell>
        </row>
      </sheetData>
      <sheetData sheetId="53">
        <row r="7">
          <cell r="D7" t="str">
            <v>CONSTRUCTION</v>
          </cell>
        </row>
      </sheetData>
      <sheetData sheetId="54">
        <row r="7">
          <cell r="D7" t="str">
            <v>CONSTRUCTION</v>
          </cell>
        </row>
      </sheetData>
      <sheetData sheetId="55">
        <row r="7">
          <cell r="D7" t="str">
            <v>CONSTRUCTION</v>
          </cell>
        </row>
      </sheetData>
      <sheetData sheetId="56">
        <row r="7">
          <cell r="D7" t="str">
            <v>CONSTRUCTION</v>
          </cell>
        </row>
      </sheetData>
      <sheetData sheetId="57">
        <row r="7">
          <cell r="D7" t="str">
            <v>CONSTRUCTION</v>
          </cell>
        </row>
      </sheetData>
      <sheetData sheetId="58">
        <row r="3">
          <cell r="D3" t="str">
            <v>Description</v>
          </cell>
        </row>
      </sheetData>
      <sheetData sheetId="59">
        <row r="3">
          <cell r="D3" t="str">
            <v>Description</v>
          </cell>
        </row>
      </sheetData>
      <sheetData sheetId="60">
        <row r="3">
          <cell r="D3" t="str">
            <v>Description</v>
          </cell>
        </row>
      </sheetData>
      <sheetData sheetId="61">
        <row r="3">
          <cell r="D3" t="str">
            <v>Description</v>
          </cell>
        </row>
      </sheetData>
      <sheetData sheetId="62">
        <row r="3">
          <cell r="D3" t="str">
            <v>Description</v>
          </cell>
        </row>
      </sheetData>
      <sheetData sheetId="63">
        <row r="3">
          <cell r="D3" t="str">
            <v>Description</v>
          </cell>
        </row>
      </sheetData>
      <sheetData sheetId="64"/>
      <sheetData sheetId="65">
        <row r="2">
          <cell r="D2">
            <v>0</v>
          </cell>
        </row>
      </sheetData>
      <sheetData sheetId="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RWIP Detail at Dec. 31, 2023"/>
      <sheetName val="Sheet1"/>
    </sheetNames>
    <sheetDataSet>
      <sheetData sheetId="0">
        <row r="30">
          <cell r="D30">
            <v>18954448.44999994</v>
          </cell>
        </row>
        <row r="31">
          <cell r="D31">
            <v>-759990.68999999983</v>
          </cell>
        </row>
        <row r="32">
          <cell r="D32">
            <v>1637745.0499999996</v>
          </cell>
        </row>
        <row r="33">
          <cell r="D33">
            <v>55841.54</v>
          </cell>
        </row>
        <row r="35">
          <cell r="D35">
            <v>317554.65999999957</v>
          </cell>
        </row>
        <row r="36">
          <cell r="D36">
            <v>24210354.179999981</v>
          </cell>
        </row>
        <row r="37">
          <cell r="D37">
            <v>2637894.140000002</v>
          </cell>
        </row>
        <row r="38">
          <cell r="D38">
            <v>123916653.48000002</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row r="15">
          <cell r="T15">
            <v>1400273961.8415616</v>
          </cell>
        </row>
        <row r="105">
          <cell r="T105">
            <v>1679433178.9265521</v>
          </cell>
        </row>
      </sheetData>
      <sheetData sheetId="2"/>
      <sheetData sheetId="3">
        <row r="60">
          <cell r="G60">
            <v>-5259791.7893447643</v>
          </cell>
        </row>
        <row r="61">
          <cell r="G61">
            <v>-1501240.3617232905</v>
          </cell>
        </row>
        <row r="62">
          <cell r="G62">
            <v>-890233.16631598852</v>
          </cell>
        </row>
      </sheetData>
      <sheetData sheetId="4"/>
      <sheetData sheetId="5"/>
      <sheetData sheetId="6">
        <row r="16">
          <cell r="Z16">
            <v>222300084.28681919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heet2"/>
      <sheetName val="Sheet1"/>
    </sheetNames>
    <sheetDataSet>
      <sheetData sheetId="0">
        <row r="265">
          <cell r="B265">
            <v>94668415.200000018</v>
          </cell>
        </row>
        <row r="269">
          <cell r="B269">
            <v>17579924.702640004</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B-8 Adj 2"/>
    </sheetNames>
    <sheetDataSet>
      <sheetData sheetId="0">
        <row r="7">
          <cell r="C7">
            <v>62664625.229999922</v>
          </cell>
        </row>
        <row r="8">
          <cell r="C8">
            <v>61533592.939999901</v>
          </cell>
        </row>
        <row r="9">
          <cell r="C9">
            <v>65236318.389999852</v>
          </cell>
        </row>
        <row r="10">
          <cell r="C10">
            <v>66189542.549999766</v>
          </cell>
        </row>
        <row r="11">
          <cell r="C11">
            <v>66571811.679999836</v>
          </cell>
        </row>
        <row r="12">
          <cell r="C12">
            <v>69037224.359999955</v>
          </cell>
        </row>
        <row r="13">
          <cell r="C13">
            <v>59528243.099999912</v>
          </cell>
        </row>
        <row r="14">
          <cell r="C14">
            <v>65119200.409999825</v>
          </cell>
        </row>
        <row r="15">
          <cell r="C15">
            <v>68703036.689999834</v>
          </cell>
        </row>
        <row r="16">
          <cell r="C16">
            <v>76943744.279999778</v>
          </cell>
        </row>
        <row r="17">
          <cell r="C17">
            <v>83094039.919999957</v>
          </cell>
        </row>
        <row r="18">
          <cell r="C18">
            <v>88819114.770000011</v>
          </cell>
        </row>
        <row r="19">
          <cell r="C19">
            <v>1447531.5099999995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row r="15">
          <cell r="S15">
            <v>1407129978.9224775</v>
          </cell>
        </row>
      </sheetData>
      <sheetData sheetId="2"/>
      <sheetData sheetId="3"/>
      <sheetData sheetId="4"/>
      <sheetData sheetId="5"/>
      <sheetData sheetId="6">
        <row r="16">
          <cell r="Y16">
            <v>241349668.37875685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EX"/>
      <sheetName val="I-A"/>
      <sheetName val="I-A-1"/>
      <sheetName val="I-A-2"/>
      <sheetName val="II-B"/>
      <sheetName val="II-B-1"/>
      <sheetName val="II-B-1.1"/>
      <sheetName val="II-B-2"/>
      <sheetName val="II-B-3"/>
      <sheetName val="II-B-4"/>
      <sheetName val="II-B-5"/>
      <sheetName val="II-B-5a"/>
      <sheetName val="II-B-6"/>
      <sheetName val="II-B-7"/>
      <sheetName val="II B-7.1"/>
      <sheetName val="II-B-8"/>
      <sheetName val="II-B-9"/>
      <sheetName val="II-B-9.1"/>
      <sheetName val="II-B-10"/>
      <sheetName val="II-B-11"/>
      <sheetName val="II-B-12"/>
      <sheetName val="II-B-12a"/>
      <sheetName val="II-B-13"/>
      <sheetName val="II-B-14"/>
      <sheetName val="II-B-15a"/>
      <sheetName val="II-B-15b"/>
      <sheetName val="II-C-1"/>
      <sheetName val="II-C-1.1"/>
      <sheetName val="II-C-2.1"/>
      <sheetName val="II-C-2.2"/>
      <sheetName val="II-C-2.2a"/>
      <sheetName val="II-C-2.3"/>
      <sheetName val="II-C-2.3a"/>
      <sheetName val="II-C-2.4"/>
      <sheetName val="II-C-2.4a"/>
      <sheetName val="II-C-2.5"/>
      <sheetName val="II-C-2.5a"/>
      <sheetName val="II-C.2.6"/>
      <sheetName val="II-C-2.7"/>
      <sheetName val="II-C-2.7a"/>
      <sheetName val="II-C-2.8"/>
      <sheetName val="II-C-2.9"/>
      <sheetName val="II-C-2.10"/>
      <sheetName val="II-C-3"/>
      <sheetName val="II-C-4"/>
      <sheetName val="II-D-1"/>
      <sheetName val="II-D-1a"/>
      <sheetName val="II-D-1.1"/>
      <sheetName val="II-D-1.1 OM TRAN BY MO"/>
      <sheetName val="II-D-1.1 OM DIST BY MO"/>
      <sheetName val="II-D-1.1 OM MET BY MO"/>
      <sheetName val="II-D-1.1 OM TDCS BY MO"/>
      <sheetName val="II-D-2"/>
      <sheetName val="II-D-2a"/>
      <sheetName val="II-D-2.1"/>
      <sheetName val="II-D-2.1 AG TRAN BY MO"/>
      <sheetName val="II-D-2.1 AG MET BY MO"/>
      <sheetName val="II-D-2.1 AG DIST BY MO"/>
      <sheetName val="II-D-2.1 AG TDCS BY MO"/>
      <sheetName val="II-D-2.2.1"/>
      <sheetName val="II-D-2.2.2"/>
      <sheetName val="II-D-2.2.3"/>
      <sheetName val="II-D-2.2a.1"/>
      <sheetName val="II-D-2.2a.2"/>
      <sheetName val="II-D-2.3"/>
      <sheetName val="II-D-2.4"/>
      <sheetName val="II-D-2.4a"/>
      <sheetName val="II-D-2.5"/>
      <sheetName val="II-D-2.6"/>
      <sheetName val="II-D-2.6a"/>
      <sheetName val="II-D-2.6b"/>
      <sheetName val="II-D-2.6c"/>
      <sheetName val="II-D-2.7"/>
      <sheetName val="II-D-2.7a"/>
      <sheetName val="II-D-2.7b"/>
      <sheetName val="II-D-2.7c"/>
      <sheetName val="II-D-2.7d"/>
      <sheetName val="II-D-2.8"/>
      <sheetName val="II-D-2.9.1"/>
      <sheetName val="II-D-2.9.1 TRAN BY MO"/>
      <sheetName val="II-D-2.9.1 DIST BY MO"/>
      <sheetName val="II-D-2.9.1 MET BY MO"/>
      <sheetName val="II-D-2.9.1 TDCS BY MO"/>
      <sheetName val="II-D-2.9.2"/>
      <sheetName val="II-D-3"/>
      <sheetName val="II-D-3.1"/>
      <sheetName val="II-D-3.2"/>
      <sheetName val="II-D-3.3"/>
      <sheetName val="II-D-3.4"/>
      <sheetName val="II-D-3.5"/>
      <sheetName val="II-D-3.5.1"/>
      <sheetName val="II-D-3.5.2"/>
      <sheetName val="II-D-3.6.1"/>
      <sheetName val="II-D-3.6.1a"/>
      <sheetName val="II-D-3.6.2"/>
      <sheetName val="II-D-3.6.3"/>
      <sheetName val="II-D-3.7.1"/>
      <sheetName val="II-D-3.7.2"/>
      <sheetName val="II-D-3.7.3"/>
      <sheetName val="II-D-3.7.3.1"/>
      <sheetName val="II-D-3.7.4"/>
      <sheetName val="II-D-3.7.5"/>
      <sheetName val="II-D-3.7.6"/>
      <sheetName val="II-D-3.7.7"/>
      <sheetName val="II-D-3.8.1"/>
      <sheetName val="II-D-3.8.2"/>
      <sheetName val="II-D-3.8.3"/>
      <sheetName val="II-D-3.8.4"/>
      <sheetName val="II-D-3.9.1"/>
      <sheetName val="II-D-3.9.2"/>
      <sheetName val="II-D-3.9.3"/>
      <sheetName val="II-D-3.9.4"/>
      <sheetName val="II-D-3.10.1"/>
      <sheetName val="II-D-3.10.2"/>
      <sheetName val="II-D-3.10.3"/>
      <sheetName val="II-D-4"/>
      <sheetName val="II-E-1"/>
      <sheetName val="II-E-2"/>
      <sheetName val="II-E-2a"/>
      <sheetName val="II-E-2.1"/>
      <sheetName val="II-E-2.1.4"/>
      <sheetName val="II-E-3"/>
      <sheetName val="II-E-3-Attach"/>
      <sheetName val="II-E-3.1"/>
      <sheetName val="II-E-3.2"/>
      <sheetName val="II-E-3.3"/>
      <sheetName val="II-E-3.4"/>
      <sheetName val="II-E-3.4a"/>
      <sheetName val="II-E-3.5.1"/>
      <sheetName val="II-E-3.5.2"/>
      <sheetName val="II-E-3.6"/>
      <sheetName val="II-E-3.7"/>
      <sheetName val="II-E-3.8"/>
      <sheetName val="II-E-3.9"/>
      <sheetName val="II-E-3.10"/>
      <sheetName val="II-E-3.11"/>
      <sheetName val="II-E-3.12"/>
      <sheetName val="II-E-3.13"/>
      <sheetName val="II-E-3.14"/>
      <sheetName val="II-E-3.15"/>
      <sheetName val="II-E-3.16"/>
      <sheetName val="II-E-3.17"/>
      <sheetName val="II-E-3.18"/>
      <sheetName val="II-E-3.19"/>
      <sheetName val="II-E-3.20"/>
      <sheetName val="II-E-3.21"/>
      <sheetName val="II-E-3.22"/>
      <sheetName val="II-E-3.23"/>
      <sheetName val="II-E-3.24"/>
      <sheetName val="II-E-4"/>
      <sheetName val="II-E-4.1"/>
      <sheetName val="II-E-4.1.1"/>
      <sheetName val="II-E-4.2"/>
      <sheetName val="II-E-4.3"/>
      <sheetName val="II-E-4.4"/>
      <sheetName val="II-E-4.5"/>
      <sheetName val="II-E-4.6"/>
      <sheetName val="II-E-5"/>
      <sheetName val="II-F Func Factors"/>
      <sheetName val="II-F-2"/>
      <sheetName val="II-G-1"/>
      <sheetName val="VI-L"/>
      <sheetName val="III-A"/>
      <sheetName val="III-A-1"/>
      <sheetName val="III-B"/>
      <sheetName val="III-B-9"/>
      <sheetName val="III-D-1"/>
      <sheetName val="III-D-2"/>
      <sheetName val="III-E-1"/>
      <sheetName val="III-E-2"/>
      <sheetName val="III-E-3"/>
      <sheetName val="III-E-5"/>
    </sheetNames>
    <sheetDataSet>
      <sheetData sheetId="0"/>
      <sheetData sheetId="1"/>
      <sheetData sheetId="2">
        <row r="20">
          <cell r="K20">
            <v>832958784.49804294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1"/>
      <sheetName val="WP II-E-1 Adj 2"/>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s>
    <sheetDataSet>
      <sheetData sheetId="0">
        <row r="64">
          <cell r="M64">
            <v>33172086.718784645</v>
          </cell>
        </row>
      </sheetData>
      <sheetData sheetId="1"/>
      <sheetData sheetId="2">
        <row r="9">
          <cell r="L9">
            <v>11975009.573567415</v>
          </cell>
        </row>
        <row r="14">
          <cell r="L14">
            <v>126849639.61289346</v>
          </cell>
        </row>
        <row r="21">
          <cell r="L21">
            <v>27505544.52</v>
          </cell>
        </row>
        <row r="22">
          <cell r="L22">
            <v>157816417.91</v>
          </cell>
        </row>
        <row r="23">
          <cell r="L23">
            <v>5434810</v>
          </cell>
        </row>
      </sheetData>
      <sheetData sheetId="3"/>
      <sheetData sheetId="4"/>
      <sheetData sheetId="5"/>
      <sheetData sheetId="6"/>
      <sheetData sheetId="7"/>
      <sheetData sheetId="8"/>
      <sheetData sheetId="9"/>
      <sheetData sheetId="10"/>
      <sheetData sheetId="11"/>
      <sheetData sheetId="12"/>
      <sheetData sheetId="13">
        <row r="8">
          <cell r="G8">
            <v>2267126.929999996</v>
          </cell>
        </row>
      </sheetData>
      <sheetData sheetId="14"/>
      <sheetData sheetId="15">
        <row r="20">
          <cell r="T20">
            <v>20833830.788690273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51.bin"/><Relationship Id="rId1" Type="http://schemas.openxmlformats.org/officeDocument/2006/relationships/printerSettings" Target="../printerSettings/printerSettings53.bin"/><Relationship Id="rId4" Type="http://schemas.openxmlformats.org/officeDocument/2006/relationships/comments" Target="../comments1.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2.bin"/><Relationship Id="rId1" Type="http://schemas.openxmlformats.org/officeDocument/2006/relationships/printerSettings" Target="../printerSettings/printerSettings54.bin"/><Relationship Id="rId4" Type="http://schemas.openxmlformats.org/officeDocument/2006/relationships/comments" Target="../comments2.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53.bin"/><Relationship Id="rId1" Type="http://schemas.openxmlformats.org/officeDocument/2006/relationships/printerSettings" Target="../printerSettings/printerSettings55.bin"/><Relationship Id="rId4" Type="http://schemas.openxmlformats.org/officeDocument/2006/relationships/comments" Target="../comments3.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54.bin"/><Relationship Id="rId1" Type="http://schemas.openxmlformats.org/officeDocument/2006/relationships/printerSettings" Target="../printerSettings/printerSettings56.bin"/><Relationship Id="rId4" Type="http://schemas.openxmlformats.org/officeDocument/2006/relationships/comments" Target="../comments4.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5.bin"/><Relationship Id="rId1" Type="http://schemas.openxmlformats.org/officeDocument/2006/relationships/printerSettings" Target="../printerSettings/printerSettings57.bin"/><Relationship Id="rId4" Type="http://schemas.openxmlformats.org/officeDocument/2006/relationships/comments" Target="../comments5.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56.bin"/><Relationship Id="rId1" Type="http://schemas.openxmlformats.org/officeDocument/2006/relationships/printerSettings" Target="../printerSettings/printerSettings58.bin"/><Relationship Id="rId4" Type="http://schemas.openxmlformats.org/officeDocument/2006/relationships/comments" Target="../comments6.xml"/></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41"/>
  <sheetViews>
    <sheetView workbookViewId="0">
      <selection activeCell="E9" sqref="E9"/>
    </sheetView>
  </sheetViews>
  <sheetFormatPr defaultRowHeight="15"/>
  <cols>
    <col min="1" max="1" width="5.85546875" customWidth="1"/>
    <col min="2" max="2" width="78.140625" customWidth="1"/>
  </cols>
  <sheetData>
    <row r="1" spans="1:2" ht="21">
      <c r="A1" s="548" t="s">
        <v>61</v>
      </c>
      <c r="B1" s="549"/>
    </row>
    <row r="2" spans="1:2">
      <c r="A2" s="3"/>
      <c r="B2" s="3"/>
    </row>
    <row r="3" spans="1:2">
      <c r="A3" s="4">
        <v>1</v>
      </c>
      <c r="B3" s="5" t="s">
        <v>1</v>
      </c>
    </row>
    <row r="4" spans="1:2">
      <c r="A4" s="6">
        <v>2</v>
      </c>
      <c r="B4" s="7" t="s">
        <v>148</v>
      </c>
    </row>
    <row r="5" spans="1:2">
      <c r="A5" s="8">
        <v>3</v>
      </c>
      <c r="B5" s="9" t="s">
        <v>150</v>
      </c>
    </row>
    <row r="6" spans="1:2">
      <c r="A6" s="10">
        <v>4</v>
      </c>
      <c r="B6" s="11" t="s">
        <v>151</v>
      </c>
    </row>
    <row r="7" spans="1:2">
      <c r="A7" s="12">
        <v>5</v>
      </c>
      <c r="B7" s="13" t="s">
        <v>159</v>
      </c>
    </row>
    <row r="8" spans="1:2">
      <c r="A8" s="14">
        <v>6</v>
      </c>
      <c r="B8" s="15" t="s">
        <v>184</v>
      </c>
    </row>
    <row r="9" spans="1:2">
      <c r="A9" s="16">
        <v>7</v>
      </c>
      <c r="B9" s="17" t="s">
        <v>190</v>
      </c>
    </row>
    <row r="10" spans="1:2">
      <c r="A10" s="18">
        <v>8</v>
      </c>
      <c r="B10" s="19" t="s">
        <v>197</v>
      </c>
    </row>
    <row r="11" spans="1:2">
      <c r="A11" s="20">
        <v>9</v>
      </c>
      <c r="B11" s="21" t="s">
        <v>247</v>
      </c>
    </row>
    <row r="12" spans="1:2">
      <c r="A12" s="23">
        <v>10</v>
      </c>
      <c r="B12" s="24" t="s">
        <v>252</v>
      </c>
    </row>
    <row r="13" spans="1:2">
      <c r="A13" s="25">
        <v>11</v>
      </c>
      <c r="B13" s="26" t="s">
        <v>267</v>
      </c>
    </row>
    <row r="14" spans="1:2">
      <c r="A14" s="27">
        <v>12</v>
      </c>
      <c r="B14" s="28" t="s">
        <v>303</v>
      </c>
    </row>
    <row r="15" spans="1:2">
      <c r="A15" s="29">
        <v>13</v>
      </c>
      <c r="B15" s="30" t="s">
        <v>351</v>
      </c>
    </row>
    <row r="16" spans="1:2">
      <c r="A16" s="31">
        <v>14</v>
      </c>
      <c r="B16" s="32" t="s">
        <v>353</v>
      </c>
    </row>
    <row r="17" spans="1:2">
      <c r="A17" s="33">
        <v>15</v>
      </c>
      <c r="B17" s="34" t="s">
        <v>354</v>
      </c>
    </row>
    <row r="18" spans="1:2">
      <c r="A18" s="35">
        <v>16</v>
      </c>
      <c r="B18" s="36" t="s">
        <v>376</v>
      </c>
    </row>
    <row r="19" spans="1:2">
      <c r="A19" s="38">
        <v>17</v>
      </c>
      <c r="B19" s="39" t="s">
        <v>377</v>
      </c>
    </row>
    <row r="20" spans="1:2">
      <c r="A20" s="40">
        <v>18</v>
      </c>
      <c r="B20" s="41" t="s">
        <v>396</v>
      </c>
    </row>
    <row r="21" spans="1:2">
      <c r="A21" s="42">
        <v>19</v>
      </c>
      <c r="B21" s="43" t="s">
        <v>454</v>
      </c>
    </row>
    <row r="22" spans="1:2">
      <c r="A22" s="44">
        <v>20</v>
      </c>
      <c r="B22" s="45" t="s">
        <v>540</v>
      </c>
    </row>
    <row r="23" spans="1:2">
      <c r="A23" s="46">
        <v>21</v>
      </c>
      <c r="B23" s="47" t="s">
        <v>556</v>
      </c>
    </row>
    <row r="24" spans="1:2">
      <c r="A24" s="48">
        <v>22</v>
      </c>
      <c r="B24" s="49" t="s">
        <v>561</v>
      </c>
    </row>
    <row r="25" spans="1:2">
      <c r="A25" s="50">
        <v>23</v>
      </c>
      <c r="B25" s="51" t="s">
        <v>677</v>
      </c>
    </row>
    <row r="26" spans="1:2">
      <c r="A26" s="52">
        <v>24</v>
      </c>
      <c r="B26" s="53" t="s">
        <v>678</v>
      </c>
    </row>
    <row r="27" spans="1:2">
      <c r="A27" s="54">
        <v>25</v>
      </c>
      <c r="B27" s="55" t="s">
        <v>710</v>
      </c>
    </row>
    <row r="28" spans="1:2">
      <c r="A28" s="56">
        <v>26</v>
      </c>
      <c r="B28" s="57" t="s">
        <v>743</v>
      </c>
    </row>
    <row r="29" spans="1:2">
      <c r="A29" s="58">
        <v>27</v>
      </c>
      <c r="B29" s="59" t="s">
        <v>749</v>
      </c>
    </row>
    <row r="30" spans="1:2">
      <c r="A30" s="60">
        <v>28</v>
      </c>
      <c r="B30" s="61" t="s">
        <v>752</v>
      </c>
    </row>
    <row r="31" spans="1:2">
      <c r="A31" s="62">
        <v>29</v>
      </c>
      <c r="B31" s="63" t="s">
        <v>791</v>
      </c>
    </row>
    <row r="32" spans="1:2">
      <c r="A32" s="64">
        <v>30</v>
      </c>
      <c r="B32" s="65" t="s">
        <v>800</v>
      </c>
    </row>
    <row r="33" spans="1:2">
      <c r="A33" s="66">
        <v>31</v>
      </c>
      <c r="B33" s="67" t="s">
        <v>801</v>
      </c>
    </row>
    <row r="34" spans="1:2">
      <c r="A34" s="68">
        <v>32</v>
      </c>
      <c r="B34" s="69" t="s">
        <v>865</v>
      </c>
    </row>
    <row r="35" spans="1:2">
      <c r="A35" s="70">
        <v>33</v>
      </c>
      <c r="B35" s="71" t="s">
        <v>866</v>
      </c>
    </row>
    <row r="36" spans="1:2">
      <c r="A36" s="72">
        <v>34</v>
      </c>
      <c r="B36" s="73" t="s">
        <v>885</v>
      </c>
    </row>
    <row r="37" spans="1:2">
      <c r="A37" s="74">
        <v>35</v>
      </c>
      <c r="B37" s="75" t="s">
        <v>901</v>
      </c>
    </row>
    <row r="38" spans="1:2">
      <c r="A38" s="76">
        <v>36</v>
      </c>
      <c r="B38" s="77" t="s">
        <v>974</v>
      </c>
    </row>
    <row r="39" spans="1:2">
      <c r="A39" s="78">
        <v>37</v>
      </c>
      <c r="B39" s="79" t="s">
        <v>975</v>
      </c>
    </row>
    <row r="40" spans="1:2">
      <c r="A40" s="80">
        <v>38</v>
      </c>
      <c r="B40" s="81" t="s">
        <v>982</v>
      </c>
    </row>
    <row r="41" spans="1:2">
      <c r="A41" s="82">
        <v>39</v>
      </c>
      <c r="B41" s="83" t="s">
        <v>984</v>
      </c>
    </row>
  </sheetData>
  <mergeCells count="1">
    <mergeCell ref="A1:B1"/>
  </mergeCells>
  <hyperlinks>
    <hyperlink ref="B3" location="'WP III-B-9'!A1" display="WP III-B-9" xr:uid="{00000000-0004-0000-0000-000000000000}"/>
    <hyperlink ref="B4" location="'WP II-B-1'!A1" display="WP II-B-1" xr:uid="{00000000-0004-0000-0000-000001000000}"/>
    <hyperlink ref="B5" location="'WP II-B-1 Adj 4'!A1" display="WP II-B-1 Adj 4" xr:uid="{00000000-0004-0000-0000-000002000000}"/>
    <hyperlink ref="B6" location="'WP II-B-1 Adj 5'!A1" display="WP II-B-1 Adj 5" xr:uid="{00000000-0004-0000-0000-000003000000}"/>
    <hyperlink ref="B7" location="'WP II-B-1.1'!A1" display="WP II-B-1.1" xr:uid="{00000000-0004-0000-0000-000004000000}"/>
    <hyperlink ref="B8" location="'WP II-B-2'!A1" display="WP II-B-2" xr:uid="{00000000-0004-0000-0000-000005000000}"/>
    <hyperlink ref="B9" location="'WP II-B-3'!A1" display="WP II-B-3" xr:uid="{00000000-0004-0000-0000-000006000000}"/>
    <hyperlink ref="B10" location="'WP II-B-4'!A1" display="WP II-B-4" xr:uid="{00000000-0004-0000-0000-000007000000}"/>
    <hyperlink ref="B11" location="'WP II-B-5'!A1" display="WP II-B-5" xr:uid="{00000000-0004-0000-0000-000008000000}"/>
    <hyperlink ref="B12" location="'WP II-B-5 Adj 1-2'!A1" display="WP II-B-5 Adj 1-2" xr:uid="{00000000-0004-0000-0000-000009000000}"/>
    <hyperlink ref="B13" location="'WP II-B-6'!A1" display="WP II-B-6" xr:uid="{00000000-0004-0000-0000-00000A000000}"/>
    <hyperlink ref="B14" location="'WP II-B-6 Adj 1'!A1" display="WP II-B-6 Adj 1" xr:uid="{00000000-0004-0000-0000-00000B000000}"/>
    <hyperlink ref="B15" location="'WP II-B-7'!A1" display="WP II-B-7" xr:uid="{00000000-0004-0000-0000-00000C000000}"/>
    <hyperlink ref="B16" location="'WP II-B-7.1'!A1" display="WP II-B-7.1" xr:uid="{00000000-0004-0000-0000-00000D000000}"/>
    <hyperlink ref="B17" location="'WP II-B-7.1 Adj 2'!A1" display="WP II-B-7.1 Adj 2" xr:uid="{00000000-0004-0000-0000-00000E000000}"/>
    <hyperlink ref="B18" location="'WP II-B-8'!A1" display="WP II-B-8" xr:uid="{00000000-0004-0000-0000-00000F000000}"/>
    <hyperlink ref="B19" location="'WP II-B-9'!A1" display="WP II-B-9" xr:uid="{00000000-0004-0000-0000-000010000000}"/>
    <hyperlink ref="B20" location="'WP II-B-9a'!A1" display="WP II-B-9a" xr:uid="{00000000-0004-0000-0000-000011000000}"/>
    <hyperlink ref="B21" location="'WP II-B-9b'!A1" display="WP II-B-9b" xr:uid="{00000000-0004-0000-0000-000012000000}"/>
    <hyperlink ref="B22" location="'WP II-B-9c'!A1" display="WP II-B-9c" xr:uid="{00000000-0004-0000-0000-000013000000}"/>
    <hyperlink ref="B23" location="'WP II-B-9d'!A1" display="WP II-B-9d" xr:uid="{00000000-0004-0000-0000-000014000000}"/>
    <hyperlink ref="B24" location="'WP II-B-9e'!A1" display="WP II-B-9e" xr:uid="{00000000-0004-0000-0000-000015000000}"/>
    <hyperlink ref="B25" location="'WP II-B-9e.1'!A1" display="WP II-B-9e.1" xr:uid="{00000000-0004-0000-0000-000016000000}"/>
    <hyperlink ref="B26" location="'WP II-B-9e.2'!A1" display="WP II-B-9e.2" xr:uid="{00000000-0004-0000-0000-000017000000}"/>
    <hyperlink ref="B27" location="'WP II-B-9e3'!A1" display="WP II-B-9e3" xr:uid="{00000000-0004-0000-0000-000018000000}"/>
    <hyperlink ref="B28" location="'WP II-B-10'!A1" display="WP II-B-10" xr:uid="{00000000-0004-0000-0000-000019000000}"/>
    <hyperlink ref="B29" location="'WP II-B-10 ADJ 3'!A1" display="WP II-B-10 ADJ 3" xr:uid="{00000000-0004-0000-0000-00001A000000}"/>
    <hyperlink ref="B30" location="'WP II-B-10 Adj 3.1'!A1" display="WP II-B-10 Adj 3.1" xr:uid="{00000000-0004-0000-0000-00001B000000}"/>
    <hyperlink ref="B31" location="'WP II-B-11'!A1" display="WP II-B-11" xr:uid="{00000000-0004-0000-0000-00001C000000}"/>
    <hyperlink ref="B32" location="'WP II-B-11 Adj 8'!A1" display="WP II-B-11 Adj 8" xr:uid="{00000000-0004-0000-0000-00001D000000}"/>
    <hyperlink ref="B33" location="'WP II-B-11 Adj 9'!A1" display="WP II-B-11 Adj 9" xr:uid="{00000000-0004-0000-0000-00001E000000}"/>
    <hyperlink ref="B34" location="'WP II-B-12'!A1" display="WP II-B-12" xr:uid="{00000000-0004-0000-0000-00001F000000}"/>
    <hyperlink ref="B35" location="'WP II-B-13'!A1" display="WP II-B-13" xr:uid="{00000000-0004-0000-0000-000020000000}"/>
    <hyperlink ref="B36" location="'WP II-B-14'!A1" display="WP II-B-14" xr:uid="{00000000-0004-0000-0000-000021000000}"/>
    <hyperlink ref="B37" location="'WP II-B-14.1'!A1" display="WP II-B-14.1" xr:uid="{00000000-0004-0000-0000-000022000000}"/>
    <hyperlink ref="B38" location="'WP II-B-14.2'!A1" display="WP II-B-14.2" xr:uid="{00000000-0004-0000-0000-000023000000}"/>
    <hyperlink ref="B39" location="'WP II-B-14.4b'!A1" display="WP II-B-14.4b" xr:uid="{00000000-0004-0000-0000-000024000000}"/>
    <hyperlink ref="B40" location="'WP II-B-14.5a'!A1" display="WP II-B-14.5a" xr:uid="{00000000-0004-0000-0000-000025000000}"/>
    <hyperlink ref="B41" location="'WP II-B-14.5b'!A1" display="WP II-B-14.5b" xr:uid="{00000000-0004-0000-0000-000026000000}"/>
  </hyperlinks>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92D050"/>
  </sheetPr>
  <dimension ref="A1:J52"/>
  <sheetViews>
    <sheetView showGridLines="0" showZeros="0" zoomScaleNormal="100" workbookViewId="0">
      <pane xSplit="4" ySplit="2" topLeftCell="E23" activePane="bottomRight" state="frozen"/>
      <selection pane="topRight" activeCell="E1" sqref="E1"/>
      <selection pane="bottomLeft" activeCell="A3" sqref="A3"/>
      <selection pane="bottomRight" activeCell="D35" sqref="D35"/>
    </sheetView>
  </sheetViews>
  <sheetFormatPr defaultColWidth="9.140625" defaultRowHeight="11.25"/>
  <cols>
    <col min="1" max="1" width="5.42578125" style="211" customWidth="1"/>
    <col min="2" max="2" width="20.85546875" style="211" customWidth="1"/>
    <col min="3" max="3" width="32.42578125" style="211" customWidth="1"/>
    <col min="4" max="4" width="15.5703125" style="211" customWidth="1"/>
    <col min="5" max="5" width="10.28515625" style="211" customWidth="1"/>
    <col min="6" max="6" width="11.42578125" style="211" customWidth="1"/>
    <col min="7" max="7" width="9.42578125" style="211" customWidth="1"/>
    <col min="8" max="8" width="11.28515625" style="211" bestFit="1" customWidth="1"/>
    <col min="9" max="10" width="15.5703125" style="211" customWidth="1"/>
    <col min="11" max="16384" width="9.140625" style="211"/>
  </cols>
  <sheetData>
    <row r="1" spans="1:10" ht="45.75" thickBot="1">
      <c r="A1" s="1" t="s">
        <v>0</v>
      </c>
      <c r="B1" s="1" t="s">
        <v>62</v>
      </c>
      <c r="C1" s="1" t="s">
        <v>63</v>
      </c>
      <c r="D1" s="1" t="s">
        <v>64</v>
      </c>
      <c r="E1" s="1" t="s">
        <v>1545</v>
      </c>
      <c r="F1" s="1" t="s">
        <v>1546</v>
      </c>
      <c r="G1" s="1" t="s">
        <v>1547</v>
      </c>
      <c r="H1" s="584" t="s">
        <v>1572</v>
      </c>
      <c r="I1" s="1" t="s">
        <v>65</v>
      </c>
      <c r="J1" s="1" t="s">
        <v>66</v>
      </c>
    </row>
    <row r="2" spans="1:10">
      <c r="A2" s="97" t="s">
        <v>10</v>
      </c>
      <c r="B2" s="2" t="s">
        <v>67</v>
      </c>
      <c r="C2" s="2"/>
      <c r="D2" s="304"/>
      <c r="E2" s="304"/>
      <c r="F2" s="304"/>
      <c r="G2" s="304"/>
      <c r="H2" s="585"/>
      <c r="I2" s="304"/>
      <c r="J2" s="304"/>
    </row>
    <row r="3" spans="1:10">
      <c r="A3" s="97" t="s">
        <v>12</v>
      </c>
      <c r="B3" s="91" t="s">
        <v>68</v>
      </c>
      <c r="C3" s="91" t="s">
        <v>69</v>
      </c>
      <c r="D3" s="304">
        <v>36348183.079999998</v>
      </c>
      <c r="E3" s="304">
        <v>0</v>
      </c>
      <c r="F3" s="304">
        <v>0</v>
      </c>
      <c r="G3" s="304">
        <v>0</v>
      </c>
      <c r="H3" s="585"/>
      <c r="I3" s="304">
        <f>SUM(E3:G3)</f>
        <v>0</v>
      </c>
      <c r="J3" s="304">
        <f>D3+I3</f>
        <v>36348183.079999998</v>
      </c>
    </row>
    <row r="4" spans="1:10">
      <c r="A4" s="97" t="s">
        <v>14</v>
      </c>
      <c r="B4" s="91" t="s">
        <v>70</v>
      </c>
      <c r="C4" s="91" t="s">
        <v>71</v>
      </c>
      <c r="D4" s="304">
        <v>45384488.74000001</v>
      </c>
      <c r="E4" s="304">
        <v>0</v>
      </c>
      <c r="F4" s="304">
        <v>0</v>
      </c>
      <c r="G4" s="304">
        <v>0</v>
      </c>
      <c r="H4" s="585"/>
      <c r="I4" s="304">
        <f t="shared" ref="I4:I7" si="0">SUM(E4:G4)</f>
        <v>0</v>
      </c>
      <c r="J4" s="304">
        <f>D4+I4</f>
        <v>45384488.74000001</v>
      </c>
    </row>
    <row r="5" spans="1:10">
      <c r="A5" s="97" t="s">
        <v>16</v>
      </c>
      <c r="B5" s="91" t="s">
        <v>72</v>
      </c>
      <c r="C5" s="91" t="s">
        <v>73</v>
      </c>
      <c r="D5" s="304">
        <v>29554348.120000001</v>
      </c>
      <c r="E5" s="304">
        <v>0</v>
      </c>
      <c r="F5" s="304">
        <v>0</v>
      </c>
      <c r="G5" s="304">
        <v>0</v>
      </c>
      <c r="H5" s="585"/>
      <c r="I5" s="304">
        <f t="shared" si="0"/>
        <v>0</v>
      </c>
      <c r="J5" s="304">
        <f>D5+I5</f>
        <v>29554348.120000001</v>
      </c>
    </row>
    <row r="6" spans="1:10">
      <c r="A6" s="97" t="s">
        <v>18</v>
      </c>
      <c r="B6" s="91" t="s">
        <v>74</v>
      </c>
      <c r="C6" s="91" t="s">
        <v>75</v>
      </c>
      <c r="D6" s="304">
        <v>251796581.11000001</v>
      </c>
      <c r="E6" s="304">
        <v>0</v>
      </c>
      <c r="F6" s="304">
        <v>0</v>
      </c>
      <c r="G6" s="304">
        <v>0</v>
      </c>
      <c r="H6" s="585"/>
      <c r="I6" s="304">
        <f t="shared" si="0"/>
        <v>0</v>
      </c>
      <c r="J6" s="304">
        <f>D6+I6</f>
        <v>251796581.11000001</v>
      </c>
    </row>
    <row r="7" spans="1:10">
      <c r="A7" s="97" t="s">
        <v>20</v>
      </c>
      <c r="B7" s="91" t="s">
        <v>76</v>
      </c>
      <c r="C7" s="91" t="s">
        <v>77</v>
      </c>
      <c r="D7" s="304">
        <v>138568355.75999999</v>
      </c>
      <c r="E7" s="304">
        <v>0</v>
      </c>
      <c r="F7" s="304">
        <v>0</v>
      </c>
      <c r="G7" s="304">
        <v>0</v>
      </c>
      <c r="H7" s="585"/>
      <c r="I7" s="304">
        <f t="shared" si="0"/>
        <v>0</v>
      </c>
      <c r="J7" s="304">
        <f>D7+I7</f>
        <v>138568355.75999999</v>
      </c>
    </row>
    <row r="8" spans="1:10" ht="12" thickBot="1">
      <c r="A8" s="97" t="s">
        <v>22</v>
      </c>
      <c r="B8" s="91" t="s">
        <v>3</v>
      </c>
      <c r="C8" s="91"/>
      <c r="D8" s="304" t="s">
        <v>3</v>
      </c>
      <c r="E8" s="304" t="s">
        <v>3</v>
      </c>
      <c r="F8" s="304" t="s">
        <v>3</v>
      </c>
      <c r="G8" s="304"/>
      <c r="H8" s="585"/>
      <c r="I8" s="304" t="s">
        <v>3</v>
      </c>
      <c r="J8" s="304" t="s">
        <v>3</v>
      </c>
    </row>
    <row r="9" spans="1:10" ht="12" thickBot="1">
      <c r="A9" s="97" t="s">
        <v>23</v>
      </c>
      <c r="B9" s="352"/>
      <c r="C9" s="352" t="s">
        <v>52</v>
      </c>
      <c r="D9" s="323">
        <f t="shared" ref="D9:J9" si="1">SUM(D3:D8)</f>
        <v>501651956.81</v>
      </c>
      <c r="E9" s="323">
        <f t="shared" si="1"/>
        <v>0</v>
      </c>
      <c r="F9" s="323">
        <f t="shared" si="1"/>
        <v>0</v>
      </c>
      <c r="G9" s="323">
        <f t="shared" si="1"/>
        <v>0</v>
      </c>
      <c r="H9" s="586"/>
      <c r="I9" s="323">
        <f t="shared" si="1"/>
        <v>0</v>
      </c>
      <c r="J9" s="323">
        <f t="shared" si="1"/>
        <v>501651956.81</v>
      </c>
    </row>
    <row r="10" spans="1:10" ht="12" thickTop="1">
      <c r="A10" s="97" t="s">
        <v>25</v>
      </c>
      <c r="B10" s="91" t="s">
        <v>3</v>
      </c>
      <c r="C10" s="91"/>
      <c r="D10" s="304" t="s">
        <v>3</v>
      </c>
      <c r="E10" s="304" t="s">
        <v>3</v>
      </c>
      <c r="F10" s="304" t="s">
        <v>3</v>
      </c>
      <c r="G10" s="304"/>
      <c r="H10" s="585"/>
      <c r="I10" s="304" t="s">
        <v>3</v>
      </c>
      <c r="J10" s="304" t="s">
        <v>3</v>
      </c>
    </row>
    <row r="11" spans="1:10">
      <c r="A11" s="97" t="s">
        <v>27</v>
      </c>
      <c r="B11" s="2" t="s">
        <v>78</v>
      </c>
      <c r="C11" s="2"/>
      <c r="D11" s="304"/>
      <c r="E11" s="304"/>
      <c r="F11" s="304"/>
      <c r="G11" s="304"/>
      <c r="H11" s="585"/>
      <c r="I11" s="304"/>
      <c r="J11" s="304"/>
    </row>
    <row r="12" spans="1:10">
      <c r="A12" s="97" t="s">
        <v>29</v>
      </c>
      <c r="B12" s="91" t="s">
        <v>79</v>
      </c>
      <c r="C12" s="91" t="s">
        <v>80</v>
      </c>
      <c r="D12" s="304">
        <v>62420686.439999998</v>
      </c>
      <c r="E12" s="304">
        <v>0</v>
      </c>
      <c r="F12" s="304">
        <v>0</v>
      </c>
      <c r="G12" s="304">
        <f>-SUMIF('WP II-B-1 Adj 3'!C:C,'WP II-B-1'!B12,'WP II-B-1 Adj 3'!F:F)</f>
        <v>-1408.4788773454932</v>
      </c>
      <c r="H12" s="585"/>
      <c r="I12" s="304">
        <f t="shared" ref="I12:I20" si="2">SUM(E12:H12)</f>
        <v>-1408.4788773454932</v>
      </c>
      <c r="J12" s="304">
        <f t="shared" ref="J12:J21" si="3">D12+I12</f>
        <v>62419277.961122654</v>
      </c>
    </row>
    <row r="13" spans="1:10">
      <c r="A13" s="97" t="s">
        <v>31</v>
      </c>
      <c r="B13" s="91" t="s">
        <v>81</v>
      </c>
      <c r="C13" s="91" t="s">
        <v>82</v>
      </c>
      <c r="D13" s="304">
        <v>156064253.08000001</v>
      </c>
      <c r="E13" s="304">
        <v>0</v>
      </c>
      <c r="F13" s="304">
        <v>0</v>
      </c>
      <c r="G13" s="304">
        <f>-SUMIF('WP II-B-1 Adj 3'!C:C,'WP II-B-1'!B13,'WP II-B-1 Adj 3'!F:F)</f>
        <v>-2867.5540616113381</v>
      </c>
      <c r="H13" s="585"/>
      <c r="I13" s="304">
        <f t="shared" si="2"/>
        <v>-2867.5540616113381</v>
      </c>
      <c r="J13" s="304">
        <f t="shared" si="3"/>
        <v>156061385.52593839</v>
      </c>
    </row>
    <row r="14" spans="1:10">
      <c r="A14" s="97" t="s">
        <v>32</v>
      </c>
      <c r="B14" s="91" t="s">
        <v>83</v>
      </c>
      <c r="C14" s="91" t="s">
        <v>84</v>
      </c>
      <c r="D14" s="304">
        <v>241905202.03999996</v>
      </c>
      <c r="E14" s="304">
        <v>0</v>
      </c>
      <c r="F14" s="304">
        <v>0</v>
      </c>
      <c r="G14" s="304">
        <f>-SUMIF('WP II-B-1 Adj 3'!C:C,'WP II-B-1'!B14,'WP II-B-1 Adj 3'!F:F)</f>
        <v>-65241.361908433217</v>
      </c>
      <c r="H14" s="585"/>
      <c r="I14" s="304">
        <f t="shared" si="2"/>
        <v>-65241.361908433217</v>
      </c>
      <c r="J14" s="304">
        <f t="shared" si="3"/>
        <v>241839960.67809153</v>
      </c>
    </row>
    <row r="15" spans="1:10">
      <c r="A15" s="97" t="s">
        <v>34</v>
      </c>
      <c r="B15" s="91" t="s">
        <v>85</v>
      </c>
      <c r="C15" s="91" t="s">
        <v>86</v>
      </c>
      <c r="D15" s="304">
        <v>1415971496.28</v>
      </c>
      <c r="E15" s="304">
        <v>0</v>
      </c>
      <c r="F15" s="304">
        <v>0</v>
      </c>
      <c r="G15" s="304">
        <f>-SUMIF('WP II-B-1 Adj 3'!C:C,'WP II-B-1'!B15,'WP II-B-1 Adj 3'!F:F)</f>
        <v>-269279.48660864041</v>
      </c>
      <c r="H15" s="585"/>
      <c r="I15" s="304">
        <f t="shared" si="2"/>
        <v>-269279.48660864041</v>
      </c>
      <c r="J15" s="304">
        <f t="shared" si="3"/>
        <v>1415702216.7933912</v>
      </c>
    </row>
    <row r="16" spans="1:10">
      <c r="A16" s="97" t="s">
        <v>36</v>
      </c>
      <c r="B16" s="91" t="s">
        <v>87</v>
      </c>
      <c r="C16" s="91" t="s">
        <v>88</v>
      </c>
      <c r="D16" s="304">
        <v>1711085724.3600004</v>
      </c>
      <c r="E16" s="304">
        <v>0</v>
      </c>
      <c r="F16" s="304">
        <v>0</v>
      </c>
      <c r="G16" s="304">
        <f>-SUMIF('WP II-B-1 Adj 3'!C:C,'WP II-B-1'!B16,'WP II-B-1 Adj 3'!F:F)</f>
        <v>-263729.51656503807</v>
      </c>
      <c r="H16" s="585">
        <f>-[2]Sheet2!$D$38-'[3]WP II-D-1 Adj 2'!$G$61</f>
        <v>-122415413.11827673</v>
      </c>
      <c r="I16" s="304">
        <f>SUM(E16:H16)</f>
        <v>-122679142.63484177</v>
      </c>
      <c r="J16" s="304">
        <f t="shared" si="3"/>
        <v>1588406581.7251587</v>
      </c>
    </row>
    <row r="17" spans="1:10">
      <c r="A17" s="97" t="s">
        <v>38</v>
      </c>
      <c r="B17" s="91" t="s">
        <v>89</v>
      </c>
      <c r="C17" s="91" t="s">
        <v>90</v>
      </c>
      <c r="D17" s="304">
        <v>186913450.00999999</v>
      </c>
      <c r="E17" s="304">
        <v>0</v>
      </c>
      <c r="F17" s="304">
        <v>0</v>
      </c>
      <c r="G17" s="304">
        <f>-SUMIF('WP II-B-1 Adj 3'!C:C,'WP II-B-1'!B17,'WP II-B-1 Adj 3'!F:F)</f>
        <v>-34610.018671952435</v>
      </c>
      <c r="H17" s="585"/>
      <c r="I17" s="304">
        <f t="shared" si="2"/>
        <v>-34610.018671952435</v>
      </c>
      <c r="J17" s="304">
        <f t="shared" si="3"/>
        <v>186878839.99132803</v>
      </c>
    </row>
    <row r="18" spans="1:10">
      <c r="A18" s="97" t="s">
        <v>40</v>
      </c>
      <c r="B18" s="91" t="s">
        <v>91</v>
      </c>
      <c r="C18" s="91" t="s">
        <v>92</v>
      </c>
      <c r="D18" s="304">
        <v>1210802267.97</v>
      </c>
      <c r="E18" s="304">
        <v>0</v>
      </c>
      <c r="F18" s="304">
        <v>0</v>
      </c>
      <c r="G18" s="304">
        <f>-SUMIF('WP II-B-1 Adj 3'!C:C,'WP II-B-1'!B18,'WP II-B-1 Adj 3'!F:F)</f>
        <v>-126340.58794091456</v>
      </c>
      <c r="H18" s="585"/>
      <c r="I18" s="304">
        <f t="shared" si="2"/>
        <v>-126340.58794091456</v>
      </c>
      <c r="J18" s="304">
        <f t="shared" si="3"/>
        <v>1210675927.3820591</v>
      </c>
    </row>
    <row r="19" spans="1:10">
      <c r="A19" s="97" t="s">
        <v>42</v>
      </c>
      <c r="B19" s="91" t="s">
        <v>93</v>
      </c>
      <c r="C19" s="91" t="s">
        <v>94</v>
      </c>
      <c r="D19" s="304">
        <v>38232024.840000004</v>
      </c>
      <c r="E19" s="304">
        <v>0</v>
      </c>
      <c r="F19" s="304">
        <v>0</v>
      </c>
      <c r="G19" s="304">
        <f>-SUMIF('WP II-B-1 Adj 3'!C:C,'WP II-B-1'!B19,'WP II-B-1 Adj 3'!F:F)</f>
        <v>0</v>
      </c>
      <c r="H19" s="585"/>
      <c r="I19" s="304">
        <f t="shared" si="2"/>
        <v>0</v>
      </c>
      <c r="J19" s="304">
        <f t="shared" si="3"/>
        <v>38232024.840000004</v>
      </c>
    </row>
    <row r="20" spans="1:10">
      <c r="A20" s="97" t="s">
        <v>44</v>
      </c>
      <c r="B20" s="91" t="s">
        <v>95</v>
      </c>
      <c r="C20" s="91" t="s">
        <v>96</v>
      </c>
      <c r="D20" s="304">
        <v>16481347.029999996</v>
      </c>
      <c r="E20" s="304">
        <v>0</v>
      </c>
      <c r="F20" s="304">
        <v>0</v>
      </c>
      <c r="G20" s="304">
        <f>-SUMIF('WP II-B-1 Adj 3'!C:C,'WP II-B-1'!B20,'WP II-B-1 Adj 3'!F:F)</f>
        <v>-5845.2186986921106</v>
      </c>
      <c r="H20" s="585"/>
      <c r="I20" s="304">
        <f t="shared" si="2"/>
        <v>-5845.2186986921106</v>
      </c>
      <c r="J20" s="304">
        <f t="shared" si="3"/>
        <v>16475501.811301304</v>
      </c>
    </row>
    <row r="21" spans="1:10">
      <c r="A21" s="97" t="s">
        <v>45</v>
      </c>
      <c r="B21" s="91" t="s">
        <v>97</v>
      </c>
      <c r="C21" s="91" t="s">
        <v>98</v>
      </c>
      <c r="D21" s="304">
        <v>565883307.76999998</v>
      </c>
      <c r="E21" s="304">
        <v>0</v>
      </c>
      <c r="F21" s="304">
        <v>0</v>
      </c>
      <c r="G21" s="304">
        <f>-SUMIF('WP II-B-1 Adj 3'!C:C,'WP II-B-1'!B21,'WP II-B-1 Adj 3'!F:F)</f>
        <v>-327144.03667760477</v>
      </c>
      <c r="H21" s="585"/>
      <c r="I21" s="304">
        <f>SUM(E21:H21)</f>
        <v>-327144.03667760477</v>
      </c>
      <c r="J21" s="304">
        <f t="shared" si="3"/>
        <v>565556163.73332238</v>
      </c>
    </row>
    <row r="22" spans="1:10" ht="12" thickBot="1">
      <c r="A22" s="97" t="s">
        <v>47</v>
      </c>
      <c r="B22" s="91" t="s">
        <v>3</v>
      </c>
      <c r="C22" s="91"/>
      <c r="D22" s="304" t="s">
        <v>3</v>
      </c>
      <c r="E22" s="304" t="s">
        <v>3</v>
      </c>
      <c r="F22" s="304" t="s">
        <v>3</v>
      </c>
      <c r="G22" s="304"/>
      <c r="H22" s="585"/>
      <c r="I22" s="304" t="s">
        <v>3</v>
      </c>
      <c r="J22" s="304" t="s">
        <v>3</v>
      </c>
    </row>
    <row r="23" spans="1:10" ht="12" thickBot="1">
      <c r="A23" s="97" t="s">
        <v>48</v>
      </c>
      <c r="B23" s="352"/>
      <c r="C23" s="352" t="s">
        <v>52</v>
      </c>
      <c r="D23" s="323">
        <f t="shared" ref="D23:J23" si="4">SUM(D12:D22)</f>
        <v>5605759759.8199997</v>
      </c>
      <c r="E23" s="323">
        <f t="shared" si="4"/>
        <v>0</v>
      </c>
      <c r="F23" s="323">
        <f t="shared" si="4"/>
        <v>0</v>
      </c>
      <c r="G23" s="323">
        <f t="shared" si="4"/>
        <v>-1096466.2600102325</v>
      </c>
      <c r="H23" s="586">
        <f t="shared" si="4"/>
        <v>-122415413.11827673</v>
      </c>
      <c r="I23" s="323">
        <f t="shared" si="4"/>
        <v>-123511879.37828697</v>
      </c>
      <c r="J23" s="323">
        <f t="shared" si="4"/>
        <v>5482247880.4417133</v>
      </c>
    </row>
    <row r="24" spans="1:10" ht="12" thickTop="1">
      <c r="A24" s="97" t="s">
        <v>50</v>
      </c>
      <c r="B24" s="91" t="s">
        <v>3</v>
      </c>
      <c r="C24" s="91"/>
      <c r="D24" s="304" t="s">
        <v>3</v>
      </c>
      <c r="E24" s="304" t="s">
        <v>3</v>
      </c>
      <c r="F24" s="304" t="s">
        <v>3</v>
      </c>
      <c r="G24" s="304"/>
      <c r="H24" s="585"/>
      <c r="I24" s="304" t="s">
        <v>3</v>
      </c>
      <c r="J24" s="304" t="s">
        <v>3</v>
      </c>
    </row>
    <row r="25" spans="1:10">
      <c r="A25" s="97" t="s">
        <v>51</v>
      </c>
      <c r="B25" s="2" t="s">
        <v>99</v>
      </c>
      <c r="C25" s="2"/>
      <c r="D25" s="304"/>
      <c r="E25" s="304"/>
      <c r="F25" s="304"/>
      <c r="G25" s="304"/>
      <c r="H25" s="585"/>
      <c r="I25" s="304"/>
      <c r="J25" s="304"/>
    </row>
    <row r="26" spans="1:10">
      <c r="A26" s="97" t="s">
        <v>53</v>
      </c>
      <c r="B26" s="91" t="s">
        <v>100</v>
      </c>
      <c r="C26" s="91" t="s">
        <v>101</v>
      </c>
      <c r="D26" s="304">
        <v>145258314.84999999</v>
      </c>
      <c r="E26" s="304">
        <v>0</v>
      </c>
      <c r="F26" s="304">
        <v>0</v>
      </c>
      <c r="G26" s="304">
        <f>-SUMIF('WP II-B-1 Adj 3'!C:C,'WP II-B-1'!B26,'WP II-B-1 Adj 3'!F:F)</f>
        <v>-44744.166897437906</v>
      </c>
      <c r="H26" s="585"/>
      <c r="I26" s="304">
        <f>SUM(E26:H26)</f>
        <v>-44744.166897437906</v>
      </c>
      <c r="J26" s="304">
        <f t="shared" ref="J26:J42" si="5">D26+I26</f>
        <v>145213570.68310255</v>
      </c>
    </row>
    <row r="27" spans="1:10">
      <c r="A27" s="97" t="s">
        <v>54</v>
      </c>
      <c r="B27" s="91" t="s">
        <v>102</v>
      </c>
      <c r="C27" s="91" t="s">
        <v>103</v>
      </c>
      <c r="D27" s="304">
        <v>1359745.4000000001</v>
      </c>
      <c r="E27" s="304">
        <v>0</v>
      </c>
      <c r="F27" s="304">
        <v>0</v>
      </c>
      <c r="G27" s="304">
        <f>-SUMIF('WP II-B-1 Adj 3'!C:C,'WP II-B-1'!B27,'WP II-B-1 Adj 3'!F:F)</f>
        <v>-350.23107028050504</v>
      </c>
      <c r="H27" s="585"/>
      <c r="I27" s="304">
        <f t="shared" ref="I27:I42" si="6">SUM(E27:H27)</f>
        <v>-350.23107028050504</v>
      </c>
      <c r="J27" s="304">
        <f t="shared" si="5"/>
        <v>1359395.1689297196</v>
      </c>
    </row>
    <row r="28" spans="1:10">
      <c r="A28" s="97" t="s">
        <v>56</v>
      </c>
      <c r="B28" s="91" t="s">
        <v>104</v>
      </c>
      <c r="C28" s="91" t="s">
        <v>105</v>
      </c>
      <c r="D28" s="304">
        <v>164543057.55999997</v>
      </c>
      <c r="E28" s="304">
        <v>0</v>
      </c>
      <c r="F28" s="304">
        <v>0</v>
      </c>
      <c r="G28" s="304">
        <f>-SUMIF('WP II-B-1 Adj 3'!C:C,'WP II-B-1'!B28,'WP II-B-1 Adj 3'!F:F)</f>
        <v>-41543.913601965665</v>
      </c>
      <c r="H28" s="585"/>
      <c r="I28" s="304">
        <f t="shared" si="6"/>
        <v>-41543.913601965665</v>
      </c>
      <c r="J28" s="304">
        <f t="shared" si="5"/>
        <v>164501513.64639801</v>
      </c>
    </row>
    <row r="29" spans="1:10">
      <c r="A29" s="97" t="s">
        <v>58</v>
      </c>
      <c r="B29" s="91" t="s">
        <v>106</v>
      </c>
      <c r="C29" s="91" t="s">
        <v>86</v>
      </c>
      <c r="D29" s="304">
        <v>1543533769.22</v>
      </c>
      <c r="E29" s="304">
        <v>0</v>
      </c>
      <c r="F29" s="304">
        <v>0</v>
      </c>
      <c r="G29" s="304">
        <f>-SUMIF('WP II-B-1 Adj 3'!C:C,'WP II-B-1'!B29,'WP II-B-1 Adj 3'!F:F)</f>
        <v>-284934.49990094872</v>
      </c>
      <c r="H29" s="585">
        <f>-[2]Sheet2!$D$36-'[3]WP II-D-1 Adj 2'!$G$60</f>
        <v>-18950562.390655216</v>
      </c>
      <c r="I29" s="304">
        <f t="shared" si="6"/>
        <v>-19235496.890556164</v>
      </c>
      <c r="J29" s="304">
        <f t="shared" si="5"/>
        <v>1524298272.3294439</v>
      </c>
    </row>
    <row r="30" spans="1:10">
      <c r="A30" s="97" t="s">
        <v>59</v>
      </c>
      <c r="B30" s="91" t="s">
        <v>107</v>
      </c>
      <c r="C30" s="91" t="s">
        <v>108</v>
      </c>
      <c r="D30" s="304">
        <v>1397970176.4199998</v>
      </c>
      <c r="E30" s="304">
        <v>0</v>
      </c>
      <c r="F30" s="304">
        <v>0</v>
      </c>
      <c r="G30" s="304">
        <f>-SUMIF('WP II-B-1 Adj 3'!C:C,'WP II-B-1'!B30,'WP II-B-1 Adj 3'!F:F)</f>
        <v>-488763.43400314066</v>
      </c>
      <c r="H30" s="585">
        <f>-[2]Sheet2!$D$30</f>
        <v>-18954448.44999994</v>
      </c>
      <c r="I30" s="304">
        <f t="shared" si="6"/>
        <v>-19443211.88400308</v>
      </c>
      <c r="J30" s="304">
        <f t="shared" si="5"/>
        <v>1378526964.5359967</v>
      </c>
    </row>
    <row r="31" spans="1:10">
      <c r="A31" s="97" t="s">
        <v>109</v>
      </c>
      <c r="B31" s="91" t="s">
        <v>110</v>
      </c>
      <c r="C31" s="91" t="s">
        <v>92</v>
      </c>
      <c r="D31" s="304">
        <v>1454568543</v>
      </c>
      <c r="E31" s="304">
        <v>0</v>
      </c>
      <c r="F31" s="304">
        <v>0</v>
      </c>
      <c r="G31" s="304">
        <f>-SUMIF('WP II-B-1 Adj 3'!C:C,'WP II-B-1'!B31,'WP II-B-1 Adj 3'!F:F)</f>
        <v>-365007.41658953379</v>
      </c>
      <c r="H31" s="585"/>
      <c r="I31" s="304">
        <f t="shared" si="6"/>
        <v>-365007.41658953379</v>
      </c>
      <c r="J31" s="304">
        <f t="shared" si="5"/>
        <v>1454203535.5834105</v>
      </c>
    </row>
    <row r="32" spans="1:10">
      <c r="A32" s="97" t="s">
        <v>111</v>
      </c>
      <c r="B32" s="91" t="s">
        <v>112</v>
      </c>
      <c r="C32" s="91" t="s">
        <v>113</v>
      </c>
      <c r="D32" s="304">
        <v>787427197.47000015</v>
      </c>
      <c r="E32" s="304">
        <v>0</v>
      </c>
      <c r="F32" s="304">
        <v>0</v>
      </c>
      <c r="G32" s="304">
        <f>-SUMIF('WP II-B-1 Adj 3'!C:C,'WP II-B-1'!B32,'WP II-B-1 Adj 3'!F:F)</f>
        <v>-109473.29622795049</v>
      </c>
      <c r="H32" s="585"/>
      <c r="I32" s="304">
        <f t="shared" si="6"/>
        <v>-109473.29622795049</v>
      </c>
      <c r="J32" s="304">
        <f t="shared" si="5"/>
        <v>787317724.17377222</v>
      </c>
    </row>
    <row r="33" spans="1:10">
      <c r="A33" s="97" t="s">
        <v>114</v>
      </c>
      <c r="B33" s="91" t="s">
        <v>115</v>
      </c>
      <c r="C33" s="91" t="s">
        <v>96</v>
      </c>
      <c r="D33" s="304">
        <v>1468449995.4099996</v>
      </c>
      <c r="E33" s="304">
        <v>0</v>
      </c>
      <c r="F33" s="304">
        <v>0</v>
      </c>
      <c r="G33" s="304">
        <f>-SUMIF('WP II-B-1 Adj 3'!C:C,'WP II-B-1'!B33,'WP II-B-1 Adj 3'!F:F)</f>
        <v>-253611.11479389446</v>
      </c>
      <c r="H33" s="585">
        <f>-[2]Sheet2!$D$32</f>
        <v>-1637745.0499999996</v>
      </c>
      <c r="I33" s="304">
        <f t="shared" si="6"/>
        <v>-1891356.1647938942</v>
      </c>
      <c r="J33" s="304">
        <f t="shared" si="5"/>
        <v>1466558639.2452056</v>
      </c>
    </row>
    <row r="34" spans="1:10">
      <c r="A34" s="97" t="s">
        <v>116</v>
      </c>
      <c r="B34" s="91" t="s">
        <v>117</v>
      </c>
      <c r="C34" s="91" t="s">
        <v>118</v>
      </c>
      <c r="D34" s="304">
        <v>1999539465.3700004</v>
      </c>
      <c r="E34" s="304">
        <v>0</v>
      </c>
      <c r="F34" s="304">
        <v>0</v>
      </c>
      <c r="G34" s="304">
        <f>-SUMIF('WP II-B-1 Adj 3'!C:C,'WP II-B-1'!B34,'WP II-B-1 Adj 3'!F:F)</f>
        <v>-620515.08591810183</v>
      </c>
      <c r="H34" s="587">
        <f>-[4]Sheet2!$B$269</f>
        <v>-17579924.702640004</v>
      </c>
      <c r="I34" s="304">
        <f t="shared" si="6"/>
        <v>-18200439.788558107</v>
      </c>
      <c r="J34" s="304">
        <f t="shared" si="5"/>
        <v>1981339025.5814424</v>
      </c>
    </row>
    <row r="35" spans="1:10">
      <c r="A35" s="97" t="s">
        <v>119</v>
      </c>
      <c r="B35" s="91" t="s">
        <v>120</v>
      </c>
      <c r="C35" s="91" t="s">
        <v>121</v>
      </c>
      <c r="D35" s="304">
        <v>256120152.17999998</v>
      </c>
      <c r="E35" s="304">
        <v>0</v>
      </c>
      <c r="F35" s="304">
        <v>0</v>
      </c>
      <c r="G35" s="304">
        <f>-SUMIF('WP II-B-1 Adj 3'!C:C,'WP II-B-1'!B35,'WP II-B-1 Adj 3'!F:F)</f>
        <v>-37536.171245693113</v>
      </c>
      <c r="H35" s="585"/>
      <c r="I35" s="304">
        <f t="shared" si="6"/>
        <v>-37536.171245693113</v>
      </c>
      <c r="J35" s="304">
        <f t="shared" si="5"/>
        <v>256082616.00875428</v>
      </c>
    </row>
    <row r="36" spans="1:10">
      <c r="A36" s="97" t="s">
        <v>122</v>
      </c>
      <c r="B36" s="91" t="s">
        <v>123</v>
      </c>
      <c r="C36" s="91" t="s">
        <v>124</v>
      </c>
      <c r="D36" s="304">
        <v>81476042.219999999</v>
      </c>
      <c r="E36" s="304">
        <v>0</v>
      </c>
      <c r="F36" s="304">
        <v>0</v>
      </c>
      <c r="G36" s="304">
        <f>-SUMIF('WP II-B-1 Adj 3'!C:C,'WP II-B-1'!B36,'WP II-B-1 Adj 3'!F:F)</f>
        <v>-5893.5250540781444</v>
      </c>
      <c r="H36" s="585">
        <f>-[2]Sheet2!$D$33</f>
        <v>-55841.54</v>
      </c>
      <c r="I36" s="304">
        <f t="shared" si="6"/>
        <v>-61735.065054078143</v>
      </c>
      <c r="J36" s="304">
        <f t="shared" si="5"/>
        <v>81414307.154945925</v>
      </c>
    </row>
    <row r="37" spans="1:10">
      <c r="A37" s="97" t="s">
        <v>125</v>
      </c>
      <c r="B37" s="91" t="s">
        <v>126</v>
      </c>
      <c r="C37" s="91" t="s">
        <v>127</v>
      </c>
      <c r="D37" s="304">
        <v>256502384.41999999</v>
      </c>
      <c r="E37" s="304">
        <v>0</v>
      </c>
      <c r="F37" s="304">
        <v>0</v>
      </c>
      <c r="G37" s="304">
        <f>-SUMIF('WP II-B-1 Adj 3'!C:C,'WP II-B-1'!B37,'WP II-B-1 Adj 3'!F:F)</f>
        <v>-61802.345973703064</v>
      </c>
      <c r="H37" s="585"/>
      <c r="I37" s="304">
        <f t="shared" si="6"/>
        <v>-61802.345973703064</v>
      </c>
      <c r="J37" s="304">
        <f t="shared" si="5"/>
        <v>256440582.07402629</v>
      </c>
    </row>
    <row r="38" spans="1:10">
      <c r="A38" s="97" t="s">
        <v>128</v>
      </c>
      <c r="B38" s="91" t="s">
        <v>129</v>
      </c>
      <c r="C38" s="91" t="s">
        <v>130</v>
      </c>
      <c r="D38" s="304">
        <v>0.01</v>
      </c>
      <c r="E38" s="304">
        <v>0</v>
      </c>
      <c r="F38" s="304">
        <v>0</v>
      </c>
      <c r="G38" s="304">
        <f>-SUMIF('WP II-B-1 Adj 3'!C:C,'WP II-B-1'!B38,'WP II-B-1 Adj 3'!F:F)</f>
        <v>0</v>
      </c>
      <c r="H38" s="585"/>
      <c r="I38" s="304">
        <f t="shared" si="6"/>
        <v>0</v>
      </c>
      <c r="J38" s="304">
        <f t="shared" si="5"/>
        <v>0.01</v>
      </c>
    </row>
    <row r="39" spans="1:10">
      <c r="A39" s="97" t="s">
        <v>131</v>
      </c>
      <c r="B39" s="91" t="s">
        <v>132</v>
      </c>
      <c r="C39" s="91" t="s">
        <v>133</v>
      </c>
      <c r="D39" s="304">
        <v>770277087.13999999</v>
      </c>
      <c r="E39" s="304">
        <v>0</v>
      </c>
      <c r="F39" s="304">
        <v>0</v>
      </c>
      <c r="G39" s="304">
        <f>-SUMIF('WP II-B-1 Adj 3'!C:C,'WP II-B-1'!B39,'WP II-B-1 Adj 3'!F:F)</f>
        <v>-86491.310178418658</v>
      </c>
      <c r="H39" s="585">
        <f>-[2]Sheet2!$D$35</f>
        <v>-317554.65999999957</v>
      </c>
      <c r="I39" s="304">
        <f t="shared" si="6"/>
        <v>-404045.97017841821</v>
      </c>
      <c r="J39" s="304">
        <f t="shared" si="5"/>
        <v>769873041.16982162</v>
      </c>
    </row>
    <row r="40" spans="1:10">
      <c r="A40" s="97" t="s">
        <v>134</v>
      </c>
      <c r="B40" s="91" t="s">
        <v>135</v>
      </c>
      <c r="C40" s="91" t="s">
        <v>136</v>
      </c>
      <c r="D40" s="304">
        <v>14830396.340000002</v>
      </c>
      <c r="E40" s="304">
        <v>0</v>
      </c>
      <c r="F40" s="304">
        <f>-F41</f>
        <v>290.39</v>
      </c>
      <c r="G40" s="304">
        <f>-SUMIF('WP II-B-1 Adj 3'!C:C,'WP II-B-1'!B40,'WP II-B-1 Adj 3'!F:F)</f>
        <v>-1977.8795147909286</v>
      </c>
      <c r="H40" s="585"/>
      <c r="I40" s="304">
        <f t="shared" si="6"/>
        <v>-1687.4895147909288</v>
      </c>
      <c r="J40" s="304">
        <f t="shared" si="5"/>
        <v>14828708.850485211</v>
      </c>
    </row>
    <row r="41" spans="1:10">
      <c r="A41" s="97" t="s">
        <v>137</v>
      </c>
      <c r="B41" s="91" t="s">
        <v>138</v>
      </c>
      <c r="C41" s="91" t="s">
        <v>136</v>
      </c>
      <c r="D41" s="304">
        <v>290.39</v>
      </c>
      <c r="E41" s="304">
        <v>0</v>
      </c>
      <c r="F41" s="304">
        <f>-D41</f>
        <v>-290.39</v>
      </c>
      <c r="G41" s="304">
        <f>-SUMIF('WP II-B-1 Adj 3'!C:C,'WP II-B-1'!B41,'WP II-B-1 Adj 3'!F:F)</f>
        <v>0</v>
      </c>
      <c r="H41" s="585"/>
      <c r="I41" s="304">
        <f t="shared" si="6"/>
        <v>-290.39</v>
      </c>
      <c r="J41" s="304">
        <f t="shared" si="5"/>
        <v>0</v>
      </c>
    </row>
    <row r="42" spans="1:10" s="90" customFormat="1">
      <c r="A42" s="97" t="s">
        <v>139</v>
      </c>
      <c r="B42" s="91" t="s">
        <v>140</v>
      </c>
      <c r="C42" s="91" t="s">
        <v>141</v>
      </c>
      <c r="D42" s="304">
        <v>17812109.93</v>
      </c>
      <c r="E42" s="304">
        <f>-D42</f>
        <v>-17812109.93</v>
      </c>
      <c r="F42" s="304">
        <v>0</v>
      </c>
      <c r="G42" s="304">
        <f>-SUMIF('WP II-B-1 Adj 3'!C:C,'WP II-B-1'!B42,'WP II-B-1 Adj 3'!F:F)</f>
        <v>0</v>
      </c>
      <c r="H42" s="585"/>
      <c r="I42" s="304">
        <f t="shared" si="6"/>
        <v>-17812109.93</v>
      </c>
      <c r="J42" s="304">
        <f t="shared" si="5"/>
        <v>0</v>
      </c>
    </row>
    <row r="43" spans="1:10" ht="12" thickBot="1">
      <c r="A43" s="97" t="s">
        <v>142</v>
      </c>
      <c r="B43" s="91" t="s">
        <v>3</v>
      </c>
      <c r="C43" s="91"/>
      <c r="D43" s="304" t="s">
        <v>3</v>
      </c>
      <c r="E43" s="304" t="s">
        <v>3</v>
      </c>
      <c r="F43" s="304" t="s">
        <v>3</v>
      </c>
      <c r="G43" s="304"/>
      <c r="H43" s="585"/>
      <c r="I43" s="304" t="s">
        <v>3</v>
      </c>
      <c r="J43" s="304" t="s">
        <v>3</v>
      </c>
    </row>
    <row r="44" spans="1:10" ht="12" thickBot="1">
      <c r="A44" s="97" t="s">
        <v>143</v>
      </c>
      <c r="B44" s="352"/>
      <c r="C44" s="352" t="s">
        <v>52</v>
      </c>
      <c r="D44" s="323">
        <f t="shared" ref="D44:J44" si="7">SUM(D26:D43)</f>
        <v>10359668727.33</v>
      </c>
      <c r="E44" s="323">
        <f t="shared" si="7"/>
        <v>-17812109.93</v>
      </c>
      <c r="F44" s="323">
        <f t="shared" si="7"/>
        <v>0</v>
      </c>
      <c r="G44" s="323">
        <f t="shared" si="7"/>
        <v>-2402644.3909699381</v>
      </c>
      <c r="H44" s="586">
        <f t="shared" si="7"/>
        <v>-57496076.793295152</v>
      </c>
      <c r="I44" s="323">
        <f t="shared" si="7"/>
        <v>-77710831.114265099</v>
      </c>
      <c r="J44" s="323">
        <f t="shared" si="7"/>
        <v>10281957896.215733</v>
      </c>
    </row>
    <row r="45" spans="1:10" ht="12.75" thickTop="1" thickBot="1">
      <c r="A45" s="97" t="s">
        <v>144</v>
      </c>
      <c r="B45" s="91" t="s">
        <v>3</v>
      </c>
      <c r="C45" s="91"/>
      <c r="D45" s="304" t="s">
        <v>3</v>
      </c>
      <c r="E45" s="304" t="s">
        <v>3</v>
      </c>
      <c r="F45" s="304" t="s">
        <v>3</v>
      </c>
      <c r="G45" s="304"/>
      <c r="H45" s="585"/>
      <c r="I45" s="304" t="s">
        <v>3</v>
      </c>
      <c r="J45" s="304" t="s">
        <v>3</v>
      </c>
    </row>
    <row r="46" spans="1:10" ht="12" thickBot="1">
      <c r="A46" s="97" t="s">
        <v>145</v>
      </c>
      <c r="B46" s="313" t="s">
        <v>146</v>
      </c>
      <c r="C46" s="313"/>
      <c r="D46" s="316">
        <f t="shared" ref="D46:J46" si="8">D9+D23+D44</f>
        <v>16467080443.959999</v>
      </c>
      <c r="E46" s="316">
        <f t="shared" si="8"/>
        <v>-17812109.93</v>
      </c>
      <c r="F46" s="316">
        <f t="shared" si="8"/>
        <v>0</v>
      </c>
      <c r="G46" s="316">
        <f t="shared" si="8"/>
        <v>-3499110.6509801708</v>
      </c>
      <c r="H46" s="588">
        <f t="shared" si="8"/>
        <v>-179911489.91157189</v>
      </c>
      <c r="I46" s="316">
        <f t="shared" si="8"/>
        <v>-201222710.49255207</v>
      </c>
      <c r="J46" s="316">
        <f t="shared" si="8"/>
        <v>16265857733.467445</v>
      </c>
    </row>
    <row r="47" spans="1:10" ht="12" thickTop="1">
      <c r="A47" s="97"/>
      <c r="B47" s="91" t="s">
        <v>3</v>
      </c>
      <c r="C47" s="91"/>
      <c r="D47" s="304" t="s">
        <v>3</v>
      </c>
      <c r="E47" s="304" t="s">
        <v>3</v>
      </c>
      <c r="F47" s="304" t="s">
        <v>3</v>
      </c>
      <c r="G47" s="304"/>
      <c r="H47" s="304"/>
      <c r="I47" s="304" t="s">
        <v>3</v>
      </c>
      <c r="J47" s="304" t="s">
        <v>3</v>
      </c>
    </row>
    <row r="48" spans="1:10">
      <c r="B48" s="84" t="s">
        <v>985</v>
      </c>
      <c r="C48" s="85"/>
      <c r="G48" s="324"/>
      <c r="H48" s="324"/>
    </row>
    <row r="49" spans="2:8">
      <c r="B49" s="86" t="s">
        <v>986</v>
      </c>
      <c r="C49" s="86" t="s">
        <v>63</v>
      </c>
      <c r="G49" s="324"/>
      <c r="H49" s="324"/>
    </row>
    <row r="50" spans="2:8">
      <c r="B50" s="87" t="s">
        <v>1539</v>
      </c>
      <c r="C50" s="85" t="s">
        <v>987</v>
      </c>
      <c r="G50" s="356"/>
      <c r="H50" s="356"/>
    </row>
    <row r="51" spans="2:8">
      <c r="B51" s="87" t="s">
        <v>1540</v>
      </c>
      <c r="C51" s="85" t="s">
        <v>988</v>
      </c>
    </row>
    <row r="52" spans="2:8">
      <c r="B52" s="87" t="s">
        <v>1355</v>
      </c>
      <c r="C52" s="211" t="s">
        <v>1535</v>
      </c>
      <c r="G52" s="324"/>
      <c r="H52" s="324"/>
    </row>
  </sheetData>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07A5C-AE00-469D-83DF-F56615729864}">
  <sheetPr codeName="Sheet3">
    <pageSetUpPr fitToPage="1"/>
  </sheetPr>
  <dimension ref="A1:F54"/>
  <sheetViews>
    <sheetView zoomScaleNormal="100" workbookViewId="0">
      <selection activeCell="F13" sqref="F13"/>
    </sheetView>
  </sheetViews>
  <sheetFormatPr defaultColWidth="9.140625" defaultRowHeight="11.25"/>
  <cols>
    <col min="1" max="1" width="5.85546875" style="353" customWidth="1"/>
    <col min="2" max="2" width="17.140625" style="354" customWidth="1"/>
    <col min="3" max="3" width="9.140625" style="353"/>
    <col min="4" max="4" width="24" style="353" customWidth="1"/>
    <col min="5" max="5" width="9.140625" style="353"/>
    <col min="6" max="6" width="26.5703125" style="353" customWidth="1"/>
    <col min="7" max="16384" width="9.140625" style="353"/>
  </cols>
  <sheetData>
    <row r="1" spans="1:6">
      <c r="A1" s="353" t="s">
        <v>1535</v>
      </c>
    </row>
    <row r="2" spans="1:6">
      <c r="A2" s="353" t="s">
        <v>1357</v>
      </c>
    </row>
    <row r="3" spans="1:6" ht="12" thickBot="1"/>
    <row r="4" spans="1:6" s="355" customFormat="1" ht="23.25" customHeight="1" thickBot="1">
      <c r="A4" s="414" t="s">
        <v>0</v>
      </c>
      <c r="B4" s="410" t="s">
        <v>1358</v>
      </c>
      <c r="C4" s="411" t="s">
        <v>1359</v>
      </c>
      <c r="D4" s="411" t="s">
        <v>1394</v>
      </c>
      <c r="E4" s="412" t="s">
        <v>1360</v>
      </c>
      <c r="F4" s="413" t="s">
        <v>1356</v>
      </c>
    </row>
    <row r="5" spans="1:6">
      <c r="A5" s="409">
        <v>1</v>
      </c>
      <c r="B5" s="515">
        <v>741324.57</v>
      </c>
      <c r="C5" s="353">
        <v>35001</v>
      </c>
      <c r="D5" s="353" t="s">
        <v>1361</v>
      </c>
      <c r="E5" s="516">
        <f t="shared" ref="E5:E51" si="0">B5/$B$52</f>
        <v>3.7764968795385158E-4</v>
      </c>
      <c r="F5" s="517">
        <f t="shared" ref="F5:F51" si="1">E5*$F$52</f>
        <v>1408.4788773454932</v>
      </c>
    </row>
    <row r="6" spans="1:6">
      <c r="A6" s="409">
        <v>2</v>
      </c>
      <c r="B6" s="515">
        <v>1509279.49</v>
      </c>
      <c r="C6" s="353">
        <v>35002</v>
      </c>
      <c r="D6" s="353" t="s">
        <v>1362</v>
      </c>
      <c r="E6" s="516">
        <f t="shared" si="0"/>
        <v>7.688655570037943E-4</v>
      </c>
      <c r="F6" s="517">
        <f t="shared" si="1"/>
        <v>2867.5540616113381</v>
      </c>
    </row>
    <row r="7" spans="1:6">
      <c r="A7" s="409">
        <v>3</v>
      </c>
      <c r="B7" s="515">
        <v>34338480.57</v>
      </c>
      <c r="C7" s="353">
        <v>35201</v>
      </c>
      <c r="D7" s="353" t="s">
        <v>1363</v>
      </c>
      <c r="E7" s="516">
        <f t="shared" si="0"/>
        <v>1.7492899867152516E-2</v>
      </c>
      <c r="F7" s="517">
        <f t="shared" si="1"/>
        <v>65241.361908433217</v>
      </c>
    </row>
    <row r="8" spans="1:6">
      <c r="A8" s="409">
        <v>4</v>
      </c>
      <c r="B8" s="515">
        <v>98506750.5</v>
      </c>
      <c r="C8" s="353">
        <v>35301</v>
      </c>
      <c r="D8" s="353" t="s">
        <v>1364</v>
      </c>
      <c r="E8" s="516">
        <f t="shared" si="0"/>
        <v>5.018185703419073E-2</v>
      </c>
      <c r="F8" s="517">
        <f t="shared" si="1"/>
        <v>187157.80235800444</v>
      </c>
    </row>
    <row r="9" spans="1:6">
      <c r="A9" s="409">
        <v>5</v>
      </c>
      <c r="B9" s="515">
        <v>43223099.219999999</v>
      </c>
      <c r="C9" s="353">
        <v>35301</v>
      </c>
      <c r="D9" s="353" t="s">
        <v>1364</v>
      </c>
      <c r="E9" s="516">
        <f t="shared" si="0"/>
        <v>2.2018951743136433E-2</v>
      </c>
      <c r="F9" s="517">
        <f t="shared" si="1"/>
        <v>82121.684250635954</v>
      </c>
    </row>
    <row r="10" spans="1:6">
      <c r="A10" s="409">
        <v>6</v>
      </c>
      <c r="B10" s="515">
        <v>138808734.44999999</v>
      </c>
      <c r="C10" s="353">
        <v>35401</v>
      </c>
      <c r="D10" s="353" t="s">
        <v>1365</v>
      </c>
      <c r="E10" s="516">
        <f>B10/$B$52</f>
        <v>7.0712717980346382E-2</v>
      </c>
      <c r="F10" s="517">
        <f t="shared" si="1"/>
        <v>263729.51656503807</v>
      </c>
    </row>
    <row r="11" spans="1:6">
      <c r="A11" s="409">
        <v>7</v>
      </c>
      <c r="B11" s="515">
        <v>18216288.239999998</v>
      </c>
      <c r="C11" s="353">
        <v>35501</v>
      </c>
      <c r="D11" s="353" t="s">
        <v>1366</v>
      </c>
      <c r="E11" s="516">
        <f t="shared" si="0"/>
        <v>9.2798429296811463E-3</v>
      </c>
      <c r="F11" s="517">
        <f t="shared" si="1"/>
        <v>34610.018671952435</v>
      </c>
    </row>
    <row r="12" spans="1:6">
      <c r="A12" s="409">
        <v>8</v>
      </c>
      <c r="B12" s="515">
        <v>66496831.109999999</v>
      </c>
      <c r="C12" s="353">
        <v>35601</v>
      </c>
      <c r="D12" s="353" t="s">
        <v>1367</v>
      </c>
      <c r="E12" s="516">
        <f t="shared" si="0"/>
        <v>3.3875185761901121E-2</v>
      </c>
      <c r="F12" s="517">
        <f t="shared" si="1"/>
        <v>126340.58794091456</v>
      </c>
    </row>
    <row r="13" spans="1:6">
      <c r="A13" s="409">
        <v>9</v>
      </c>
      <c r="B13" s="515">
        <v>0</v>
      </c>
      <c r="C13" s="353">
        <v>35701</v>
      </c>
      <c r="D13" s="353" t="s">
        <v>1368</v>
      </c>
      <c r="E13" s="516">
        <f t="shared" si="0"/>
        <v>0</v>
      </c>
      <c r="F13" s="517">
        <f t="shared" si="1"/>
        <v>0</v>
      </c>
    </row>
    <row r="14" spans="1:6">
      <c r="A14" s="409">
        <v>10</v>
      </c>
      <c r="B14" s="515">
        <v>3076513.47</v>
      </c>
      <c r="C14" s="353">
        <v>35801</v>
      </c>
      <c r="D14" s="353" t="s">
        <v>1369</v>
      </c>
      <c r="E14" s="516">
        <f t="shared" si="0"/>
        <v>1.5672546128227226E-3</v>
      </c>
      <c r="F14" s="517">
        <f t="shared" si="1"/>
        <v>5845.2186986921106</v>
      </c>
    </row>
    <row r="15" spans="1:6">
      <c r="A15" s="409">
        <v>11</v>
      </c>
      <c r="B15" s="515">
        <v>172185693.53</v>
      </c>
      <c r="C15" s="353">
        <v>35901</v>
      </c>
      <c r="D15" s="353" t="s">
        <v>1370</v>
      </c>
      <c r="E15" s="516">
        <f t="shared" si="0"/>
        <v>8.7715794219152918E-2</v>
      </c>
      <c r="F15" s="517">
        <f t="shared" si="1"/>
        <v>327144.03667760477</v>
      </c>
    </row>
    <row r="16" spans="1:6">
      <c r="A16" s="409">
        <v>12</v>
      </c>
      <c r="B16" s="515">
        <v>23550193.629999999</v>
      </c>
      <c r="C16" s="353">
        <v>36001</v>
      </c>
      <c r="D16" s="353" t="s">
        <v>1361</v>
      </c>
      <c r="E16" s="516">
        <f t="shared" si="0"/>
        <v>1.1997070696877461E-2</v>
      </c>
      <c r="F16" s="517">
        <f t="shared" si="1"/>
        <v>44744.166897437906</v>
      </c>
    </row>
    <row r="17" spans="1:6">
      <c r="A17" s="409">
        <v>13</v>
      </c>
      <c r="B17" s="515">
        <v>184337.09</v>
      </c>
      <c r="C17" s="353">
        <v>36002</v>
      </c>
      <c r="D17" s="353" t="s">
        <v>1362</v>
      </c>
      <c r="E17" s="516">
        <f t="shared" si="0"/>
        <v>9.3906026231966189E-5</v>
      </c>
      <c r="F17" s="517">
        <f t="shared" si="1"/>
        <v>350.23107028050504</v>
      </c>
    </row>
    <row r="18" spans="1:6">
      <c r="A18" s="409">
        <v>14</v>
      </c>
      <c r="B18" s="515">
        <v>21865804.580000002</v>
      </c>
      <c r="C18" s="353">
        <v>36101</v>
      </c>
      <c r="D18" s="353" t="s">
        <v>1363</v>
      </c>
      <c r="E18" s="516">
        <f t="shared" si="0"/>
        <v>1.1138999853325919E-2</v>
      </c>
      <c r="F18" s="517">
        <f t="shared" si="1"/>
        <v>41543.913601965665</v>
      </c>
    </row>
    <row r="19" spans="1:6">
      <c r="A19" s="409">
        <v>15</v>
      </c>
      <c r="B19" s="515">
        <v>84718664.969999999</v>
      </c>
      <c r="C19" s="353">
        <v>36201</v>
      </c>
      <c r="D19" s="353" t="s">
        <v>1364</v>
      </c>
      <c r="E19" s="516">
        <f t="shared" si="0"/>
        <v>4.3157853772184292E-2</v>
      </c>
      <c r="F19" s="517">
        <f t="shared" si="1"/>
        <v>160961.14300805458</v>
      </c>
    </row>
    <row r="20" spans="1:6">
      <c r="A20" s="409">
        <v>16</v>
      </c>
      <c r="B20" s="515">
        <v>65250886.589999996</v>
      </c>
      <c r="C20" s="353">
        <v>36201</v>
      </c>
      <c r="D20" s="353" t="s">
        <v>1364</v>
      </c>
      <c r="E20" s="516">
        <f t="shared" si="0"/>
        <v>3.3240469770785631E-2</v>
      </c>
      <c r="F20" s="517">
        <f t="shared" si="1"/>
        <v>123973.35689289415</v>
      </c>
    </row>
    <row r="21" spans="1:6">
      <c r="A21" s="409">
        <v>17</v>
      </c>
      <c r="B21" s="515">
        <v>257250817.44</v>
      </c>
      <c r="C21" s="353">
        <v>36401</v>
      </c>
      <c r="D21" s="353" t="s">
        <v>1371</v>
      </c>
      <c r="E21" s="516">
        <f t="shared" si="0"/>
        <v>0.13105014303261153</v>
      </c>
      <c r="F21" s="517">
        <f t="shared" si="1"/>
        <v>488763.43400314066</v>
      </c>
    </row>
    <row r="22" spans="1:6">
      <c r="A22" s="409">
        <v>18</v>
      </c>
      <c r="B22" s="515">
        <v>192114323.12000003</v>
      </c>
      <c r="C22" s="353">
        <v>36501</v>
      </c>
      <c r="D22" s="353" t="s">
        <v>1372</v>
      </c>
      <c r="E22" s="516">
        <f t="shared" si="0"/>
        <v>9.7867947608607425E-2</v>
      </c>
      <c r="F22" s="517">
        <f t="shared" si="1"/>
        <v>365007.41658953379</v>
      </c>
    </row>
    <row r="23" spans="1:6">
      <c r="A23" s="409">
        <v>19</v>
      </c>
      <c r="B23" s="515">
        <v>57619070.869999997</v>
      </c>
      <c r="C23" s="353">
        <v>36601</v>
      </c>
      <c r="D23" s="353" t="s">
        <v>1373</v>
      </c>
      <c r="E23" s="516">
        <f t="shared" si="0"/>
        <v>2.9352627735306763E-2</v>
      </c>
      <c r="F23" s="517">
        <f t="shared" si="1"/>
        <v>109473.29622795049</v>
      </c>
    </row>
    <row r="24" spans="1:6">
      <c r="A24" s="409">
        <v>20</v>
      </c>
      <c r="B24" s="515">
        <v>133483116.88999999</v>
      </c>
      <c r="C24" s="353">
        <v>36701</v>
      </c>
      <c r="D24" s="353" t="s">
        <v>1369</v>
      </c>
      <c r="E24" s="516">
        <f t="shared" si="0"/>
        <v>6.7999712245630811E-2</v>
      </c>
      <c r="F24" s="517">
        <f t="shared" si="1"/>
        <v>253611.11479389446</v>
      </c>
    </row>
    <row r="25" spans="1:6">
      <c r="A25" s="409">
        <v>21</v>
      </c>
      <c r="B25" s="515">
        <v>326595653.40000004</v>
      </c>
      <c r="C25" s="353">
        <v>36801</v>
      </c>
      <c r="D25" s="353" t="s">
        <v>1374</v>
      </c>
      <c r="E25" s="516">
        <f t="shared" si="0"/>
        <v>0.16637617527447429</v>
      </c>
      <c r="F25" s="517">
        <f t="shared" si="1"/>
        <v>620515.08591810183</v>
      </c>
    </row>
    <row r="26" spans="1:6">
      <c r="A26" s="409">
        <v>22</v>
      </c>
      <c r="B26" s="515">
        <v>19756409.879999999</v>
      </c>
      <c r="C26" s="353">
        <v>36901</v>
      </c>
      <c r="D26" s="353" t="s">
        <v>1375</v>
      </c>
      <c r="E26" s="516">
        <f t="shared" si="0"/>
        <v>1.0064420266375888E-2</v>
      </c>
      <c r="F26" s="517">
        <f t="shared" si="1"/>
        <v>37536.171245693113</v>
      </c>
    </row>
    <row r="27" spans="1:6">
      <c r="A27" s="409">
        <v>23</v>
      </c>
      <c r="B27" s="515">
        <v>3101938.55</v>
      </c>
      <c r="C27" s="353">
        <v>37001</v>
      </c>
      <c r="D27" s="353" t="s">
        <v>1376</v>
      </c>
      <c r="E27" s="516">
        <f t="shared" si="0"/>
        <v>1.5802067985680318E-3</v>
      </c>
      <c r="F27" s="517">
        <f t="shared" si="1"/>
        <v>5893.5250540781444</v>
      </c>
    </row>
    <row r="28" spans="1:6">
      <c r="A28" s="409">
        <v>24</v>
      </c>
      <c r="B28" s="515">
        <v>0</v>
      </c>
      <c r="C28" s="353">
        <v>37002</v>
      </c>
      <c r="D28" s="353" t="s">
        <v>1377</v>
      </c>
      <c r="E28" s="516">
        <f t="shared" si="0"/>
        <v>0</v>
      </c>
      <c r="F28" s="517">
        <f t="shared" si="1"/>
        <v>0</v>
      </c>
    </row>
    <row r="29" spans="1:6">
      <c r="A29" s="409">
        <v>25</v>
      </c>
      <c r="B29" s="515">
        <v>32528423.600000001</v>
      </c>
      <c r="C29" s="353">
        <v>37003</v>
      </c>
      <c r="D29" s="353" t="s">
        <v>1378</v>
      </c>
      <c r="E29" s="516">
        <f t="shared" si="0"/>
        <v>1.657081057244697E-2</v>
      </c>
      <c r="F29" s="517">
        <f t="shared" si="1"/>
        <v>61802.345973703064</v>
      </c>
    </row>
    <row r="30" spans="1:6">
      <c r="A30" s="409">
        <v>26</v>
      </c>
      <c r="B30" s="515">
        <v>0</v>
      </c>
      <c r="C30" s="353">
        <v>37101</v>
      </c>
      <c r="D30" s="353" t="s">
        <v>1379</v>
      </c>
      <c r="E30" s="516">
        <f t="shared" si="0"/>
        <v>0</v>
      </c>
      <c r="F30" s="517">
        <f t="shared" si="1"/>
        <v>0</v>
      </c>
    </row>
    <row r="31" spans="1:6">
      <c r="A31" s="409">
        <v>27</v>
      </c>
      <c r="B31" s="515">
        <v>45522964.07</v>
      </c>
      <c r="C31" s="353">
        <v>37301</v>
      </c>
      <c r="D31" s="353" t="s">
        <v>1380</v>
      </c>
      <c r="E31" s="516">
        <f t="shared" si="0"/>
        <v>2.3190561693874383E-2</v>
      </c>
      <c r="F31" s="517">
        <f t="shared" si="1"/>
        <v>86491.310178418658</v>
      </c>
    </row>
    <row r="32" spans="1:6">
      <c r="A32" s="409">
        <v>28</v>
      </c>
      <c r="B32" s="515">
        <v>1041017.1599999999</v>
      </c>
      <c r="C32" s="353">
        <v>37302</v>
      </c>
      <c r="D32" s="353" t="s">
        <v>1381</v>
      </c>
      <c r="E32" s="516">
        <f t="shared" si="0"/>
        <v>5.3032075495434451E-4</v>
      </c>
      <c r="F32" s="517">
        <f t="shared" si="1"/>
        <v>1977.8795147909286</v>
      </c>
    </row>
    <row r="33" spans="1:6">
      <c r="A33" s="409">
        <v>29</v>
      </c>
      <c r="B33" s="518">
        <v>0</v>
      </c>
      <c r="C33" s="519">
        <v>37401</v>
      </c>
      <c r="D33" s="519" t="s">
        <v>1381</v>
      </c>
      <c r="E33" s="516">
        <f t="shared" si="0"/>
        <v>0</v>
      </c>
      <c r="F33" s="520">
        <f t="shared" si="1"/>
        <v>0</v>
      </c>
    </row>
    <row r="34" spans="1:6">
      <c r="A34" s="409">
        <v>30</v>
      </c>
      <c r="B34" s="518">
        <v>0</v>
      </c>
      <c r="C34" s="519">
        <v>37403</v>
      </c>
      <c r="D34" s="519" t="s">
        <v>1382</v>
      </c>
      <c r="E34" s="516">
        <f t="shared" si="0"/>
        <v>0</v>
      </c>
      <c r="F34" s="520">
        <f t="shared" si="1"/>
        <v>0</v>
      </c>
    </row>
    <row r="35" spans="1:6">
      <c r="A35" s="409">
        <v>31</v>
      </c>
      <c r="B35" s="518">
        <v>0</v>
      </c>
      <c r="C35" s="519">
        <v>38901</v>
      </c>
      <c r="D35" s="519" t="s">
        <v>1361</v>
      </c>
      <c r="E35" s="516">
        <f t="shared" si="0"/>
        <v>0</v>
      </c>
      <c r="F35" s="520">
        <f t="shared" si="1"/>
        <v>0</v>
      </c>
    </row>
    <row r="36" spans="1:6">
      <c r="A36" s="409">
        <v>32</v>
      </c>
      <c r="B36" s="518">
        <v>0</v>
      </c>
      <c r="C36" s="519">
        <v>38902</v>
      </c>
      <c r="D36" s="519" t="s">
        <v>1362</v>
      </c>
      <c r="E36" s="516">
        <f t="shared" si="0"/>
        <v>0</v>
      </c>
      <c r="F36" s="520">
        <f t="shared" si="1"/>
        <v>0</v>
      </c>
    </row>
    <row r="37" spans="1:6">
      <c r="A37" s="409">
        <v>33</v>
      </c>
      <c r="B37" s="518">
        <v>9587764.0700000003</v>
      </c>
      <c r="C37" s="519">
        <v>39001</v>
      </c>
      <c r="D37" s="519" t="s">
        <v>1363</v>
      </c>
      <c r="E37" s="516">
        <f t="shared" si="0"/>
        <v>4.8842521288760881E-3</v>
      </c>
      <c r="F37" s="520">
        <f t="shared" si="1"/>
        <v>18216.262781587098</v>
      </c>
    </row>
    <row r="38" spans="1:6">
      <c r="A38" s="409">
        <v>34</v>
      </c>
      <c r="B38" s="518">
        <v>490001.2</v>
      </c>
      <c r="C38" s="519">
        <v>39101</v>
      </c>
      <c r="D38" s="519" t="s">
        <v>1383</v>
      </c>
      <c r="E38" s="516">
        <f t="shared" si="0"/>
        <v>2.496191381826355E-4</v>
      </c>
      <c r="F38" s="520">
        <f t="shared" si="1"/>
        <v>930.97729119371365</v>
      </c>
    </row>
    <row r="39" spans="1:6">
      <c r="A39" s="409">
        <v>35</v>
      </c>
      <c r="B39" s="518">
        <v>0</v>
      </c>
      <c r="C39" s="519">
        <v>39201</v>
      </c>
      <c r="D39" s="519" t="s">
        <v>1384</v>
      </c>
      <c r="E39" s="516">
        <f t="shared" si="0"/>
        <v>0</v>
      </c>
      <c r="F39" s="520">
        <f t="shared" si="1"/>
        <v>0</v>
      </c>
    </row>
    <row r="40" spans="1:6">
      <c r="A40" s="409">
        <v>36</v>
      </c>
      <c r="B40" s="518">
        <v>20734297.760000002</v>
      </c>
      <c r="C40" s="519">
        <v>39201</v>
      </c>
      <c r="D40" s="519" t="s">
        <v>1384</v>
      </c>
      <c r="E40" s="516">
        <f t="shared" si="0"/>
        <v>1.0562581352195361E-2</v>
      </c>
      <c r="F40" s="520">
        <f t="shared" si="1"/>
        <v>39394.108347915651</v>
      </c>
    </row>
    <row r="41" spans="1:6">
      <c r="A41" s="409">
        <v>37</v>
      </c>
      <c r="B41" s="518">
        <v>3511959.11</v>
      </c>
      <c r="C41" s="519">
        <v>39201</v>
      </c>
      <c r="D41" s="519" t="s">
        <v>1384</v>
      </c>
      <c r="E41" s="516">
        <f t="shared" si="0"/>
        <v>1.7890817540260218E-3</v>
      </c>
      <c r="F41" s="520">
        <f t="shared" si="1"/>
        <v>6672.5432080796645</v>
      </c>
    </row>
    <row r="42" spans="1:6">
      <c r="A42" s="409">
        <v>38</v>
      </c>
      <c r="B42" s="518">
        <v>256765.47</v>
      </c>
      <c r="C42" s="519">
        <v>39301</v>
      </c>
      <c r="D42" s="519" t="s">
        <v>1385</v>
      </c>
      <c r="E42" s="516">
        <f t="shared" si="0"/>
        <v>1.3080289463874648E-4</v>
      </c>
      <c r="F42" s="520">
        <f t="shared" si="1"/>
        <v>487.84129861861715</v>
      </c>
    </row>
    <row r="43" spans="1:6">
      <c r="A43" s="409">
        <v>39</v>
      </c>
      <c r="B43" s="518">
        <v>2535163.63</v>
      </c>
      <c r="C43" s="519">
        <v>39401</v>
      </c>
      <c r="D43" s="519" t="s">
        <v>1386</v>
      </c>
      <c r="E43" s="516">
        <f t="shared" si="0"/>
        <v>1.2914771646938042E-3</v>
      </c>
      <c r="F43" s="520">
        <f t="shared" si="1"/>
        <v>4816.6816101475297</v>
      </c>
    </row>
    <row r="44" spans="1:6">
      <c r="A44" s="409">
        <v>40</v>
      </c>
      <c r="B44" s="518">
        <v>884183.34</v>
      </c>
      <c r="C44" s="519">
        <v>39501</v>
      </c>
      <c r="D44" s="519" t="s">
        <v>1387</v>
      </c>
      <c r="E44" s="516">
        <f t="shared" si="0"/>
        <v>4.5042559758270832E-4</v>
      </c>
      <c r="F44" s="520">
        <f t="shared" si="1"/>
        <v>1679.9032549140907</v>
      </c>
    </row>
    <row r="45" spans="1:6">
      <c r="A45" s="409">
        <v>41</v>
      </c>
      <c r="B45" s="518">
        <v>6045940.0999999996</v>
      </c>
      <c r="C45" s="519">
        <v>39601</v>
      </c>
      <c r="D45" s="519" t="s">
        <v>1388</v>
      </c>
      <c r="E45" s="516">
        <f t="shared" si="0"/>
        <v>3.0799564516695815E-3</v>
      </c>
      <c r="F45" s="520">
        <f t="shared" si="1"/>
        <v>11486.977862538806</v>
      </c>
    </row>
    <row r="46" spans="1:6">
      <c r="A46" s="409">
        <v>42</v>
      </c>
      <c r="B46" s="518">
        <v>3750135.3400000003</v>
      </c>
      <c r="C46" s="519">
        <v>39701</v>
      </c>
      <c r="D46" s="519" t="s">
        <v>1389</v>
      </c>
      <c r="E46" s="516">
        <f t="shared" si="0"/>
        <v>1.9104148145740148E-3</v>
      </c>
      <c r="F46" s="520">
        <f t="shared" si="1"/>
        <v>7125.0658987019142</v>
      </c>
    </row>
    <row r="47" spans="1:6">
      <c r="A47" s="409">
        <v>43</v>
      </c>
      <c r="B47" s="518">
        <v>25014103.680000003</v>
      </c>
      <c r="C47" s="519">
        <v>39701</v>
      </c>
      <c r="D47" s="519" t="s">
        <v>1389</v>
      </c>
      <c r="E47" s="516">
        <f t="shared" si="0"/>
        <v>1.274282390127349E-2</v>
      </c>
      <c r="F47" s="520">
        <f t="shared" si="1"/>
        <v>47525.521336774495</v>
      </c>
    </row>
    <row r="48" spans="1:6">
      <c r="A48" s="409">
        <v>44</v>
      </c>
      <c r="B48" s="518">
        <v>45902642.299999997</v>
      </c>
      <c r="C48" s="519">
        <v>39702</v>
      </c>
      <c r="D48" s="519" t="s">
        <v>1390</v>
      </c>
      <c r="E48" s="516">
        <f t="shared" si="0"/>
        <v>2.3383979490727347E-2</v>
      </c>
      <c r="F48" s="520">
        <f t="shared" si="1"/>
        <v>87212.679452801298</v>
      </c>
    </row>
    <row r="49" spans="1:6">
      <c r="A49" s="409">
        <v>45</v>
      </c>
      <c r="B49" s="518">
        <v>0</v>
      </c>
      <c r="C49" s="519">
        <v>39703</v>
      </c>
      <c r="D49" s="519" t="s">
        <v>1391</v>
      </c>
      <c r="E49" s="516">
        <f t="shared" si="0"/>
        <v>0</v>
      </c>
      <c r="F49" s="520">
        <f t="shared" si="1"/>
        <v>0</v>
      </c>
    </row>
    <row r="50" spans="1:6">
      <c r="A50" s="409">
        <v>46</v>
      </c>
      <c r="B50" s="518">
        <v>2595746.87</v>
      </c>
      <c r="C50" s="519">
        <v>39801</v>
      </c>
      <c r="D50" s="519" t="s">
        <v>1392</v>
      </c>
      <c r="E50" s="516">
        <f t="shared" si="0"/>
        <v>1.3223398159630498E-3</v>
      </c>
      <c r="F50" s="520">
        <f t="shared" si="1"/>
        <v>4931.7866765574472</v>
      </c>
    </row>
    <row r="51" spans="1:6">
      <c r="A51" s="409">
        <v>47</v>
      </c>
      <c r="B51" s="518">
        <v>0</v>
      </c>
      <c r="C51" s="519">
        <v>39911</v>
      </c>
      <c r="D51" s="519" t="s">
        <v>1393</v>
      </c>
      <c r="E51" s="516">
        <f t="shared" si="0"/>
        <v>0</v>
      </c>
      <c r="F51" s="520">
        <f t="shared" si="1"/>
        <v>0</v>
      </c>
    </row>
    <row r="52" spans="1:6" s="355" customFormat="1">
      <c r="A52" s="409">
        <v>48</v>
      </c>
      <c r="B52" s="521">
        <f>SUM(B5:B51)</f>
        <v>1962995319.8599997</v>
      </c>
      <c r="C52" s="522"/>
      <c r="D52" s="522" t="s">
        <v>3</v>
      </c>
      <c r="E52" s="523">
        <f>SUM(E5:E51)</f>
        <v>1</v>
      </c>
      <c r="F52" s="521">
        <f>3729591</f>
        <v>3729591</v>
      </c>
    </row>
    <row r="54" spans="1:6">
      <c r="F54" s="298"/>
    </row>
  </sheetData>
  <pageMargins left="1" right="1" top="1.25" bottom="0.75" header="0.3" footer="0.3"/>
  <pageSetup scale="79" fitToWidth="0" orientation="landscape" r:id="rId1"/>
  <headerFooter>
    <oddHeader xml:space="preserve">&amp;R&amp;"Times New Roman,Regular"&amp;8&amp;A
Page &amp;P of &amp;N
</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J14"/>
  <sheetViews>
    <sheetView showGridLines="0" showZeros="0" zoomScaleNormal="100" workbookViewId="0">
      <selection activeCell="F67" sqref="F67"/>
    </sheetView>
  </sheetViews>
  <sheetFormatPr defaultColWidth="9.140625" defaultRowHeight="11.25"/>
  <cols>
    <col min="1" max="1" width="5.42578125" style="211" customWidth="1"/>
    <col min="2" max="2" width="22.28515625" style="211" customWidth="1"/>
    <col min="3" max="3" width="10" style="211" customWidth="1"/>
    <col min="4" max="4" width="9.7109375" style="211" customWidth="1"/>
    <col min="5" max="5" width="9" style="211" customWidth="1"/>
    <col min="6" max="6" width="10.140625" style="211" customWidth="1"/>
    <col min="7" max="10" width="13.7109375" style="211" customWidth="1"/>
    <col min="11" max="16384" width="9.140625" style="211"/>
  </cols>
  <sheetData>
    <row r="1" spans="1:10" ht="13.7" customHeight="1" thickBot="1"/>
    <row r="2" spans="1:10" ht="34.5" thickBot="1">
      <c r="A2" s="1" t="s">
        <v>0</v>
      </c>
      <c r="B2" s="1" t="s">
        <v>152</v>
      </c>
      <c r="C2" s="1" t="s">
        <v>153</v>
      </c>
      <c r="D2" s="1" t="s">
        <v>154</v>
      </c>
      <c r="E2" s="1" t="s">
        <v>62</v>
      </c>
      <c r="F2" s="1" t="s">
        <v>66</v>
      </c>
      <c r="G2" s="1" t="s">
        <v>155</v>
      </c>
      <c r="H2" s="1" t="s">
        <v>156</v>
      </c>
      <c r="I2" s="1" t="s">
        <v>157</v>
      </c>
      <c r="J2" s="1" t="s">
        <v>66</v>
      </c>
    </row>
    <row r="3" spans="1:10">
      <c r="A3" s="97" t="s">
        <v>10</v>
      </c>
      <c r="B3" s="91" t="s">
        <v>1225</v>
      </c>
      <c r="C3" s="97">
        <v>1115</v>
      </c>
      <c r="D3" s="97">
        <v>48629</v>
      </c>
      <c r="E3" s="97">
        <v>350.01</v>
      </c>
      <c r="F3" s="304">
        <v>0</v>
      </c>
      <c r="G3" s="304"/>
      <c r="H3" s="304">
        <v>12331512.01</v>
      </c>
      <c r="I3" s="304">
        <v>0</v>
      </c>
      <c r="J3" s="304">
        <f>SUM(H3:I3)</f>
        <v>12331512.01</v>
      </c>
    </row>
    <row r="4" spans="1:10">
      <c r="A4" s="97" t="s">
        <v>12</v>
      </c>
      <c r="B4" s="91" t="s">
        <v>989</v>
      </c>
      <c r="C4" s="97">
        <v>1115</v>
      </c>
      <c r="D4" s="97">
        <v>48629</v>
      </c>
      <c r="E4" s="97">
        <v>350.02</v>
      </c>
      <c r="F4" s="304">
        <v>0</v>
      </c>
      <c r="G4" s="304"/>
      <c r="H4" s="304">
        <v>49705220.490000002</v>
      </c>
      <c r="I4" s="304">
        <v>0</v>
      </c>
      <c r="J4" s="304">
        <f t="shared" ref="J4:J11" si="0">SUM(H4:I4)</f>
        <v>49705220.490000002</v>
      </c>
    </row>
    <row r="5" spans="1:10">
      <c r="A5" s="97" t="s">
        <v>14</v>
      </c>
      <c r="B5" s="91" t="s">
        <v>989</v>
      </c>
      <c r="C5" s="97">
        <v>1115</v>
      </c>
      <c r="D5" s="97">
        <v>48629</v>
      </c>
      <c r="E5" s="97">
        <v>352.01</v>
      </c>
      <c r="F5" s="304">
        <v>0</v>
      </c>
      <c r="G5" s="304"/>
      <c r="H5" s="304">
        <v>615290.95000000007</v>
      </c>
      <c r="I5" s="304">
        <v>0</v>
      </c>
      <c r="J5" s="304">
        <f t="shared" si="0"/>
        <v>615290.95000000007</v>
      </c>
    </row>
    <row r="6" spans="1:10">
      <c r="A6" s="97" t="s">
        <v>16</v>
      </c>
      <c r="B6" s="91" t="s">
        <v>989</v>
      </c>
      <c r="C6" s="97">
        <v>1115</v>
      </c>
      <c r="D6" s="97">
        <v>48629</v>
      </c>
      <c r="E6" s="97">
        <v>353.01</v>
      </c>
      <c r="F6" s="304">
        <v>0</v>
      </c>
      <c r="G6" s="304"/>
      <c r="H6" s="304">
        <v>15909976.420000007</v>
      </c>
      <c r="I6" s="304">
        <v>0</v>
      </c>
      <c r="J6" s="304">
        <f t="shared" si="0"/>
        <v>15909976.420000007</v>
      </c>
    </row>
    <row r="7" spans="1:10">
      <c r="A7" s="97" t="s">
        <v>18</v>
      </c>
      <c r="B7" s="91" t="s">
        <v>989</v>
      </c>
      <c r="C7" s="97">
        <v>1115</v>
      </c>
      <c r="D7" s="97">
        <v>48629</v>
      </c>
      <c r="E7" s="97">
        <v>354.01</v>
      </c>
      <c r="F7" s="304"/>
      <c r="G7" s="304"/>
      <c r="H7" s="304">
        <v>240890185.36999997</v>
      </c>
      <c r="I7" s="304" t="s">
        <v>3</v>
      </c>
      <c r="J7" s="304">
        <f t="shared" si="0"/>
        <v>240890185.36999997</v>
      </c>
    </row>
    <row r="8" spans="1:10">
      <c r="A8" s="97" t="s">
        <v>20</v>
      </c>
      <c r="B8" s="91" t="s">
        <v>989</v>
      </c>
      <c r="C8" s="97">
        <v>1115</v>
      </c>
      <c r="D8" s="97">
        <v>48629</v>
      </c>
      <c r="E8" s="97">
        <v>355.01</v>
      </c>
      <c r="F8" s="304">
        <v>0</v>
      </c>
      <c r="G8" s="304"/>
      <c r="H8" s="304">
        <v>176972.58</v>
      </c>
      <c r="I8" s="304">
        <v>0</v>
      </c>
      <c r="J8" s="304">
        <f t="shared" si="0"/>
        <v>176972.58</v>
      </c>
    </row>
    <row r="9" spans="1:10">
      <c r="A9" s="97" t="s">
        <v>22</v>
      </c>
      <c r="B9" s="91" t="s">
        <v>989</v>
      </c>
      <c r="C9" s="97">
        <v>1115</v>
      </c>
      <c r="D9" s="97">
        <v>48629</v>
      </c>
      <c r="E9" s="97">
        <v>356.01</v>
      </c>
      <c r="F9" s="304">
        <v>0</v>
      </c>
      <c r="G9" s="304"/>
      <c r="H9" s="304">
        <v>65667910.910000205</v>
      </c>
      <c r="I9" s="304">
        <v>0</v>
      </c>
      <c r="J9" s="304">
        <f t="shared" si="0"/>
        <v>65667910.910000205</v>
      </c>
    </row>
    <row r="10" spans="1:10">
      <c r="A10" s="97" t="s">
        <v>23</v>
      </c>
      <c r="B10" s="91" t="s">
        <v>989</v>
      </c>
      <c r="C10" s="97">
        <v>1115</v>
      </c>
      <c r="D10" s="97">
        <v>48629</v>
      </c>
      <c r="E10" s="97">
        <v>359.01</v>
      </c>
      <c r="F10" s="304">
        <v>0</v>
      </c>
      <c r="G10" s="304"/>
      <c r="H10" s="304">
        <v>136623518.84999999</v>
      </c>
      <c r="I10" s="304"/>
      <c r="J10" s="304">
        <f t="shared" si="0"/>
        <v>136623518.84999999</v>
      </c>
    </row>
    <row r="11" spans="1:10">
      <c r="A11" s="97" t="s">
        <v>25</v>
      </c>
      <c r="B11" s="91" t="s">
        <v>989</v>
      </c>
      <c r="C11" s="97">
        <v>1115</v>
      </c>
      <c r="D11" s="97">
        <v>48629</v>
      </c>
      <c r="E11" s="91"/>
      <c r="F11" s="304" t="s">
        <v>3</v>
      </c>
      <c r="G11" s="304">
        <f>SUM(H3:H10)</f>
        <v>521920587.58000016</v>
      </c>
      <c r="H11" s="304" t="s">
        <v>3</v>
      </c>
      <c r="I11" s="304" t="s">
        <v>3</v>
      </c>
      <c r="J11" s="304">
        <f t="shared" si="0"/>
        <v>0</v>
      </c>
    </row>
    <row r="12" spans="1:10" ht="12" thickBot="1">
      <c r="A12" s="97" t="s">
        <v>27</v>
      </c>
      <c r="B12" s="91"/>
      <c r="C12" s="91"/>
      <c r="D12" s="91"/>
      <c r="E12" s="91"/>
      <c r="F12" s="304"/>
      <c r="G12" s="304"/>
      <c r="H12" s="304"/>
      <c r="I12" s="304"/>
      <c r="J12" s="304"/>
    </row>
    <row r="13" spans="1:10" ht="12" thickBot="1">
      <c r="A13" s="97" t="s">
        <v>29</v>
      </c>
      <c r="B13" s="313" t="s">
        <v>158</v>
      </c>
      <c r="C13" s="313"/>
      <c r="D13" s="313"/>
      <c r="E13" s="313"/>
      <c r="F13" s="323">
        <f>SUM(F3:F11)</f>
        <v>0</v>
      </c>
      <c r="G13" s="323">
        <f>SUM(G3:G11)</f>
        <v>521920587.58000016</v>
      </c>
      <c r="H13" s="323">
        <f>SUM(H3:H11)</f>
        <v>521920587.58000016</v>
      </c>
      <c r="I13" s="323">
        <f>SUM(I3:I11)</f>
        <v>0</v>
      </c>
      <c r="J13" s="323">
        <f>SUM(J3:J11)</f>
        <v>521920587.58000016</v>
      </c>
    </row>
    <row r="14" spans="1:10" ht="12" thickTop="1"/>
  </sheetData>
  <phoneticPr fontId="116" type="noConversion"/>
  <pageMargins left="1" right="1" top="1.25" bottom="0.75" header="0.3" footer="0.3"/>
  <pageSetup scale="80" orientation="landscape" r:id="rId1"/>
  <headerFooter>
    <oddHeader xml:space="preserve">&amp;R&amp;"Times New Roman,Regular"&amp;8&amp;A
Page &amp;P of &amp;N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sheetPr>
  <dimension ref="A1:J28"/>
  <sheetViews>
    <sheetView showGridLines="0" showZeros="0" zoomScaleNormal="100" workbookViewId="0">
      <selection activeCell="H1" sqref="H1:H22"/>
    </sheetView>
  </sheetViews>
  <sheetFormatPr defaultColWidth="9.140625" defaultRowHeight="11.25"/>
  <cols>
    <col min="1" max="1" width="5.42578125" style="211" customWidth="1"/>
    <col min="2" max="2" width="25.140625" style="211" customWidth="1"/>
    <col min="3" max="3" width="32.42578125" style="211" customWidth="1"/>
    <col min="4" max="10" width="15.5703125" style="211" customWidth="1"/>
    <col min="11" max="16384" width="9.140625" style="211"/>
  </cols>
  <sheetData>
    <row r="1" spans="1:10" ht="34.5" thickBot="1">
      <c r="A1" s="1" t="s">
        <v>0</v>
      </c>
      <c r="B1" s="1" t="s">
        <v>62</v>
      </c>
      <c r="C1" s="1" t="s">
        <v>63</v>
      </c>
      <c r="D1" s="1" t="s">
        <v>64</v>
      </c>
      <c r="E1" s="1" t="s">
        <v>1143</v>
      </c>
      <c r="F1" s="1" t="s">
        <v>160</v>
      </c>
      <c r="G1" s="1" t="s">
        <v>1548</v>
      </c>
      <c r="H1" s="584" t="s">
        <v>1573</v>
      </c>
      <c r="I1" s="1" t="s">
        <v>65</v>
      </c>
      <c r="J1" s="1" t="s">
        <v>66</v>
      </c>
    </row>
    <row r="2" spans="1:10">
      <c r="A2" s="97" t="s">
        <v>10</v>
      </c>
      <c r="B2" s="91" t="s">
        <v>3</v>
      </c>
      <c r="C2" s="91"/>
      <c r="D2" s="304"/>
      <c r="E2" s="304"/>
      <c r="F2" s="304"/>
      <c r="G2" s="304"/>
      <c r="H2" s="585"/>
      <c r="I2" s="304"/>
      <c r="J2" s="304"/>
    </row>
    <row r="3" spans="1:10">
      <c r="A3" s="97" t="s">
        <v>12</v>
      </c>
      <c r="B3" s="2" t="s">
        <v>161</v>
      </c>
      <c r="C3" s="2"/>
      <c r="D3" s="304"/>
      <c r="E3" s="304"/>
      <c r="F3" s="304"/>
      <c r="G3" s="304"/>
      <c r="H3" s="585"/>
      <c r="I3" s="304"/>
      <c r="J3" s="304"/>
    </row>
    <row r="4" spans="1:10">
      <c r="A4" s="97" t="s">
        <v>14</v>
      </c>
      <c r="B4" s="91" t="s">
        <v>162</v>
      </c>
      <c r="C4" s="91" t="s">
        <v>80</v>
      </c>
      <c r="D4" s="304">
        <v>28848684.120000001</v>
      </c>
      <c r="E4" s="304">
        <v>0</v>
      </c>
      <c r="F4" s="304">
        <v>0</v>
      </c>
      <c r="G4" s="304">
        <f>-SUMIF('WP II-B-1 Adj 3'!C:C,'WP II-B-2'!B4,'WP II-B-1 Adj 3'!F:F)</f>
        <v>0</v>
      </c>
      <c r="H4" s="585"/>
      <c r="I4" s="304">
        <f>SUM(E4:H4)</f>
        <v>0</v>
      </c>
      <c r="J4" s="304">
        <f t="shared" ref="J4:J12" si="0">D4+I4</f>
        <v>28848684.120000001</v>
      </c>
    </row>
    <row r="5" spans="1:10">
      <c r="A5" s="97" t="s">
        <v>16</v>
      </c>
      <c r="B5" s="91" t="s">
        <v>163</v>
      </c>
      <c r="C5" s="91" t="s">
        <v>82</v>
      </c>
      <c r="D5" s="304">
        <v>1021979.9099999999</v>
      </c>
      <c r="E5" s="304">
        <v>0</v>
      </c>
      <c r="F5" s="304">
        <v>0</v>
      </c>
      <c r="G5" s="304">
        <f>-SUMIF('WP II-B-1 Adj 3'!C:C,'WP II-B-2'!B5,'WP II-B-1 Adj 3'!F:F)</f>
        <v>0</v>
      </c>
      <c r="H5" s="585"/>
      <c r="I5" s="304">
        <f t="shared" ref="I5:I12" si="1">SUM(E5:H5)</f>
        <v>0</v>
      </c>
      <c r="J5" s="304">
        <f t="shared" si="0"/>
        <v>1021979.9099999999</v>
      </c>
    </row>
    <row r="6" spans="1:10">
      <c r="A6" s="97" t="s">
        <v>18</v>
      </c>
      <c r="B6" s="91" t="s">
        <v>164</v>
      </c>
      <c r="C6" s="91" t="s">
        <v>165</v>
      </c>
      <c r="D6" s="304">
        <v>348826577.63</v>
      </c>
      <c r="E6" s="304">
        <v>0</v>
      </c>
      <c r="F6" s="304">
        <v>0</v>
      </c>
      <c r="G6" s="304">
        <f>-SUMIF('WP II-B-1 Adj 3'!C:C,'WP II-B-2'!B6,'WP II-B-1 Adj 3'!F:F)</f>
        <v>-18216.262781587098</v>
      </c>
      <c r="H6" s="585"/>
      <c r="I6" s="304">
        <f t="shared" si="1"/>
        <v>-18216.262781587098</v>
      </c>
      <c r="J6" s="304">
        <f t="shared" si="0"/>
        <v>348808361.36721843</v>
      </c>
    </row>
    <row r="7" spans="1:10">
      <c r="A7" s="97" t="s">
        <v>20</v>
      </c>
      <c r="B7" s="91" t="s">
        <v>166</v>
      </c>
      <c r="C7" s="91" t="s">
        <v>167</v>
      </c>
      <c r="D7" s="304">
        <v>15084158.370000001</v>
      </c>
      <c r="E7" s="304">
        <v>0</v>
      </c>
      <c r="F7" s="304">
        <v>0</v>
      </c>
      <c r="G7" s="304">
        <f>-SUMIF('WP II-B-1 Adj 3'!C:C,'WP II-B-2'!B7,'WP II-B-1 Adj 3'!F:F)</f>
        <v>-930.97729119371365</v>
      </c>
      <c r="H7" s="585"/>
      <c r="I7" s="304">
        <f t="shared" si="1"/>
        <v>-930.97729119371365</v>
      </c>
      <c r="J7" s="304">
        <f t="shared" si="0"/>
        <v>15083227.392708808</v>
      </c>
    </row>
    <row r="8" spans="1:10">
      <c r="A8" s="97" t="s">
        <v>22</v>
      </c>
      <c r="B8" s="91" t="s">
        <v>168</v>
      </c>
      <c r="C8" s="91" t="s">
        <v>169</v>
      </c>
      <c r="D8" s="304">
        <v>184252805.80999997</v>
      </c>
      <c r="E8" s="304">
        <v>0</v>
      </c>
      <c r="F8" s="304">
        <v>0</v>
      </c>
      <c r="G8" s="304">
        <f>-SUMIF('WP II-B-1 Adj 3'!C:C,'WP II-B-2'!B8,'WP II-B-1 Adj 3'!F:F)</f>
        <v>-46066.651555995319</v>
      </c>
      <c r="H8" s="585"/>
      <c r="I8" s="304">
        <f t="shared" si="1"/>
        <v>-46066.651555995319</v>
      </c>
      <c r="J8" s="304">
        <f t="shared" si="0"/>
        <v>184206739.15844399</v>
      </c>
    </row>
    <row r="9" spans="1:10">
      <c r="A9" s="97" t="s">
        <v>23</v>
      </c>
      <c r="B9" s="91" t="s">
        <v>170</v>
      </c>
      <c r="C9" s="91" t="s">
        <v>171</v>
      </c>
      <c r="D9" s="304">
        <v>1053132.1399999999</v>
      </c>
      <c r="E9" s="304">
        <v>0</v>
      </c>
      <c r="F9" s="304">
        <v>0</v>
      </c>
      <c r="G9" s="304">
        <f>-SUMIF('WP II-B-1 Adj 3'!C:C,'WP II-B-2'!B9,'WP II-B-1 Adj 3'!F:F)</f>
        <v>-487.84129861861715</v>
      </c>
      <c r="H9" s="585"/>
      <c r="I9" s="304">
        <f t="shared" si="1"/>
        <v>-487.84129861861715</v>
      </c>
      <c r="J9" s="304">
        <f t="shared" si="0"/>
        <v>1052644.2987013813</v>
      </c>
    </row>
    <row r="10" spans="1:10">
      <c r="A10" s="97" t="s">
        <v>25</v>
      </c>
      <c r="B10" s="91" t="s">
        <v>172</v>
      </c>
      <c r="C10" s="91" t="s">
        <v>173</v>
      </c>
      <c r="D10" s="304">
        <v>29405853.830000002</v>
      </c>
      <c r="E10" s="304">
        <f>'WP II-B-5 Adj 1'!D6</f>
        <v>-3958.83</v>
      </c>
      <c r="F10" s="304">
        <v>0</v>
      </c>
      <c r="G10" s="304">
        <f>-SUMIF('WP II-B-1 Adj 3'!C:C,'WP II-B-2'!B10,'WP II-B-1 Adj 3'!F:F)</f>
        <v>-4816.6816101475297</v>
      </c>
      <c r="H10" s="585">
        <f>-[2]Sheet2!$D$31</f>
        <v>759990.68999999983</v>
      </c>
      <c r="I10" s="304">
        <f t="shared" si="1"/>
        <v>751215.17838985228</v>
      </c>
      <c r="J10" s="304">
        <f t="shared" si="0"/>
        <v>30157069.008389853</v>
      </c>
    </row>
    <row r="11" spans="1:10">
      <c r="A11" s="97" t="s">
        <v>27</v>
      </c>
      <c r="B11" s="91" t="s">
        <v>174</v>
      </c>
      <c r="C11" s="91" t="s">
        <v>175</v>
      </c>
      <c r="D11" s="304">
        <v>24359515.039999995</v>
      </c>
      <c r="E11" s="304">
        <f>'WP II-B-5 Adj 1'!D7</f>
        <v>-3515472.88</v>
      </c>
      <c r="F11" s="304">
        <v>0</v>
      </c>
      <c r="G11" s="304">
        <f>-SUMIF('WP II-B-1 Adj 3'!C:C,'WP II-B-2'!B11,'WP II-B-1 Adj 3'!F:F)</f>
        <v>-1679.9032549140907</v>
      </c>
      <c r="H11" s="585"/>
      <c r="I11" s="304">
        <f t="shared" si="1"/>
        <v>-3517152.783254914</v>
      </c>
      <c r="J11" s="304">
        <f t="shared" si="0"/>
        <v>20842362.256745081</v>
      </c>
    </row>
    <row r="12" spans="1:10">
      <c r="A12" s="97" t="s">
        <v>29</v>
      </c>
      <c r="B12" s="91" t="s">
        <v>176</v>
      </c>
      <c r="C12" s="91" t="s">
        <v>177</v>
      </c>
      <c r="D12" s="304">
        <v>35176485.910000004</v>
      </c>
      <c r="E12" s="304">
        <v>0</v>
      </c>
      <c r="F12" s="304">
        <v>0</v>
      </c>
      <c r="G12" s="304">
        <f>-SUMIF('WP II-B-1 Adj 3'!C:C,'WP II-B-2'!B12,'WP II-B-1 Adj 3'!F:F)</f>
        <v>-11486.977862538806</v>
      </c>
      <c r="H12" s="585"/>
      <c r="I12" s="304">
        <f t="shared" si="1"/>
        <v>-11486.977862538806</v>
      </c>
      <c r="J12" s="304">
        <f t="shared" si="0"/>
        <v>35164998.932137467</v>
      </c>
    </row>
    <row r="13" spans="1:10" ht="12" thickBot="1">
      <c r="A13" s="97" t="s">
        <v>31</v>
      </c>
      <c r="B13" s="91" t="s">
        <v>3</v>
      </c>
      <c r="C13" s="91"/>
      <c r="D13" s="304" t="s">
        <v>3</v>
      </c>
      <c r="E13" s="304" t="s">
        <v>3</v>
      </c>
      <c r="F13" s="304" t="s">
        <v>3</v>
      </c>
      <c r="G13" s="304"/>
      <c r="H13" s="585"/>
      <c r="I13" s="304" t="s">
        <v>3</v>
      </c>
      <c r="J13" s="304" t="s">
        <v>3</v>
      </c>
    </row>
    <row r="14" spans="1:10" ht="12" thickBot="1">
      <c r="A14" s="97" t="s">
        <v>32</v>
      </c>
      <c r="B14" s="352"/>
      <c r="C14" s="352" t="s">
        <v>52</v>
      </c>
      <c r="D14" s="323">
        <f t="shared" ref="D14:J14" si="2">SUM(D4:D13)</f>
        <v>668029192.75999987</v>
      </c>
      <c r="E14" s="323">
        <f t="shared" si="2"/>
        <v>-3519431.71</v>
      </c>
      <c r="F14" s="323">
        <f t="shared" si="2"/>
        <v>0</v>
      </c>
      <c r="G14" s="323">
        <f t="shared" si="2"/>
        <v>-83685.295654995192</v>
      </c>
      <c r="H14" s="586">
        <f t="shared" si="2"/>
        <v>759990.68999999983</v>
      </c>
      <c r="I14" s="323">
        <f t="shared" si="2"/>
        <v>-2843126.3156549954</v>
      </c>
      <c r="J14" s="323">
        <f t="shared" si="2"/>
        <v>665186066.444345</v>
      </c>
    </row>
    <row r="15" spans="1:10" ht="12" thickTop="1">
      <c r="A15" s="97" t="s">
        <v>34</v>
      </c>
      <c r="B15" s="91" t="s">
        <v>3</v>
      </c>
      <c r="C15" s="91"/>
      <c r="D15" s="304" t="s">
        <v>3</v>
      </c>
      <c r="E15" s="304" t="s">
        <v>3</v>
      </c>
      <c r="F15" s="304" t="s">
        <v>3</v>
      </c>
      <c r="G15" s="304"/>
      <c r="H15" s="585"/>
      <c r="I15" s="304" t="s">
        <v>3</v>
      </c>
      <c r="J15" s="304" t="s">
        <v>3</v>
      </c>
    </row>
    <row r="16" spans="1:10">
      <c r="A16" s="97" t="s">
        <v>36</v>
      </c>
      <c r="B16" s="2" t="s">
        <v>178</v>
      </c>
      <c r="C16" s="2"/>
      <c r="D16" s="304"/>
      <c r="E16" s="304"/>
      <c r="F16" s="304"/>
      <c r="G16" s="304"/>
      <c r="H16" s="585"/>
      <c r="I16" s="304"/>
      <c r="J16" s="304"/>
    </row>
    <row r="17" spans="1:10">
      <c r="A17" s="97" t="s">
        <v>38</v>
      </c>
      <c r="B17" s="91" t="s">
        <v>179</v>
      </c>
      <c r="C17" s="91" t="s">
        <v>180</v>
      </c>
      <c r="D17" s="304">
        <v>18459721.420000017</v>
      </c>
      <c r="E17" s="304">
        <v>0</v>
      </c>
      <c r="F17" s="304">
        <v>0</v>
      </c>
      <c r="G17" s="304">
        <f>-SUMIF('WP II-B-1 Adj 3'!C:C,'WP II-B-2'!B17,'WP II-B-1 Adj 3'!F:F)</f>
        <v>-4931.7866765574472</v>
      </c>
      <c r="H17" s="585">
        <f>-'[3]WP II-D-1 Adj 2'!$G$62</f>
        <v>890233.16631598852</v>
      </c>
      <c r="I17" s="304">
        <f t="shared" ref="I17:I18" si="3">SUM(E17:H17)</f>
        <v>885301.37963943102</v>
      </c>
      <c r="J17" s="304">
        <f>D17+I17</f>
        <v>19345022.799639449</v>
      </c>
    </row>
    <row r="18" spans="1:10" s="90" customFormat="1">
      <c r="A18" s="97" t="s">
        <v>40</v>
      </c>
      <c r="B18" s="91" t="s">
        <v>181</v>
      </c>
      <c r="C18" s="91" t="s">
        <v>182</v>
      </c>
      <c r="D18" s="304">
        <v>9366197.5800000001</v>
      </c>
      <c r="E18" s="304">
        <v>0</v>
      </c>
      <c r="F18" s="304">
        <f>(-1)*D18</f>
        <v>-9366197.5800000001</v>
      </c>
      <c r="G18" s="304">
        <f>-SUMIF('WP II-B-1 Adj 3'!C:C,'WP II-B-2'!B18,'WP II-B-1 Adj 3'!F:F)</f>
        <v>0</v>
      </c>
      <c r="H18" s="585"/>
      <c r="I18" s="304">
        <f t="shared" si="3"/>
        <v>-9366197.5800000001</v>
      </c>
      <c r="J18" s="304">
        <f>D18+I18</f>
        <v>0</v>
      </c>
    </row>
    <row r="19" spans="1:10" ht="12" thickBot="1">
      <c r="A19" s="97" t="s">
        <v>42</v>
      </c>
      <c r="B19" s="91" t="s">
        <v>3</v>
      </c>
      <c r="C19" s="91"/>
      <c r="D19" s="304" t="s">
        <v>3</v>
      </c>
      <c r="E19" s="304" t="s">
        <v>3</v>
      </c>
      <c r="F19" s="304" t="s">
        <v>3</v>
      </c>
      <c r="G19" s="304"/>
      <c r="H19" s="585"/>
      <c r="I19" s="304" t="s">
        <v>3</v>
      </c>
      <c r="J19" s="304" t="s">
        <v>3</v>
      </c>
    </row>
    <row r="20" spans="1:10" ht="12" thickBot="1">
      <c r="A20" s="97" t="s">
        <v>44</v>
      </c>
      <c r="B20" s="352"/>
      <c r="C20" s="352" t="s">
        <v>52</v>
      </c>
      <c r="D20" s="323">
        <f t="shared" ref="D20:J20" si="4">SUM(D17:D19)</f>
        <v>27825919.000000015</v>
      </c>
      <c r="E20" s="323">
        <f t="shared" si="4"/>
        <v>0</v>
      </c>
      <c r="F20" s="323">
        <f t="shared" si="4"/>
        <v>-9366197.5800000001</v>
      </c>
      <c r="G20" s="323">
        <f t="shared" si="4"/>
        <v>-4931.7866765574472</v>
      </c>
      <c r="H20" s="586">
        <f t="shared" si="4"/>
        <v>890233.16631598852</v>
      </c>
      <c r="I20" s="323">
        <f t="shared" si="4"/>
        <v>-8480896.2003605682</v>
      </c>
      <c r="J20" s="323">
        <f t="shared" si="4"/>
        <v>19345022.799639449</v>
      </c>
    </row>
    <row r="21" spans="1:10" ht="12.75" thickTop="1" thickBot="1">
      <c r="A21" s="97" t="s">
        <v>45</v>
      </c>
      <c r="B21" s="91" t="s">
        <v>3</v>
      </c>
      <c r="C21" s="91"/>
      <c r="D21" s="304" t="s">
        <v>3</v>
      </c>
      <c r="E21" s="304" t="s">
        <v>3</v>
      </c>
      <c r="F21" s="304" t="s">
        <v>3</v>
      </c>
      <c r="G21" s="304"/>
      <c r="H21" s="585"/>
      <c r="I21" s="304" t="s">
        <v>3</v>
      </c>
      <c r="J21" s="304" t="s">
        <v>3</v>
      </c>
    </row>
    <row r="22" spans="1:10" ht="12" thickBot="1">
      <c r="A22" s="97" t="s">
        <v>47</v>
      </c>
      <c r="B22" s="313" t="s">
        <v>183</v>
      </c>
      <c r="C22" s="313"/>
      <c r="D22" s="323">
        <f t="shared" ref="D22:J22" si="5">D14+D20</f>
        <v>695855111.75999987</v>
      </c>
      <c r="E22" s="323">
        <f t="shared" si="5"/>
        <v>-3519431.71</v>
      </c>
      <c r="F22" s="323">
        <f t="shared" si="5"/>
        <v>-9366197.5800000001</v>
      </c>
      <c r="G22" s="323">
        <f t="shared" si="5"/>
        <v>-88617.082331552636</v>
      </c>
      <c r="H22" s="586">
        <f t="shared" si="5"/>
        <v>1650223.8563159883</v>
      </c>
      <c r="I22" s="323">
        <f t="shared" si="5"/>
        <v>-11324022.516015563</v>
      </c>
      <c r="J22" s="323">
        <f t="shared" si="5"/>
        <v>684531089.24398446</v>
      </c>
    </row>
    <row r="24" spans="1:10">
      <c r="B24" s="2" t="s">
        <v>985</v>
      </c>
      <c r="C24" s="91"/>
    </row>
    <row r="25" spans="1:10">
      <c r="B25" s="350" t="s">
        <v>986</v>
      </c>
      <c r="C25" s="350" t="s">
        <v>63</v>
      </c>
    </row>
    <row r="26" spans="1:10">
      <c r="B26" s="91" t="s">
        <v>1537</v>
      </c>
      <c r="C26" s="85" t="s">
        <v>994</v>
      </c>
    </row>
    <row r="27" spans="1:10">
      <c r="B27" s="91" t="s">
        <v>1538</v>
      </c>
      <c r="C27" s="91" t="s">
        <v>990</v>
      </c>
    </row>
    <row r="28" spans="1:10">
      <c r="B28" s="91" t="s">
        <v>1395</v>
      </c>
      <c r="C28" s="211" t="s">
        <v>1535</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92D050"/>
  </sheetPr>
  <dimension ref="A1:I11"/>
  <sheetViews>
    <sheetView showGridLines="0" showZeros="0" zoomScaleNormal="100" workbookViewId="0">
      <selection activeCell="G1" sqref="G1:G6"/>
    </sheetView>
  </sheetViews>
  <sheetFormatPr defaultColWidth="9.140625" defaultRowHeight="11.25"/>
  <cols>
    <col min="1" max="1" width="5.42578125" style="211" customWidth="1"/>
    <col min="2" max="2" width="26.7109375" style="211" customWidth="1"/>
    <col min="3" max="3" width="32" style="211" customWidth="1"/>
    <col min="4" max="9" width="15.5703125" style="211" customWidth="1"/>
    <col min="10" max="16384" width="9.140625" style="211"/>
  </cols>
  <sheetData>
    <row r="1" spans="1:9" ht="33.75">
      <c r="A1" s="1" t="s">
        <v>0</v>
      </c>
      <c r="B1" s="1" t="s">
        <v>62</v>
      </c>
      <c r="C1" s="1" t="s">
        <v>63</v>
      </c>
      <c r="D1" s="1" t="s">
        <v>64</v>
      </c>
      <c r="E1" s="1" t="s">
        <v>1119</v>
      </c>
      <c r="F1" s="1" t="s">
        <v>1549</v>
      </c>
      <c r="G1" s="584" t="s">
        <v>1574</v>
      </c>
      <c r="H1" s="1" t="s">
        <v>65</v>
      </c>
      <c r="I1" s="1" t="s">
        <v>66</v>
      </c>
    </row>
    <row r="2" spans="1:9">
      <c r="A2" s="97" t="s">
        <v>10</v>
      </c>
      <c r="B2" s="2" t="s">
        <v>185</v>
      </c>
      <c r="C2" s="2"/>
      <c r="D2" s="304"/>
      <c r="E2" s="304"/>
      <c r="F2" s="304"/>
      <c r="G2" s="585"/>
      <c r="H2" s="304"/>
      <c r="I2" s="304"/>
    </row>
    <row r="3" spans="1:9">
      <c r="A3" s="97" t="s">
        <v>12</v>
      </c>
      <c r="B3" s="91" t="s">
        <v>186</v>
      </c>
      <c r="C3" s="91" t="s">
        <v>187</v>
      </c>
      <c r="D3" s="304">
        <v>496938661.9799999</v>
      </c>
      <c r="E3" s="304">
        <v>0</v>
      </c>
      <c r="F3" s="304">
        <f>-SUMIF('WP II-B-1 Adj 3'!C:C,'WP II-B-3'!B3,'WP II-B-1 Adj 3'!F:F)</f>
        <v>-54650.587235476407</v>
      </c>
      <c r="G3" s="585">
        <f>-[2]Sheet2!$D$37</f>
        <v>-2637894.140000002</v>
      </c>
      <c r="H3" s="304">
        <f>SUM(E3:G3)</f>
        <v>-2692544.7272354783</v>
      </c>
      <c r="I3" s="304">
        <f>D3+H3</f>
        <v>494246117.2527644</v>
      </c>
    </row>
    <row r="4" spans="1:9">
      <c r="A4" s="97" t="s">
        <v>14</v>
      </c>
      <c r="B4" s="91" t="s">
        <v>188</v>
      </c>
      <c r="C4" s="91" t="s">
        <v>189</v>
      </c>
      <c r="D4" s="304">
        <v>172802801.17999998</v>
      </c>
      <c r="E4" s="304">
        <f>'WP II-B-5 Adj 1'!D8</f>
        <v>-3083523.05</v>
      </c>
      <c r="F4" s="304">
        <f>-SUMIF('WP II-B-1 Adj 3'!C:C,'WP II-B-3'!B4,'WP II-B-1 Adj 3'!F:F)</f>
        <v>-87212.679452801298</v>
      </c>
      <c r="G4" s="585"/>
      <c r="H4" s="304">
        <f>SUM(E4:G4)</f>
        <v>-3170735.7294528009</v>
      </c>
      <c r="I4" s="304">
        <f>D4+H4</f>
        <v>169632065.45054719</v>
      </c>
    </row>
    <row r="5" spans="1:9">
      <c r="A5" s="97" t="s">
        <v>16</v>
      </c>
      <c r="B5" s="91" t="s">
        <v>3</v>
      </c>
      <c r="C5" s="91"/>
      <c r="D5" s="304" t="s">
        <v>3</v>
      </c>
      <c r="E5" s="304" t="s">
        <v>3</v>
      </c>
      <c r="F5" s="304"/>
      <c r="G5" s="585"/>
      <c r="H5" s="304" t="s">
        <v>3</v>
      </c>
      <c r="I5" s="304" t="s">
        <v>3</v>
      </c>
    </row>
    <row r="6" spans="1:9">
      <c r="A6" s="97" t="s">
        <v>18</v>
      </c>
      <c r="B6" s="313"/>
      <c r="C6" s="313" t="s">
        <v>52</v>
      </c>
      <c r="D6" s="323">
        <f t="shared" ref="D6:I6" si="0">SUM(D3:D5)</f>
        <v>669741463.15999985</v>
      </c>
      <c r="E6" s="323">
        <f t="shared" si="0"/>
        <v>-3083523.05</v>
      </c>
      <c r="F6" s="323">
        <f t="shared" si="0"/>
        <v>-141863.26668827771</v>
      </c>
      <c r="G6" s="586">
        <f t="shared" si="0"/>
        <v>-2637894.140000002</v>
      </c>
      <c r="H6" s="323">
        <f t="shared" si="0"/>
        <v>-5863280.4566882793</v>
      </c>
      <c r="I6" s="323">
        <f t="shared" si="0"/>
        <v>663878182.70331156</v>
      </c>
    </row>
    <row r="8" spans="1:9" s="351" customFormat="1" ht="10.5">
      <c r="B8" s="2" t="s">
        <v>985</v>
      </c>
      <c r="C8" s="2"/>
      <c r="D8" s="2"/>
      <c r="E8" s="2"/>
      <c r="F8" s="2"/>
      <c r="G8" s="2"/>
    </row>
    <row r="9" spans="1:9">
      <c r="B9" s="350" t="s">
        <v>986</v>
      </c>
      <c r="C9" s="350" t="s">
        <v>63</v>
      </c>
      <c r="D9" s="91"/>
      <c r="E9" s="91"/>
      <c r="F9" s="91"/>
      <c r="G9" s="91"/>
    </row>
    <row r="10" spans="1:9">
      <c r="B10" s="91" t="s">
        <v>1120</v>
      </c>
      <c r="C10" s="85" t="s">
        <v>994</v>
      </c>
      <c r="D10" s="91"/>
      <c r="E10" s="91"/>
      <c r="F10" s="91"/>
      <c r="G10" s="91"/>
    </row>
    <row r="11" spans="1:9">
      <c r="B11" s="91" t="s">
        <v>1396</v>
      </c>
      <c r="C11" s="211" t="s">
        <v>1535</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H9"/>
  <sheetViews>
    <sheetView showGridLines="0" showZeros="0" zoomScaleNormal="100" workbookViewId="0">
      <selection activeCell="F14" sqref="F14"/>
    </sheetView>
  </sheetViews>
  <sheetFormatPr defaultColWidth="9.140625" defaultRowHeight="11.25"/>
  <cols>
    <col min="1" max="1" width="5.42578125" style="211" customWidth="1"/>
    <col min="2" max="2" width="18.140625" style="211" customWidth="1"/>
    <col min="3" max="3" width="11" style="211" customWidth="1"/>
    <col min="4" max="4" width="14.85546875" style="211" customWidth="1"/>
    <col min="5" max="8" width="15.5703125" style="211" customWidth="1"/>
    <col min="9" max="16384" width="9.140625" style="211"/>
  </cols>
  <sheetData>
    <row r="1" spans="1:8" ht="22.5">
      <c r="A1" s="1" t="s">
        <v>0</v>
      </c>
      <c r="B1" s="1" t="s">
        <v>62</v>
      </c>
      <c r="C1" s="1" t="s">
        <v>191</v>
      </c>
      <c r="D1" s="1" t="s">
        <v>63</v>
      </c>
      <c r="E1" s="1" t="s">
        <v>64</v>
      </c>
      <c r="F1" s="1" t="s">
        <v>192</v>
      </c>
      <c r="G1" s="1" t="s">
        <v>65</v>
      </c>
      <c r="H1" s="1" t="s">
        <v>66</v>
      </c>
    </row>
    <row r="2" spans="1:8">
      <c r="A2" s="97" t="s">
        <v>10</v>
      </c>
      <c r="B2" s="2" t="s">
        <v>193</v>
      </c>
      <c r="C2" s="2"/>
      <c r="D2" s="2"/>
      <c r="E2" s="304" t="s">
        <v>3</v>
      </c>
      <c r="F2" s="304" t="s">
        <v>3</v>
      </c>
      <c r="G2" s="304" t="s">
        <v>3</v>
      </c>
      <c r="H2" s="304" t="s">
        <v>3</v>
      </c>
    </row>
    <row r="3" spans="1:8">
      <c r="A3" s="97" t="s">
        <v>12</v>
      </c>
      <c r="B3" s="91" t="s">
        <v>194</v>
      </c>
      <c r="C3" s="91" t="s">
        <v>195</v>
      </c>
      <c r="D3" s="91" t="s">
        <v>196</v>
      </c>
      <c r="E3" s="304">
        <v>1067127699.4899992</v>
      </c>
      <c r="F3" s="304">
        <f>(-1)*E3</f>
        <v>-1067127699.4899992</v>
      </c>
      <c r="G3" s="304">
        <f>SUM(F3:F3)</f>
        <v>-1067127699.4899992</v>
      </c>
      <c r="H3" s="304">
        <f>E3+G3</f>
        <v>0</v>
      </c>
    </row>
    <row r="4" spans="1:8">
      <c r="A4" s="97" t="s">
        <v>14</v>
      </c>
    </row>
    <row r="5" spans="1:8">
      <c r="A5" s="97" t="s">
        <v>16</v>
      </c>
      <c r="D5" s="313" t="s">
        <v>60</v>
      </c>
      <c r="E5" s="316">
        <f>SUBTOTAL(9,E3)</f>
        <v>1067127699.4899992</v>
      </c>
      <c r="F5" s="316">
        <f>SUBTOTAL(9,F3)</f>
        <v>-1067127699.4899992</v>
      </c>
      <c r="G5" s="316">
        <f>SUBTOTAL(9,G3)</f>
        <v>-1067127699.4899992</v>
      </c>
      <c r="H5" s="316">
        <f>SUBTOTAL(9,H3)</f>
        <v>0</v>
      </c>
    </row>
    <row r="7" spans="1:8">
      <c r="B7" s="2" t="s">
        <v>985</v>
      </c>
      <c r="C7" s="91"/>
      <c r="D7" s="91"/>
      <c r="G7" s="91"/>
    </row>
    <row r="8" spans="1:8">
      <c r="B8" s="350" t="s">
        <v>986</v>
      </c>
      <c r="C8" s="350" t="s">
        <v>63</v>
      </c>
      <c r="D8" s="91"/>
      <c r="G8" s="91"/>
    </row>
    <row r="9" spans="1:8">
      <c r="B9" s="91" t="s">
        <v>192</v>
      </c>
      <c r="C9" s="91" t="s">
        <v>991</v>
      </c>
      <c r="D9" s="91"/>
      <c r="G9" s="91"/>
    </row>
  </sheetData>
  <pageMargins left="1" right="1" top="1.25" bottom="0.75" header="0.3" footer="0.3"/>
  <pageSetup scale="90" orientation="landscape" r:id="rId1"/>
  <headerFooter>
    <oddHeader xml:space="preserve">&amp;R&amp;"Times New Roman,Regular"&amp;8 &amp;A
Page &amp;P of &amp;N
</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L85"/>
  <sheetViews>
    <sheetView showGridLines="0" showZeros="0" topLeftCell="B59" zoomScaleNormal="100" workbookViewId="0">
      <selection activeCell="J72" sqref="J72"/>
    </sheetView>
  </sheetViews>
  <sheetFormatPr defaultColWidth="9.140625" defaultRowHeight="11.25"/>
  <cols>
    <col min="1" max="1" width="5.42578125" style="211" customWidth="1"/>
    <col min="2" max="2" width="45.140625" style="211" customWidth="1"/>
    <col min="3" max="3" width="42.140625" style="211" customWidth="1"/>
    <col min="4" max="5" width="15.5703125" style="211" customWidth="1"/>
    <col min="6" max="6" width="12.28515625" style="211" customWidth="1"/>
    <col min="7" max="7" width="12.7109375" style="211" customWidth="1"/>
    <col min="8" max="9" width="12.140625" style="211" customWidth="1"/>
    <col min="10" max="10" width="12.42578125" style="211" customWidth="1"/>
    <col min="11" max="12" width="15.5703125" style="211" customWidth="1"/>
    <col min="13" max="16384" width="9.140625" style="211"/>
  </cols>
  <sheetData>
    <row r="1" spans="1:12" ht="33.75">
      <c r="A1" s="1" t="s">
        <v>0</v>
      </c>
      <c r="B1" s="1" t="s">
        <v>62</v>
      </c>
      <c r="C1" s="1" t="s">
        <v>63</v>
      </c>
      <c r="D1" s="1" t="s">
        <v>64</v>
      </c>
      <c r="E1" s="1" t="s">
        <v>198</v>
      </c>
      <c r="F1" s="1" t="s">
        <v>1536</v>
      </c>
      <c r="G1" s="1" t="s">
        <v>992</v>
      </c>
      <c r="H1" s="1" t="s">
        <v>993</v>
      </c>
      <c r="I1" s="1" t="s">
        <v>1034</v>
      </c>
      <c r="J1" s="1" t="s">
        <v>1572</v>
      </c>
      <c r="K1" s="1" t="s">
        <v>65</v>
      </c>
      <c r="L1" s="1" t="s">
        <v>66</v>
      </c>
    </row>
    <row r="2" spans="1:12">
      <c r="A2" s="97" t="s">
        <v>10</v>
      </c>
      <c r="B2" s="2" t="s">
        <v>199</v>
      </c>
      <c r="C2" s="2"/>
      <c r="D2" s="304" t="s">
        <v>3</v>
      </c>
      <c r="E2" s="304" t="s">
        <v>3</v>
      </c>
      <c r="F2" s="304" t="s">
        <v>3</v>
      </c>
      <c r="G2" s="304" t="s">
        <v>3</v>
      </c>
      <c r="H2" s="304" t="s">
        <v>3</v>
      </c>
      <c r="I2" s="304" t="s">
        <v>3</v>
      </c>
      <c r="J2" s="304" t="s">
        <v>3</v>
      </c>
      <c r="K2" s="304" t="s">
        <v>3</v>
      </c>
      <c r="L2" s="304" t="s">
        <v>3</v>
      </c>
    </row>
    <row r="3" spans="1:12">
      <c r="A3" s="97" t="s">
        <v>12</v>
      </c>
      <c r="B3" s="2" t="s">
        <v>149</v>
      </c>
      <c r="C3" s="2"/>
      <c r="D3" s="304" t="s">
        <v>3</v>
      </c>
      <c r="E3" s="304" t="s">
        <v>3</v>
      </c>
      <c r="F3" s="304" t="s">
        <v>3</v>
      </c>
      <c r="G3" s="304" t="s">
        <v>3</v>
      </c>
      <c r="H3" s="304" t="s">
        <v>3</v>
      </c>
      <c r="I3" s="304" t="s">
        <v>3</v>
      </c>
      <c r="J3" s="304" t="s">
        <v>3</v>
      </c>
      <c r="K3" s="304" t="s">
        <v>3</v>
      </c>
      <c r="L3" s="304" t="s">
        <v>3</v>
      </c>
    </row>
    <row r="4" spans="1:12">
      <c r="A4" s="97" t="s">
        <v>14</v>
      </c>
      <c r="B4" s="91" t="s">
        <v>200</v>
      </c>
      <c r="C4" s="91" t="s">
        <v>201</v>
      </c>
      <c r="D4" s="304">
        <v>-88963.09</v>
      </c>
      <c r="E4" s="304">
        <v>0</v>
      </c>
      <c r="F4" s="304">
        <v>0</v>
      </c>
      <c r="G4" s="304">
        <v>0</v>
      </c>
      <c r="H4" s="304">
        <v>0</v>
      </c>
      <c r="I4" s="304">
        <v>0</v>
      </c>
      <c r="J4" s="304">
        <v>0</v>
      </c>
      <c r="K4" s="304">
        <f t="shared" ref="K4:K9" si="0">SUM(E4:J4)</f>
        <v>0</v>
      </c>
      <c r="L4" s="304">
        <f t="shared" ref="L4:L9" si="1">D4+K4</f>
        <v>-88963.09</v>
      </c>
    </row>
    <row r="5" spans="1:12">
      <c r="A5" s="97" t="s">
        <v>16</v>
      </c>
      <c r="B5" s="91" t="s">
        <v>68</v>
      </c>
      <c r="C5" s="91" t="s">
        <v>69</v>
      </c>
      <c r="D5" s="304">
        <v>24465303.799999997</v>
      </c>
      <c r="E5" s="304">
        <v>0</v>
      </c>
      <c r="F5" s="304">
        <v>0</v>
      </c>
      <c r="G5" s="304">
        <v>0</v>
      </c>
      <c r="H5" s="304">
        <v>0</v>
      </c>
      <c r="I5" s="304">
        <v>0</v>
      </c>
      <c r="J5" s="304">
        <v>0</v>
      </c>
      <c r="K5" s="304">
        <f t="shared" si="0"/>
        <v>0</v>
      </c>
      <c r="L5" s="304">
        <f t="shared" si="1"/>
        <v>24465303.799999997</v>
      </c>
    </row>
    <row r="6" spans="1:12">
      <c r="A6" s="97" t="s">
        <v>18</v>
      </c>
      <c r="B6" s="91" t="s">
        <v>202</v>
      </c>
      <c r="C6" s="91" t="s">
        <v>203</v>
      </c>
      <c r="D6" s="304">
        <v>11153158.809999999</v>
      </c>
      <c r="E6" s="304">
        <v>0</v>
      </c>
      <c r="F6" s="304">
        <v>0</v>
      </c>
      <c r="G6" s="304">
        <v>0</v>
      </c>
      <c r="H6" s="304">
        <v>0</v>
      </c>
      <c r="I6" s="304">
        <v>0</v>
      </c>
      <c r="J6" s="304">
        <v>0</v>
      </c>
      <c r="K6" s="304">
        <f t="shared" si="0"/>
        <v>0</v>
      </c>
      <c r="L6" s="304">
        <f t="shared" si="1"/>
        <v>11153158.809999999</v>
      </c>
    </row>
    <row r="7" spans="1:12">
      <c r="A7" s="97" t="s">
        <v>20</v>
      </c>
      <c r="B7" s="91" t="s">
        <v>204</v>
      </c>
      <c r="C7" s="91" t="s">
        <v>205</v>
      </c>
      <c r="D7" s="304">
        <v>14001395.690000001</v>
      </c>
      <c r="E7" s="304">
        <v>0</v>
      </c>
      <c r="F7" s="304">
        <v>0</v>
      </c>
      <c r="G7" s="304">
        <v>0</v>
      </c>
      <c r="H7" s="304">
        <v>0</v>
      </c>
      <c r="I7" s="304">
        <v>0</v>
      </c>
      <c r="J7" s="304">
        <v>0</v>
      </c>
      <c r="K7" s="304">
        <f t="shared" si="0"/>
        <v>0</v>
      </c>
      <c r="L7" s="304">
        <f t="shared" si="1"/>
        <v>14001395.690000001</v>
      </c>
    </row>
    <row r="8" spans="1:12">
      <c r="A8" s="97" t="s">
        <v>22</v>
      </c>
      <c r="B8" s="91" t="s">
        <v>206</v>
      </c>
      <c r="C8" s="91" t="s">
        <v>207</v>
      </c>
      <c r="D8" s="304">
        <v>131632044.88000001</v>
      </c>
      <c r="E8" s="304">
        <v>0</v>
      </c>
      <c r="F8" s="304">
        <v>0</v>
      </c>
      <c r="G8" s="304">
        <v>0</v>
      </c>
      <c r="H8" s="304">
        <v>0</v>
      </c>
      <c r="I8" s="304">
        <v>0</v>
      </c>
      <c r="J8" s="304">
        <v>0</v>
      </c>
      <c r="K8" s="304">
        <f t="shared" si="0"/>
        <v>0</v>
      </c>
      <c r="L8" s="304">
        <f t="shared" si="1"/>
        <v>131632044.88000001</v>
      </c>
    </row>
    <row r="9" spans="1:12">
      <c r="A9" s="97" t="s">
        <v>23</v>
      </c>
      <c r="B9" s="91" t="s">
        <v>208</v>
      </c>
      <c r="C9" s="91" t="s">
        <v>209</v>
      </c>
      <c r="D9" s="304">
        <v>36732471.200000003</v>
      </c>
      <c r="E9" s="304">
        <v>0</v>
      </c>
      <c r="F9" s="304">
        <v>0</v>
      </c>
      <c r="G9" s="304">
        <v>0</v>
      </c>
      <c r="H9" s="304">
        <v>0</v>
      </c>
      <c r="I9" s="304">
        <v>0</v>
      </c>
      <c r="J9" s="304">
        <v>0</v>
      </c>
      <c r="K9" s="304">
        <f t="shared" si="0"/>
        <v>0</v>
      </c>
      <c r="L9" s="304">
        <f t="shared" si="1"/>
        <v>36732471.200000003</v>
      </c>
    </row>
    <row r="10" spans="1:12">
      <c r="A10" s="97" t="s">
        <v>25</v>
      </c>
      <c r="B10" s="91" t="s">
        <v>3</v>
      </c>
      <c r="C10" s="91"/>
      <c r="D10" s="304" t="s">
        <v>3</v>
      </c>
      <c r="E10" s="304" t="s">
        <v>3</v>
      </c>
      <c r="F10" s="304" t="s">
        <v>3</v>
      </c>
      <c r="G10" s="304" t="s">
        <v>3</v>
      </c>
      <c r="H10" s="304" t="s">
        <v>3</v>
      </c>
      <c r="I10" s="304" t="s">
        <v>3</v>
      </c>
      <c r="J10" s="304" t="s">
        <v>3</v>
      </c>
      <c r="K10" s="304" t="s">
        <v>3</v>
      </c>
      <c r="L10" s="304" t="s">
        <v>3</v>
      </c>
    </row>
    <row r="11" spans="1:12">
      <c r="A11" s="97" t="s">
        <v>27</v>
      </c>
      <c r="B11" s="313"/>
      <c r="C11" s="313" t="s">
        <v>52</v>
      </c>
      <c r="D11" s="490">
        <f t="shared" ref="D11:L11" si="2">SUM(D2:D10)</f>
        <v>217895411.29000002</v>
      </c>
      <c r="E11" s="490">
        <f t="shared" si="2"/>
        <v>0</v>
      </c>
      <c r="F11" s="490">
        <f t="shared" si="2"/>
        <v>0</v>
      </c>
      <c r="G11" s="490">
        <f t="shared" si="2"/>
        <v>0</v>
      </c>
      <c r="H11" s="490">
        <f t="shared" si="2"/>
        <v>0</v>
      </c>
      <c r="I11" s="490">
        <f t="shared" si="2"/>
        <v>0</v>
      </c>
      <c r="J11" s="490">
        <f t="shared" si="2"/>
        <v>0</v>
      </c>
      <c r="K11" s="490">
        <f t="shared" si="2"/>
        <v>0</v>
      </c>
      <c r="L11" s="490">
        <f t="shared" si="2"/>
        <v>217895411.29000002</v>
      </c>
    </row>
    <row r="12" spans="1:12">
      <c r="A12" s="97" t="s">
        <v>29</v>
      </c>
      <c r="B12" s="91" t="s">
        <v>3</v>
      </c>
      <c r="C12" s="91"/>
      <c r="D12" s="304" t="s">
        <v>3</v>
      </c>
      <c r="E12" s="304" t="s">
        <v>3</v>
      </c>
      <c r="F12" s="304" t="s">
        <v>3</v>
      </c>
      <c r="G12" s="304" t="s">
        <v>3</v>
      </c>
      <c r="H12" s="304" t="s">
        <v>3</v>
      </c>
      <c r="I12" s="304" t="s">
        <v>3</v>
      </c>
      <c r="J12" s="304" t="s">
        <v>3</v>
      </c>
      <c r="K12" s="304" t="s">
        <v>3</v>
      </c>
      <c r="L12" s="304" t="s">
        <v>3</v>
      </c>
    </row>
    <row r="13" spans="1:12">
      <c r="A13" s="97" t="s">
        <v>31</v>
      </c>
      <c r="B13" s="2" t="s">
        <v>210</v>
      </c>
      <c r="C13" s="2"/>
      <c r="D13" s="304" t="s">
        <v>3</v>
      </c>
      <c r="E13" s="304" t="s">
        <v>3</v>
      </c>
      <c r="F13" s="304" t="s">
        <v>3</v>
      </c>
      <c r="G13" s="304" t="s">
        <v>3</v>
      </c>
      <c r="H13" s="304" t="s">
        <v>3</v>
      </c>
      <c r="I13" s="304" t="s">
        <v>3</v>
      </c>
      <c r="J13" s="304" t="s">
        <v>3</v>
      </c>
      <c r="K13" s="304" t="s">
        <v>3</v>
      </c>
      <c r="L13" s="304" t="s">
        <v>3</v>
      </c>
    </row>
    <row r="14" spans="1:12">
      <c r="A14" s="97" t="s">
        <v>32</v>
      </c>
      <c r="B14" s="2" t="s">
        <v>149</v>
      </c>
      <c r="C14" s="2"/>
      <c r="D14" s="304" t="s">
        <v>3</v>
      </c>
      <c r="E14" s="304" t="s">
        <v>3</v>
      </c>
      <c r="F14" s="304" t="s">
        <v>3</v>
      </c>
      <c r="G14" s="304" t="s">
        <v>3</v>
      </c>
      <c r="H14" s="304" t="s">
        <v>3</v>
      </c>
      <c r="I14" s="304" t="s">
        <v>3</v>
      </c>
      <c r="J14" s="304" t="s">
        <v>3</v>
      </c>
      <c r="K14" s="304" t="s">
        <v>3</v>
      </c>
      <c r="L14" s="304" t="s">
        <v>3</v>
      </c>
    </row>
    <row r="15" spans="1:12">
      <c r="A15" s="97" t="s">
        <v>34</v>
      </c>
      <c r="B15" s="91" t="s">
        <v>211</v>
      </c>
      <c r="C15" s="91" t="s">
        <v>82</v>
      </c>
      <c r="D15" s="304">
        <v>-0.13</v>
      </c>
      <c r="E15" s="304">
        <v>0</v>
      </c>
      <c r="F15" s="304">
        <v>0</v>
      </c>
      <c r="G15" s="304">
        <v>0</v>
      </c>
      <c r="H15" s="304">
        <v>0</v>
      </c>
      <c r="I15" s="304">
        <v>0</v>
      </c>
      <c r="J15" s="304">
        <v>0</v>
      </c>
      <c r="K15" s="304">
        <f t="shared" ref="K15:K25" si="3">SUM(E15:J15)</f>
        <v>0</v>
      </c>
      <c r="L15" s="304">
        <f t="shared" ref="L15:L25" si="4">D15+K15</f>
        <v>-0.13</v>
      </c>
    </row>
    <row r="16" spans="1:12">
      <c r="A16" s="97" t="s">
        <v>36</v>
      </c>
      <c r="B16" s="91" t="s">
        <v>79</v>
      </c>
      <c r="C16" s="91" t="s">
        <v>80</v>
      </c>
      <c r="D16" s="304">
        <v>0.05</v>
      </c>
      <c r="E16" s="304">
        <v>0</v>
      </c>
      <c r="F16" s="304">
        <v>0</v>
      </c>
      <c r="G16" s="304">
        <v>0</v>
      </c>
      <c r="H16" s="304">
        <v>0</v>
      </c>
      <c r="I16" s="304">
        <v>0</v>
      </c>
      <c r="J16" s="304">
        <v>0</v>
      </c>
      <c r="K16" s="304">
        <f t="shared" si="3"/>
        <v>0</v>
      </c>
      <c r="L16" s="304">
        <f t="shared" si="4"/>
        <v>0.05</v>
      </c>
    </row>
    <row r="17" spans="1:12">
      <c r="A17" s="97" t="s">
        <v>38</v>
      </c>
      <c r="B17" s="91" t="s">
        <v>81</v>
      </c>
      <c r="C17" s="91" t="s">
        <v>82</v>
      </c>
      <c r="D17" s="304">
        <v>27042707.969999999</v>
      </c>
      <c r="E17" s="304">
        <v>0</v>
      </c>
      <c r="F17" s="304">
        <v>0</v>
      </c>
      <c r="G17" s="304">
        <v>0</v>
      </c>
      <c r="H17" s="304">
        <v>0</v>
      </c>
      <c r="I17" s="304">
        <v>0</v>
      </c>
      <c r="J17" s="304">
        <v>0</v>
      </c>
      <c r="K17" s="304">
        <f t="shared" si="3"/>
        <v>0</v>
      </c>
      <c r="L17" s="304">
        <f t="shared" si="4"/>
        <v>27042707.969999999</v>
      </c>
    </row>
    <row r="18" spans="1:12">
      <c r="A18" s="97" t="s">
        <v>40</v>
      </c>
      <c r="B18" s="91" t="s">
        <v>83</v>
      </c>
      <c r="C18" s="91" t="s">
        <v>84</v>
      </c>
      <c r="D18" s="304">
        <v>29318069.900000006</v>
      </c>
      <c r="E18" s="304">
        <v>0</v>
      </c>
      <c r="F18" s="304">
        <v>0</v>
      </c>
      <c r="G18" s="304">
        <v>0</v>
      </c>
      <c r="H18" s="304">
        <v>0</v>
      </c>
      <c r="I18" s="304">
        <v>0</v>
      </c>
      <c r="J18" s="304">
        <v>0</v>
      </c>
      <c r="K18" s="304">
        <f t="shared" si="3"/>
        <v>0</v>
      </c>
      <c r="L18" s="304">
        <f t="shared" si="4"/>
        <v>29318069.900000006</v>
      </c>
    </row>
    <row r="19" spans="1:12">
      <c r="A19" s="97" t="s">
        <v>42</v>
      </c>
      <c r="B19" s="91" t="s">
        <v>85</v>
      </c>
      <c r="C19" s="91" t="s">
        <v>86</v>
      </c>
      <c r="D19" s="304">
        <v>207025110.01999998</v>
      </c>
      <c r="E19" s="304">
        <v>0</v>
      </c>
      <c r="F19" s="304">
        <v>0</v>
      </c>
      <c r="G19" s="304">
        <v>0</v>
      </c>
      <c r="H19" s="304">
        <v>0</v>
      </c>
      <c r="I19" s="304">
        <v>0</v>
      </c>
      <c r="J19" s="304">
        <v>0</v>
      </c>
      <c r="K19" s="304">
        <f t="shared" si="3"/>
        <v>0</v>
      </c>
      <c r="L19" s="304">
        <f t="shared" si="4"/>
        <v>207025110.01999998</v>
      </c>
    </row>
    <row r="20" spans="1:12">
      <c r="A20" s="97" t="s">
        <v>44</v>
      </c>
      <c r="B20" s="91" t="s">
        <v>87</v>
      </c>
      <c r="C20" s="91" t="s">
        <v>88</v>
      </c>
      <c r="D20" s="304">
        <v>259331353.45000008</v>
      </c>
      <c r="E20" s="304">
        <v>0</v>
      </c>
      <c r="F20" s="304">
        <v>0</v>
      </c>
      <c r="G20" s="304">
        <v>0</v>
      </c>
      <c r="H20" s="304">
        <v>0</v>
      </c>
      <c r="I20" s="304">
        <v>0</v>
      </c>
      <c r="J20" s="304">
        <v>0</v>
      </c>
      <c r="K20" s="304">
        <f t="shared" si="3"/>
        <v>0</v>
      </c>
      <c r="L20" s="304">
        <f t="shared" si="4"/>
        <v>259331353.45000008</v>
      </c>
    </row>
    <row r="21" spans="1:12">
      <c r="A21" s="97" t="s">
        <v>45</v>
      </c>
      <c r="B21" s="91" t="s">
        <v>89</v>
      </c>
      <c r="C21" s="91" t="s">
        <v>90</v>
      </c>
      <c r="D21" s="304">
        <v>-2954921.5800000057</v>
      </c>
      <c r="E21" s="304">
        <v>0</v>
      </c>
      <c r="F21" s="304">
        <v>0</v>
      </c>
      <c r="G21" s="304">
        <v>0</v>
      </c>
      <c r="H21" s="304">
        <v>0</v>
      </c>
      <c r="I21" s="304">
        <v>0</v>
      </c>
      <c r="J21" s="304">
        <v>0</v>
      </c>
      <c r="K21" s="304">
        <f t="shared" si="3"/>
        <v>0</v>
      </c>
      <c r="L21" s="304">
        <f t="shared" si="4"/>
        <v>-2954921.5800000057</v>
      </c>
    </row>
    <row r="22" spans="1:12">
      <c r="A22" s="97" t="s">
        <v>47</v>
      </c>
      <c r="B22" s="91" t="s">
        <v>91</v>
      </c>
      <c r="C22" s="91" t="s">
        <v>92</v>
      </c>
      <c r="D22" s="304">
        <v>251726099.63999999</v>
      </c>
      <c r="E22" s="304">
        <v>0</v>
      </c>
      <c r="F22" s="304">
        <v>0</v>
      </c>
      <c r="G22" s="304">
        <v>0</v>
      </c>
      <c r="H22" s="304">
        <v>0</v>
      </c>
      <c r="I22" s="304">
        <v>0</v>
      </c>
      <c r="J22" s="304">
        <v>0</v>
      </c>
      <c r="K22" s="304">
        <f t="shared" si="3"/>
        <v>0</v>
      </c>
      <c r="L22" s="304">
        <f t="shared" si="4"/>
        <v>251726099.63999999</v>
      </c>
    </row>
    <row r="23" spans="1:12">
      <c r="A23" s="97" t="s">
        <v>48</v>
      </c>
      <c r="B23" s="91" t="s">
        <v>93</v>
      </c>
      <c r="C23" s="91" t="s">
        <v>94</v>
      </c>
      <c r="D23" s="304">
        <v>10081398.770000001</v>
      </c>
      <c r="E23" s="304">
        <v>0</v>
      </c>
      <c r="F23" s="304">
        <v>0</v>
      </c>
      <c r="G23" s="304">
        <v>0</v>
      </c>
      <c r="H23" s="304">
        <v>0</v>
      </c>
      <c r="I23" s="304">
        <v>0</v>
      </c>
      <c r="J23" s="304">
        <v>0</v>
      </c>
      <c r="K23" s="304">
        <f t="shared" si="3"/>
        <v>0</v>
      </c>
      <c r="L23" s="304">
        <f t="shared" si="4"/>
        <v>10081398.770000001</v>
      </c>
    </row>
    <row r="24" spans="1:12">
      <c r="A24" s="97" t="s">
        <v>50</v>
      </c>
      <c r="B24" s="91" t="s">
        <v>95</v>
      </c>
      <c r="C24" s="91" t="s">
        <v>96</v>
      </c>
      <c r="D24" s="304">
        <v>3145324.67</v>
      </c>
      <c r="E24" s="304">
        <v>0</v>
      </c>
      <c r="F24" s="304">
        <v>0</v>
      </c>
      <c r="G24" s="304">
        <v>0</v>
      </c>
      <c r="H24" s="304">
        <v>0</v>
      </c>
      <c r="I24" s="304">
        <v>0</v>
      </c>
      <c r="J24" s="304">
        <v>0</v>
      </c>
      <c r="K24" s="304">
        <f t="shared" si="3"/>
        <v>0</v>
      </c>
      <c r="L24" s="304">
        <f t="shared" si="4"/>
        <v>3145324.67</v>
      </c>
    </row>
    <row r="25" spans="1:12">
      <c r="A25" s="97" t="s">
        <v>51</v>
      </c>
      <c r="B25" s="91" t="s">
        <v>97</v>
      </c>
      <c r="C25" s="91" t="s">
        <v>98</v>
      </c>
      <c r="D25" s="304">
        <v>20093410.489999995</v>
      </c>
      <c r="E25" s="304">
        <v>0</v>
      </c>
      <c r="F25" s="304">
        <v>0</v>
      </c>
      <c r="G25" s="304">
        <v>0</v>
      </c>
      <c r="H25" s="304">
        <v>0</v>
      </c>
      <c r="I25" s="304">
        <v>0</v>
      </c>
      <c r="J25" s="304">
        <v>0</v>
      </c>
      <c r="K25" s="304">
        <f t="shared" si="3"/>
        <v>0</v>
      </c>
      <c r="L25" s="304">
        <f t="shared" si="4"/>
        <v>20093410.489999995</v>
      </c>
    </row>
    <row r="26" spans="1:12">
      <c r="A26" s="97" t="s">
        <v>53</v>
      </c>
      <c r="B26" s="91" t="s">
        <v>3</v>
      </c>
      <c r="C26" s="91"/>
      <c r="D26" s="304" t="s">
        <v>3</v>
      </c>
      <c r="E26" s="309" t="s">
        <v>3</v>
      </c>
      <c r="F26" s="309" t="s">
        <v>3</v>
      </c>
      <c r="G26" s="309" t="s">
        <v>3</v>
      </c>
      <c r="H26" s="309" t="s">
        <v>3</v>
      </c>
      <c r="I26" s="309" t="s">
        <v>3</v>
      </c>
      <c r="J26" s="309" t="s">
        <v>3</v>
      </c>
      <c r="K26" s="309" t="s">
        <v>3</v>
      </c>
      <c r="L26" s="309" t="s">
        <v>3</v>
      </c>
    </row>
    <row r="27" spans="1:12">
      <c r="A27" s="97" t="s">
        <v>54</v>
      </c>
      <c r="B27" s="313"/>
      <c r="C27" s="313" t="s">
        <v>52</v>
      </c>
      <c r="D27" s="490">
        <f t="shared" ref="D27:L27" si="5">SUM(D15:D26)</f>
        <v>804808553.25000012</v>
      </c>
      <c r="E27" s="490">
        <f t="shared" si="5"/>
        <v>0</v>
      </c>
      <c r="F27" s="490">
        <f t="shared" si="5"/>
        <v>0</v>
      </c>
      <c r="G27" s="490">
        <f t="shared" si="5"/>
        <v>0</v>
      </c>
      <c r="H27" s="490">
        <f t="shared" si="5"/>
        <v>0</v>
      </c>
      <c r="I27" s="490">
        <f t="shared" si="5"/>
        <v>0</v>
      </c>
      <c r="J27" s="490">
        <f t="shared" si="5"/>
        <v>0</v>
      </c>
      <c r="K27" s="490">
        <f t="shared" si="5"/>
        <v>0</v>
      </c>
      <c r="L27" s="490">
        <f t="shared" si="5"/>
        <v>804808553.25000012</v>
      </c>
    </row>
    <row r="28" spans="1:12">
      <c r="A28" s="97" t="s">
        <v>56</v>
      </c>
      <c r="B28" s="91" t="s">
        <v>3</v>
      </c>
      <c r="C28" s="91"/>
      <c r="D28" s="304" t="s">
        <v>3</v>
      </c>
      <c r="E28" s="304" t="s">
        <v>3</v>
      </c>
      <c r="F28" s="304" t="s">
        <v>3</v>
      </c>
      <c r="G28" s="304" t="s">
        <v>3</v>
      </c>
      <c r="H28" s="304" t="s">
        <v>3</v>
      </c>
      <c r="I28" s="304" t="s">
        <v>3</v>
      </c>
      <c r="J28" s="304" t="s">
        <v>3</v>
      </c>
      <c r="K28" s="304" t="s">
        <v>3</v>
      </c>
      <c r="L28" s="304" t="s">
        <v>3</v>
      </c>
    </row>
    <row r="29" spans="1:12">
      <c r="A29" s="97" t="s">
        <v>58</v>
      </c>
      <c r="B29" s="2" t="s">
        <v>212</v>
      </c>
      <c r="C29" s="2"/>
      <c r="D29" s="304"/>
      <c r="E29" s="304"/>
      <c r="F29" s="304"/>
      <c r="G29" s="304"/>
      <c r="H29" s="304"/>
      <c r="I29" s="304"/>
      <c r="J29" s="304"/>
      <c r="K29" s="304"/>
      <c r="L29" s="304"/>
    </row>
    <row r="30" spans="1:12">
      <c r="A30" s="97" t="s">
        <v>59</v>
      </c>
      <c r="B30" s="2" t="s">
        <v>149</v>
      </c>
      <c r="C30" s="2"/>
      <c r="D30" s="304" t="s">
        <v>3</v>
      </c>
      <c r="E30" s="304" t="s">
        <v>3</v>
      </c>
      <c r="F30" s="304" t="s">
        <v>3</v>
      </c>
      <c r="G30" s="304" t="s">
        <v>3</v>
      </c>
      <c r="H30" s="304" t="s">
        <v>3</v>
      </c>
      <c r="I30" s="304" t="s">
        <v>3</v>
      </c>
      <c r="J30" s="304" t="s">
        <v>3</v>
      </c>
      <c r="K30" s="304" t="s">
        <v>3</v>
      </c>
      <c r="L30" s="304" t="s">
        <v>3</v>
      </c>
    </row>
    <row r="31" spans="1:12">
      <c r="A31" s="97" t="s">
        <v>109</v>
      </c>
      <c r="B31" s="91" t="s">
        <v>100</v>
      </c>
      <c r="C31" s="91" t="s">
        <v>101</v>
      </c>
      <c r="D31" s="304">
        <v>0</v>
      </c>
      <c r="E31" s="304">
        <v>0</v>
      </c>
      <c r="F31" s="304">
        <v>0</v>
      </c>
      <c r="G31" s="304">
        <v>0</v>
      </c>
      <c r="H31" s="304">
        <v>0</v>
      </c>
      <c r="I31" s="304">
        <v>0</v>
      </c>
      <c r="J31" s="304">
        <v>0</v>
      </c>
      <c r="K31" s="304">
        <f t="shared" ref="K31:K47" si="6">SUM(E31:J31)</f>
        <v>0</v>
      </c>
      <c r="L31" s="304">
        <f t="shared" ref="L31:L47" si="7">D31+K31</f>
        <v>0</v>
      </c>
    </row>
    <row r="32" spans="1:12">
      <c r="A32" s="97" t="s">
        <v>111</v>
      </c>
      <c r="B32" s="91" t="s">
        <v>102</v>
      </c>
      <c r="C32" s="91" t="s">
        <v>103</v>
      </c>
      <c r="D32" s="304">
        <v>739783.76</v>
      </c>
      <c r="E32" s="304">
        <v>0</v>
      </c>
      <c r="F32" s="304">
        <v>0</v>
      </c>
      <c r="G32" s="304">
        <v>0</v>
      </c>
      <c r="H32" s="304">
        <v>0</v>
      </c>
      <c r="I32" s="304">
        <v>0</v>
      </c>
      <c r="J32" s="304">
        <v>0</v>
      </c>
      <c r="K32" s="304">
        <f t="shared" si="6"/>
        <v>0</v>
      </c>
      <c r="L32" s="304">
        <f t="shared" si="7"/>
        <v>739783.76</v>
      </c>
    </row>
    <row r="33" spans="1:12">
      <c r="A33" s="97" t="s">
        <v>114</v>
      </c>
      <c r="B33" s="91" t="s">
        <v>104</v>
      </c>
      <c r="C33" s="91" t="s">
        <v>105</v>
      </c>
      <c r="D33" s="304">
        <v>40392714.109999999</v>
      </c>
      <c r="E33" s="304">
        <v>0</v>
      </c>
      <c r="F33" s="304">
        <v>0</v>
      </c>
      <c r="G33" s="304">
        <v>0</v>
      </c>
      <c r="H33" s="304">
        <v>0</v>
      </c>
      <c r="I33" s="304">
        <v>0</v>
      </c>
      <c r="J33" s="304">
        <v>0</v>
      </c>
      <c r="K33" s="304">
        <f t="shared" si="6"/>
        <v>0</v>
      </c>
      <c r="L33" s="304">
        <f t="shared" si="7"/>
        <v>40392714.109999999</v>
      </c>
    </row>
    <row r="34" spans="1:12">
      <c r="A34" s="97" t="s">
        <v>116</v>
      </c>
      <c r="B34" s="91" t="s">
        <v>106</v>
      </c>
      <c r="C34" s="91" t="s">
        <v>86</v>
      </c>
      <c r="D34" s="304">
        <v>406583457.92999995</v>
      </c>
      <c r="E34" s="304">
        <v>0</v>
      </c>
      <c r="F34" s="304">
        <v>0</v>
      </c>
      <c r="G34" s="304">
        <v>0</v>
      </c>
      <c r="H34" s="304">
        <v>0</v>
      </c>
      <c r="I34" s="304">
        <v>0</v>
      </c>
      <c r="J34" s="304">
        <v>0</v>
      </c>
      <c r="K34" s="304">
        <f t="shared" si="6"/>
        <v>0</v>
      </c>
      <c r="L34" s="304">
        <f t="shared" si="7"/>
        <v>406583457.92999995</v>
      </c>
    </row>
    <row r="35" spans="1:12">
      <c r="A35" s="97" t="s">
        <v>119</v>
      </c>
      <c r="B35" s="91" t="s">
        <v>107</v>
      </c>
      <c r="C35" s="91" t="s">
        <v>108</v>
      </c>
      <c r="D35" s="304">
        <v>380599353.72000003</v>
      </c>
      <c r="E35" s="304">
        <v>0</v>
      </c>
      <c r="F35" s="304">
        <v>0</v>
      </c>
      <c r="G35" s="304">
        <v>0</v>
      </c>
      <c r="H35" s="304">
        <v>0</v>
      </c>
      <c r="I35" s="304">
        <v>0</v>
      </c>
      <c r="J35" s="304">
        <v>0</v>
      </c>
      <c r="K35" s="304">
        <f t="shared" si="6"/>
        <v>0</v>
      </c>
      <c r="L35" s="304">
        <f t="shared" si="7"/>
        <v>380599353.72000003</v>
      </c>
    </row>
    <row r="36" spans="1:12">
      <c r="A36" s="97" t="s">
        <v>122</v>
      </c>
      <c r="B36" s="91" t="s">
        <v>110</v>
      </c>
      <c r="C36" s="91" t="s">
        <v>92</v>
      </c>
      <c r="D36" s="304">
        <v>391170963.57000005</v>
      </c>
      <c r="E36" s="304">
        <v>0</v>
      </c>
      <c r="F36" s="304">
        <v>0</v>
      </c>
      <c r="G36" s="304">
        <v>0</v>
      </c>
      <c r="H36" s="304">
        <v>0</v>
      </c>
      <c r="I36" s="304">
        <v>0</v>
      </c>
      <c r="J36" s="304">
        <v>0</v>
      </c>
      <c r="K36" s="304">
        <f t="shared" si="6"/>
        <v>0</v>
      </c>
      <c r="L36" s="304">
        <f t="shared" si="7"/>
        <v>391170963.57000005</v>
      </c>
    </row>
    <row r="37" spans="1:12">
      <c r="A37" s="97" t="s">
        <v>125</v>
      </c>
      <c r="B37" s="91" t="s">
        <v>112</v>
      </c>
      <c r="C37" s="91" t="s">
        <v>113</v>
      </c>
      <c r="D37" s="304">
        <v>267659773.74000001</v>
      </c>
      <c r="E37" s="304">
        <v>0</v>
      </c>
      <c r="F37" s="304">
        <v>0</v>
      </c>
      <c r="G37" s="304">
        <v>0</v>
      </c>
      <c r="H37" s="304">
        <v>0</v>
      </c>
      <c r="I37" s="304">
        <v>0</v>
      </c>
      <c r="J37" s="304">
        <v>0</v>
      </c>
      <c r="K37" s="304">
        <f t="shared" si="6"/>
        <v>0</v>
      </c>
      <c r="L37" s="304">
        <f t="shared" si="7"/>
        <v>267659773.74000001</v>
      </c>
    </row>
    <row r="38" spans="1:12">
      <c r="A38" s="97" t="s">
        <v>128</v>
      </c>
      <c r="B38" s="91" t="s">
        <v>115</v>
      </c>
      <c r="C38" s="91" t="s">
        <v>96</v>
      </c>
      <c r="D38" s="304">
        <v>501534376.60000002</v>
      </c>
      <c r="E38" s="304">
        <v>0</v>
      </c>
      <c r="F38" s="304">
        <v>0</v>
      </c>
      <c r="G38" s="304">
        <v>0</v>
      </c>
      <c r="H38" s="304">
        <v>0</v>
      </c>
      <c r="I38" s="304">
        <v>0</v>
      </c>
      <c r="J38" s="304">
        <v>0</v>
      </c>
      <c r="K38" s="304">
        <f t="shared" si="6"/>
        <v>0</v>
      </c>
      <c r="L38" s="304">
        <f t="shared" si="7"/>
        <v>501534376.60000002</v>
      </c>
    </row>
    <row r="39" spans="1:12">
      <c r="A39" s="97" t="s">
        <v>131</v>
      </c>
      <c r="B39" s="91" t="s">
        <v>117</v>
      </c>
      <c r="C39" s="91" t="s">
        <v>118</v>
      </c>
      <c r="D39" s="304">
        <v>544983761.49000001</v>
      </c>
      <c r="E39" s="304">
        <v>0</v>
      </c>
      <c r="F39" s="304">
        <v>0</v>
      </c>
      <c r="G39" s="304">
        <v>0</v>
      </c>
      <c r="H39" s="304">
        <v>0</v>
      </c>
      <c r="I39" s="304">
        <v>0</v>
      </c>
      <c r="J39" s="304">
        <v>0</v>
      </c>
      <c r="K39" s="304">
        <f t="shared" si="6"/>
        <v>0</v>
      </c>
      <c r="L39" s="304">
        <f t="shared" si="7"/>
        <v>544983761.49000001</v>
      </c>
    </row>
    <row r="40" spans="1:12">
      <c r="A40" s="97" t="s">
        <v>134</v>
      </c>
      <c r="B40" s="91" t="s">
        <v>120</v>
      </c>
      <c r="C40" s="91" t="s">
        <v>121</v>
      </c>
      <c r="D40" s="304">
        <v>119146810.16</v>
      </c>
      <c r="E40" s="304">
        <v>0</v>
      </c>
      <c r="F40" s="304">
        <v>0</v>
      </c>
      <c r="G40" s="304">
        <v>0</v>
      </c>
      <c r="H40" s="304">
        <v>0</v>
      </c>
      <c r="I40" s="304">
        <v>0</v>
      </c>
      <c r="J40" s="304">
        <v>0</v>
      </c>
      <c r="K40" s="304">
        <f t="shared" si="6"/>
        <v>0</v>
      </c>
      <c r="L40" s="304">
        <f t="shared" si="7"/>
        <v>119146810.16</v>
      </c>
    </row>
    <row r="41" spans="1:12">
      <c r="A41" s="97" t="s">
        <v>137</v>
      </c>
      <c r="B41" s="91" t="s">
        <v>123</v>
      </c>
      <c r="C41" s="91" t="s">
        <v>124</v>
      </c>
      <c r="D41" s="304">
        <v>66043087.960000001</v>
      </c>
      <c r="E41" s="304">
        <v>0</v>
      </c>
      <c r="F41" s="304">
        <v>0</v>
      </c>
      <c r="G41" s="304">
        <v>0</v>
      </c>
      <c r="H41" s="304">
        <v>0</v>
      </c>
      <c r="I41" s="304">
        <v>0</v>
      </c>
      <c r="J41" s="304">
        <v>0</v>
      </c>
      <c r="K41" s="304">
        <f t="shared" si="6"/>
        <v>0</v>
      </c>
      <c r="L41" s="304">
        <f t="shared" si="7"/>
        <v>66043087.960000001</v>
      </c>
    </row>
    <row r="42" spans="1:12">
      <c r="A42" s="97" t="s">
        <v>139</v>
      </c>
      <c r="B42" s="91" t="s">
        <v>213</v>
      </c>
      <c r="C42" s="91" t="s">
        <v>214</v>
      </c>
      <c r="D42" s="304">
        <v>0</v>
      </c>
      <c r="E42" s="304">
        <v>0</v>
      </c>
      <c r="F42" s="304">
        <v>0</v>
      </c>
      <c r="G42" s="304">
        <v>0</v>
      </c>
      <c r="H42" s="304">
        <v>0</v>
      </c>
      <c r="I42" s="304">
        <v>0</v>
      </c>
      <c r="J42" s="304">
        <v>0</v>
      </c>
      <c r="K42" s="304">
        <f t="shared" si="6"/>
        <v>0</v>
      </c>
      <c r="L42" s="304">
        <f t="shared" si="7"/>
        <v>0</v>
      </c>
    </row>
    <row r="43" spans="1:12">
      <c r="A43" s="97" t="s">
        <v>142</v>
      </c>
      <c r="B43" s="91" t="s">
        <v>126</v>
      </c>
      <c r="C43" s="91" t="s">
        <v>127</v>
      </c>
      <c r="D43" s="304">
        <v>69869273.120000005</v>
      </c>
      <c r="E43" s="304">
        <v>0</v>
      </c>
      <c r="F43" s="304">
        <v>0</v>
      </c>
      <c r="G43" s="304">
        <v>0</v>
      </c>
      <c r="H43" s="304">
        <v>0</v>
      </c>
      <c r="I43" s="304">
        <v>0</v>
      </c>
      <c r="J43" s="304">
        <v>0</v>
      </c>
      <c r="K43" s="304">
        <f t="shared" si="6"/>
        <v>0</v>
      </c>
      <c r="L43" s="304">
        <f t="shared" si="7"/>
        <v>69869273.120000005</v>
      </c>
    </row>
    <row r="44" spans="1:12">
      <c r="A44" s="97" t="s">
        <v>143</v>
      </c>
      <c r="B44" s="91" t="s">
        <v>132</v>
      </c>
      <c r="C44" s="91" t="s">
        <v>133</v>
      </c>
      <c r="D44" s="304">
        <v>285376433.79000002</v>
      </c>
      <c r="E44" s="304">
        <v>0</v>
      </c>
      <c r="F44" s="304">
        <v>0</v>
      </c>
      <c r="G44" s="304">
        <v>0</v>
      </c>
      <c r="H44" s="304">
        <v>0</v>
      </c>
      <c r="I44" s="304">
        <v>0</v>
      </c>
      <c r="J44" s="304">
        <v>0</v>
      </c>
      <c r="K44" s="304">
        <f t="shared" si="6"/>
        <v>0</v>
      </c>
      <c r="L44" s="304">
        <f t="shared" si="7"/>
        <v>285376433.79000002</v>
      </c>
    </row>
    <row r="45" spans="1:12">
      <c r="A45" s="97" t="s">
        <v>144</v>
      </c>
      <c r="B45" s="91" t="s">
        <v>135</v>
      </c>
      <c r="C45" s="91" t="s">
        <v>136</v>
      </c>
      <c r="D45" s="304">
        <v>6675467.8599999994</v>
      </c>
      <c r="E45" s="304">
        <v>0</v>
      </c>
      <c r="F45" s="304">
        <v>0</v>
      </c>
      <c r="G45" s="304">
        <v>0</v>
      </c>
      <c r="H45" s="304">
        <v>0</v>
      </c>
      <c r="I45" s="304">
        <v>0</v>
      </c>
      <c r="J45" s="304">
        <f>-J46</f>
        <v>-2675508.63</v>
      </c>
      <c r="K45" s="304">
        <f t="shared" si="6"/>
        <v>-2675508.63</v>
      </c>
      <c r="L45" s="304">
        <f t="shared" si="7"/>
        <v>3999959.2299999995</v>
      </c>
    </row>
    <row r="46" spans="1:12">
      <c r="A46" s="97" t="s">
        <v>145</v>
      </c>
      <c r="B46" s="91" t="s">
        <v>138</v>
      </c>
      <c r="C46" s="91" t="s">
        <v>136</v>
      </c>
      <c r="D46" s="304">
        <v>-2675508.63</v>
      </c>
      <c r="E46" s="304">
        <v>0</v>
      </c>
      <c r="F46" s="304">
        <v>0</v>
      </c>
      <c r="G46" s="304">
        <v>0</v>
      </c>
      <c r="H46" s="304">
        <v>0</v>
      </c>
      <c r="I46" s="304">
        <v>0</v>
      </c>
      <c r="J46" s="304">
        <f>-D46</f>
        <v>2675508.63</v>
      </c>
      <c r="K46" s="304">
        <f t="shared" si="6"/>
        <v>2675508.63</v>
      </c>
      <c r="L46" s="304">
        <f t="shared" si="7"/>
        <v>0</v>
      </c>
    </row>
    <row r="47" spans="1:12">
      <c r="A47" s="97" t="s">
        <v>147</v>
      </c>
      <c r="B47" s="91" t="s">
        <v>140</v>
      </c>
      <c r="C47" s="91" t="s">
        <v>141</v>
      </c>
      <c r="D47" s="304">
        <v>14694257.060000001</v>
      </c>
      <c r="E47" s="304">
        <v>0</v>
      </c>
      <c r="F47" s="304">
        <v>0</v>
      </c>
      <c r="G47" s="304">
        <f>(-1)*D47</f>
        <v>-14694257.060000001</v>
      </c>
      <c r="H47" s="304">
        <v>0</v>
      </c>
      <c r="I47" s="304">
        <v>0</v>
      </c>
      <c r="J47" s="304">
        <v>0</v>
      </c>
      <c r="K47" s="304">
        <f t="shared" si="6"/>
        <v>-14694257.060000001</v>
      </c>
      <c r="L47" s="304">
        <f t="shared" si="7"/>
        <v>0</v>
      </c>
    </row>
    <row r="48" spans="1:12">
      <c r="A48" s="97" t="s">
        <v>215</v>
      </c>
      <c r="B48" s="91" t="s">
        <v>3</v>
      </c>
      <c r="C48" s="91"/>
      <c r="D48" s="304" t="s">
        <v>3</v>
      </c>
      <c r="E48" s="304" t="s">
        <v>3</v>
      </c>
      <c r="F48" s="304" t="s">
        <v>3</v>
      </c>
      <c r="G48" s="304" t="s">
        <v>3</v>
      </c>
      <c r="H48" s="304" t="s">
        <v>3</v>
      </c>
      <c r="I48" s="304" t="s">
        <v>3</v>
      </c>
      <c r="J48" s="304" t="s">
        <v>3</v>
      </c>
      <c r="K48" s="304" t="s">
        <v>3</v>
      </c>
      <c r="L48" s="304" t="s">
        <v>3</v>
      </c>
    </row>
    <row r="49" spans="1:12">
      <c r="A49" s="97" t="s">
        <v>216</v>
      </c>
      <c r="B49" s="313"/>
      <c r="C49" s="313" t="s">
        <v>52</v>
      </c>
      <c r="D49" s="490">
        <f t="shared" ref="D49:L49" si="8">SUM(D30:D48)</f>
        <v>3092794006.2399998</v>
      </c>
      <c r="E49" s="490">
        <f t="shared" si="8"/>
        <v>0</v>
      </c>
      <c r="F49" s="490">
        <f t="shared" si="8"/>
        <v>0</v>
      </c>
      <c r="G49" s="490">
        <f t="shared" si="8"/>
        <v>-14694257.060000001</v>
      </c>
      <c r="H49" s="490">
        <f t="shared" si="8"/>
        <v>0</v>
      </c>
      <c r="I49" s="490">
        <f t="shared" si="8"/>
        <v>0</v>
      </c>
      <c r="J49" s="490">
        <f t="shared" si="8"/>
        <v>0</v>
      </c>
      <c r="K49" s="490">
        <f t="shared" si="8"/>
        <v>-14694257.060000001</v>
      </c>
      <c r="L49" s="490">
        <f t="shared" si="8"/>
        <v>3078099749.1799998</v>
      </c>
    </row>
    <row r="50" spans="1:12">
      <c r="A50" s="97" t="s">
        <v>217</v>
      </c>
      <c r="B50" s="91" t="s">
        <v>3</v>
      </c>
      <c r="C50" s="91"/>
      <c r="D50" s="304" t="s">
        <v>3</v>
      </c>
      <c r="E50" s="304" t="s">
        <v>3</v>
      </c>
      <c r="F50" s="304" t="s">
        <v>3</v>
      </c>
      <c r="G50" s="304" t="s">
        <v>3</v>
      </c>
      <c r="H50" s="304" t="s">
        <v>3</v>
      </c>
      <c r="I50" s="304" t="s">
        <v>3</v>
      </c>
      <c r="J50" s="304" t="s">
        <v>3</v>
      </c>
      <c r="K50" s="304" t="s">
        <v>3</v>
      </c>
      <c r="L50" s="304" t="s">
        <v>3</v>
      </c>
    </row>
    <row r="51" spans="1:12">
      <c r="A51" s="97" t="s">
        <v>218</v>
      </c>
      <c r="B51" s="2" t="s">
        <v>219</v>
      </c>
      <c r="C51" s="2"/>
      <c r="D51" s="304" t="s">
        <v>3</v>
      </c>
      <c r="E51" s="304" t="s">
        <v>3</v>
      </c>
      <c r="F51" s="304" t="s">
        <v>3</v>
      </c>
      <c r="G51" s="304" t="s">
        <v>3</v>
      </c>
      <c r="H51" s="304" t="s">
        <v>3</v>
      </c>
      <c r="I51" s="304" t="s">
        <v>3</v>
      </c>
      <c r="J51" s="304" t="s">
        <v>3</v>
      </c>
      <c r="K51" s="304" t="s">
        <v>3</v>
      </c>
      <c r="L51" s="304" t="s">
        <v>3</v>
      </c>
    </row>
    <row r="52" spans="1:12">
      <c r="A52" s="97" t="s">
        <v>220</v>
      </c>
      <c r="B52" s="2" t="s">
        <v>149</v>
      </c>
      <c r="C52" s="2"/>
      <c r="D52" s="304" t="s">
        <v>3</v>
      </c>
      <c r="E52" s="304" t="s">
        <v>3</v>
      </c>
      <c r="F52" s="304" t="s">
        <v>3</v>
      </c>
      <c r="G52" s="304" t="s">
        <v>3</v>
      </c>
      <c r="H52" s="304" t="s">
        <v>3</v>
      </c>
      <c r="I52" s="304" t="s">
        <v>3</v>
      </c>
      <c r="J52" s="304" t="s">
        <v>3</v>
      </c>
      <c r="K52" s="304" t="s">
        <v>3</v>
      </c>
      <c r="L52" s="304" t="s">
        <v>3</v>
      </c>
    </row>
    <row r="53" spans="1:12">
      <c r="A53" s="97" t="s">
        <v>221</v>
      </c>
      <c r="B53" s="91" t="s">
        <v>162</v>
      </c>
      <c r="C53" s="91" t="s">
        <v>80</v>
      </c>
      <c r="D53" s="304">
        <v>0</v>
      </c>
      <c r="E53" s="304">
        <v>0</v>
      </c>
      <c r="F53" s="304">
        <v>0</v>
      </c>
      <c r="G53" s="304">
        <v>0</v>
      </c>
      <c r="H53" s="304">
        <v>0</v>
      </c>
      <c r="I53" s="304">
        <v>0</v>
      </c>
      <c r="J53" s="304">
        <v>0</v>
      </c>
      <c r="K53" s="304">
        <f t="shared" ref="K53:K61" si="9">SUM(E53:J53)</f>
        <v>0</v>
      </c>
      <c r="L53" s="304">
        <f t="shared" ref="L53:L61" si="10">D53+K53</f>
        <v>0</v>
      </c>
    </row>
    <row r="54" spans="1:12">
      <c r="A54" s="97" t="s">
        <v>222</v>
      </c>
      <c r="B54" s="91" t="s">
        <v>163</v>
      </c>
      <c r="C54" s="91" t="s">
        <v>82</v>
      </c>
      <c r="D54" s="304">
        <v>135225.85</v>
      </c>
      <c r="E54" s="304">
        <v>0</v>
      </c>
      <c r="F54" s="304">
        <v>0</v>
      </c>
      <c r="G54" s="304">
        <v>0</v>
      </c>
      <c r="H54" s="304">
        <v>0</v>
      </c>
      <c r="I54" s="304">
        <v>0</v>
      </c>
      <c r="J54" s="304">
        <v>0</v>
      </c>
      <c r="K54" s="304">
        <f t="shared" si="9"/>
        <v>0</v>
      </c>
      <c r="L54" s="304">
        <f t="shared" si="10"/>
        <v>135225.85</v>
      </c>
    </row>
    <row r="55" spans="1:12">
      <c r="A55" s="97" t="s">
        <v>223</v>
      </c>
      <c r="B55" s="91" t="s">
        <v>164</v>
      </c>
      <c r="C55" s="91" t="s">
        <v>165</v>
      </c>
      <c r="D55" s="304">
        <v>108848367.15000001</v>
      </c>
      <c r="E55" s="304">
        <v>0</v>
      </c>
      <c r="F55" s="304">
        <v>0</v>
      </c>
      <c r="G55" s="304">
        <v>0</v>
      </c>
      <c r="H55" s="304">
        <v>0</v>
      </c>
      <c r="I55" s="304">
        <v>0</v>
      </c>
      <c r="J55" s="304">
        <v>0</v>
      </c>
      <c r="K55" s="304">
        <f t="shared" si="9"/>
        <v>0</v>
      </c>
      <c r="L55" s="304">
        <f t="shared" si="10"/>
        <v>108848367.15000001</v>
      </c>
    </row>
    <row r="56" spans="1:12">
      <c r="A56" s="97" t="s">
        <v>224</v>
      </c>
      <c r="B56" s="91" t="s">
        <v>166</v>
      </c>
      <c r="C56" s="91" t="s">
        <v>167</v>
      </c>
      <c r="D56" s="304">
        <v>5718410.6600000001</v>
      </c>
      <c r="E56" s="304">
        <v>0</v>
      </c>
      <c r="F56" s="304">
        <v>0</v>
      </c>
      <c r="G56" s="304">
        <v>0</v>
      </c>
      <c r="H56" s="304">
        <v>0</v>
      </c>
      <c r="I56" s="304">
        <v>0</v>
      </c>
      <c r="J56" s="304">
        <v>0</v>
      </c>
      <c r="K56" s="304">
        <f t="shared" si="9"/>
        <v>0</v>
      </c>
      <c r="L56" s="304">
        <f t="shared" si="10"/>
        <v>5718410.6600000001</v>
      </c>
    </row>
    <row r="57" spans="1:12">
      <c r="A57" s="97" t="s">
        <v>225</v>
      </c>
      <c r="B57" s="91" t="s">
        <v>168</v>
      </c>
      <c r="C57" s="91" t="s">
        <v>169</v>
      </c>
      <c r="D57" s="304">
        <v>68318802.980000034</v>
      </c>
      <c r="E57" s="304">
        <v>0</v>
      </c>
      <c r="F57" s="304">
        <v>0</v>
      </c>
      <c r="G57" s="304">
        <v>0</v>
      </c>
      <c r="H57" s="304">
        <v>0</v>
      </c>
      <c r="I57" s="304">
        <v>0</v>
      </c>
      <c r="J57" s="304">
        <v>0</v>
      </c>
      <c r="K57" s="304">
        <f t="shared" si="9"/>
        <v>0</v>
      </c>
      <c r="L57" s="304">
        <f t="shared" si="10"/>
        <v>68318802.980000034</v>
      </c>
    </row>
    <row r="58" spans="1:12">
      <c r="A58" s="97" t="s">
        <v>226</v>
      </c>
      <c r="B58" s="91" t="s">
        <v>170</v>
      </c>
      <c r="C58" s="91" t="s">
        <v>171</v>
      </c>
      <c r="D58" s="304">
        <v>128998.17</v>
      </c>
      <c r="E58" s="304">
        <v>0</v>
      </c>
      <c r="F58" s="304">
        <v>0</v>
      </c>
      <c r="G58" s="304">
        <v>0</v>
      </c>
      <c r="H58" s="304">
        <v>0</v>
      </c>
      <c r="I58" s="304">
        <v>0</v>
      </c>
      <c r="J58" s="304">
        <v>0</v>
      </c>
      <c r="K58" s="304">
        <f t="shared" si="9"/>
        <v>0</v>
      </c>
      <c r="L58" s="304">
        <f t="shared" si="10"/>
        <v>128998.17</v>
      </c>
    </row>
    <row r="59" spans="1:12">
      <c r="A59" s="97" t="s">
        <v>227</v>
      </c>
      <c r="B59" s="91" t="s">
        <v>172</v>
      </c>
      <c r="C59" s="91" t="s">
        <v>173</v>
      </c>
      <c r="D59" s="304">
        <v>7357506.79</v>
      </c>
      <c r="E59" s="304">
        <f>'WP II-B-5 Adj 1'!D6</f>
        <v>-3958.83</v>
      </c>
      <c r="F59" s="304">
        <v>0</v>
      </c>
      <c r="G59" s="304">
        <v>0</v>
      </c>
      <c r="H59" s="304">
        <v>0</v>
      </c>
      <c r="I59" s="304">
        <v>0</v>
      </c>
      <c r="J59" s="304">
        <v>0</v>
      </c>
      <c r="K59" s="304">
        <f t="shared" si="9"/>
        <v>-3958.83</v>
      </c>
      <c r="L59" s="304">
        <f t="shared" si="10"/>
        <v>7353547.96</v>
      </c>
    </row>
    <row r="60" spans="1:12">
      <c r="A60" s="97" t="s">
        <v>228</v>
      </c>
      <c r="B60" s="91" t="s">
        <v>174</v>
      </c>
      <c r="C60" s="91" t="s">
        <v>175</v>
      </c>
      <c r="D60" s="304">
        <v>10467405.479999997</v>
      </c>
      <c r="E60" s="304">
        <f>'WP II-B-5 Adj 1'!D7</f>
        <v>-3515472.88</v>
      </c>
      <c r="F60" s="304">
        <v>0</v>
      </c>
      <c r="G60" s="304">
        <v>0</v>
      </c>
      <c r="H60" s="304">
        <v>0</v>
      </c>
      <c r="I60" s="304">
        <v>0</v>
      </c>
      <c r="J60" s="304">
        <v>0</v>
      </c>
      <c r="K60" s="304">
        <f t="shared" si="9"/>
        <v>-3515472.88</v>
      </c>
      <c r="L60" s="304">
        <f t="shared" si="10"/>
        <v>6951932.5999999968</v>
      </c>
    </row>
    <row r="61" spans="1:12">
      <c r="A61" s="97" t="s">
        <v>229</v>
      </c>
      <c r="B61" s="91" t="s">
        <v>176</v>
      </c>
      <c r="C61" s="91" t="s">
        <v>177</v>
      </c>
      <c r="D61" s="304">
        <v>10414052.079999998</v>
      </c>
      <c r="E61" s="304">
        <v>0</v>
      </c>
      <c r="F61" s="304">
        <v>0</v>
      </c>
      <c r="G61" s="304">
        <v>0</v>
      </c>
      <c r="H61" s="304">
        <v>0</v>
      </c>
      <c r="I61" s="304">
        <v>0</v>
      </c>
      <c r="J61" s="304">
        <v>0</v>
      </c>
      <c r="K61" s="304">
        <f t="shared" si="9"/>
        <v>0</v>
      </c>
      <c r="L61" s="304">
        <f t="shared" si="10"/>
        <v>10414052.079999998</v>
      </c>
    </row>
    <row r="62" spans="1:12">
      <c r="A62" s="97" t="s">
        <v>230</v>
      </c>
      <c r="B62" s="91" t="s">
        <v>3</v>
      </c>
      <c r="C62" s="91"/>
      <c r="D62" s="304" t="s">
        <v>3</v>
      </c>
      <c r="E62" s="304" t="s">
        <v>3</v>
      </c>
      <c r="F62" s="304" t="s">
        <v>3</v>
      </c>
      <c r="G62" s="304" t="s">
        <v>3</v>
      </c>
      <c r="H62" s="304" t="s">
        <v>3</v>
      </c>
      <c r="I62" s="304" t="s">
        <v>3</v>
      </c>
      <c r="J62" s="304" t="s">
        <v>3</v>
      </c>
      <c r="K62" s="304" t="s">
        <v>3</v>
      </c>
      <c r="L62" s="304" t="s">
        <v>3</v>
      </c>
    </row>
    <row r="63" spans="1:12">
      <c r="A63" s="97" t="s">
        <v>231</v>
      </c>
      <c r="B63" s="313"/>
      <c r="C63" s="313" t="s">
        <v>52</v>
      </c>
      <c r="D63" s="490">
        <f t="shared" ref="D63:L63" si="11">SUM(D51:D62)</f>
        <v>211388769.16000003</v>
      </c>
      <c r="E63" s="490">
        <f t="shared" si="11"/>
        <v>-3519431.71</v>
      </c>
      <c r="F63" s="490">
        <f t="shared" si="11"/>
        <v>0</v>
      </c>
      <c r="G63" s="490">
        <f t="shared" si="11"/>
        <v>0</v>
      </c>
      <c r="H63" s="490">
        <f t="shared" si="11"/>
        <v>0</v>
      </c>
      <c r="I63" s="490">
        <f t="shared" si="11"/>
        <v>0</v>
      </c>
      <c r="J63" s="490">
        <f t="shared" si="11"/>
        <v>0</v>
      </c>
      <c r="K63" s="490">
        <f t="shared" si="11"/>
        <v>-3519431.71</v>
      </c>
      <c r="L63" s="490">
        <f t="shared" si="11"/>
        <v>207869337.45000005</v>
      </c>
    </row>
    <row r="64" spans="1:12">
      <c r="A64" s="97" t="s">
        <v>232</v>
      </c>
      <c r="B64" s="91" t="s">
        <v>3</v>
      </c>
      <c r="C64" s="91"/>
      <c r="D64" s="304" t="s">
        <v>3</v>
      </c>
      <c r="E64" s="304" t="s">
        <v>3</v>
      </c>
      <c r="F64" s="304" t="s">
        <v>3</v>
      </c>
      <c r="G64" s="304" t="s">
        <v>3</v>
      </c>
      <c r="H64" s="304" t="s">
        <v>3</v>
      </c>
      <c r="I64" s="304" t="s">
        <v>3</v>
      </c>
      <c r="J64" s="304" t="s">
        <v>3</v>
      </c>
      <c r="K64" s="304" t="s">
        <v>3</v>
      </c>
      <c r="L64" s="304" t="s">
        <v>3</v>
      </c>
    </row>
    <row r="65" spans="1:12">
      <c r="A65" s="97" t="s">
        <v>233</v>
      </c>
      <c r="B65" s="91" t="s">
        <v>186</v>
      </c>
      <c r="C65" s="91" t="s">
        <v>187</v>
      </c>
      <c r="D65" s="304">
        <v>175672341.33999997</v>
      </c>
      <c r="E65" s="304">
        <v>0</v>
      </c>
      <c r="F65" s="304">
        <v>0</v>
      </c>
      <c r="G65" s="304">
        <v>0</v>
      </c>
      <c r="H65" s="304">
        <v>0</v>
      </c>
      <c r="I65" s="304">
        <v>0</v>
      </c>
      <c r="J65" s="304">
        <v>0</v>
      </c>
      <c r="K65" s="304">
        <f>SUM(E65:J65)</f>
        <v>0</v>
      </c>
      <c r="L65" s="304">
        <f>D65+K65</f>
        <v>175672341.33999997</v>
      </c>
    </row>
    <row r="66" spans="1:12">
      <c r="A66" s="97" t="s">
        <v>234</v>
      </c>
      <c r="B66" s="91" t="s">
        <v>188</v>
      </c>
      <c r="C66" s="91" t="s">
        <v>189</v>
      </c>
      <c r="D66" s="304">
        <v>69536019.170000002</v>
      </c>
      <c r="E66" s="304">
        <f>'WP II-B-5 Adj 1'!D8</f>
        <v>-3083523.05</v>
      </c>
      <c r="F66" s="304">
        <v>0</v>
      </c>
      <c r="G66" s="304">
        <v>0</v>
      </c>
      <c r="H66" s="304">
        <v>0</v>
      </c>
      <c r="I66" s="304">
        <v>0</v>
      </c>
      <c r="J66" s="304">
        <v>0</v>
      </c>
      <c r="K66" s="304">
        <f>SUM(E66:J66)</f>
        <v>-3083523.05</v>
      </c>
      <c r="L66" s="304">
        <f>D66+K66</f>
        <v>66452496.120000005</v>
      </c>
    </row>
    <row r="67" spans="1:12">
      <c r="A67" s="97" t="s">
        <v>235</v>
      </c>
      <c r="B67" s="91" t="s">
        <v>179</v>
      </c>
      <c r="C67" s="91" t="s">
        <v>180</v>
      </c>
      <c r="D67" s="304">
        <v>5645152.3899999997</v>
      </c>
      <c r="E67" s="304">
        <v>0</v>
      </c>
      <c r="F67" s="304">
        <v>0</v>
      </c>
      <c r="G67" s="304">
        <v>0</v>
      </c>
      <c r="H67" s="304">
        <v>0</v>
      </c>
      <c r="I67" s="304">
        <v>0</v>
      </c>
      <c r="J67" s="304">
        <v>0</v>
      </c>
      <c r="K67" s="304">
        <f>SUM(E67:J67)</f>
        <v>0</v>
      </c>
      <c r="L67" s="304">
        <f>D67+K67</f>
        <v>5645152.3899999997</v>
      </c>
    </row>
    <row r="68" spans="1:12">
      <c r="A68" s="97" t="s">
        <v>236</v>
      </c>
      <c r="B68" s="91" t="s">
        <v>181</v>
      </c>
      <c r="C68" s="91" t="s">
        <v>182</v>
      </c>
      <c r="D68" s="304">
        <v>1417156.6099999999</v>
      </c>
      <c r="E68" s="304">
        <v>0</v>
      </c>
      <c r="F68" s="304">
        <v>0</v>
      </c>
      <c r="G68" s="304">
        <f>(-1)*D68</f>
        <v>-1417156.6099999999</v>
      </c>
      <c r="H68" s="304">
        <v>0</v>
      </c>
      <c r="I68" s="304">
        <v>0</v>
      </c>
      <c r="J68" s="304">
        <v>0</v>
      </c>
      <c r="K68" s="304">
        <f>SUM(E68:J68)</f>
        <v>-1417156.6099999999</v>
      </c>
      <c r="L68" s="304">
        <f>D68+K68</f>
        <v>0</v>
      </c>
    </row>
    <row r="69" spans="1:12">
      <c r="A69" s="97" t="s">
        <v>237</v>
      </c>
      <c r="B69" s="91" t="s">
        <v>3</v>
      </c>
      <c r="C69" s="91"/>
      <c r="D69" s="304" t="s">
        <v>3</v>
      </c>
      <c r="E69" s="304" t="s">
        <v>3</v>
      </c>
      <c r="F69" s="304" t="s">
        <v>3</v>
      </c>
      <c r="G69" s="304" t="s">
        <v>3</v>
      </c>
      <c r="H69" s="304" t="s">
        <v>3</v>
      </c>
      <c r="I69" s="304" t="s">
        <v>3</v>
      </c>
      <c r="J69" s="304" t="s">
        <v>3</v>
      </c>
      <c r="K69" s="304" t="s">
        <v>3</v>
      </c>
      <c r="L69" s="304" t="s">
        <v>3</v>
      </c>
    </row>
    <row r="70" spans="1:12">
      <c r="A70" s="97" t="s">
        <v>238</v>
      </c>
      <c r="B70" s="313"/>
      <c r="C70" s="313" t="s">
        <v>52</v>
      </c>
      <c r="D70" s="490">
        <f t="shared" ref="D70:L70" si="12">SUM(D65:D69)</f>
        <v>252270669.50999999</v>
      </c>
      <c r="E70" s="490">
        <f t="shared" si="12"/>
        <v>-3083523.05</v>
      </c>
      <c r="F70" s="490">
        <f t="shared" si="12"/>
        <v>0</v>
      </c>
      <c r="G70" s="490">
        <f t="shared" si="12"/>
        <v>-1417156.6099999999</v>
      </c>
      <c r="H70" s="490">
        <f t="shared" si="12"/>
        <v>0</v>
      </c>
      <c r="I70" s="490">
        <f t="shared" si="12"/>
        <v>0</v>
      </c>
      <c r="J70" s="490">
        <f t="shared" si="12"/>
        <v>0</v>
      </c>
      <c r="K70" s="490">
        <f t="shared" si="12"/>
        <v>-4500679.66</v>
      </c>
      <c r="L70" s="490">
        <f t="shared" si="12"/>
        <v>247769989.84999996</v>
      </c>
    </row>
    <row r="71" spans="1:12">
      <c r="A71" s="97" t="s">
        <v>239</v>
      </c>
      <c r="B71" s="91" t="s">
        <v>3</v>
      </c>
      <c r="C71" s="91"/>
      <c r="D71" s="304" t="s">
        <v>3</v>
      </c>
      <c r="E71" s="304" t="s">
        <v>3</v>
      </c>
      <c r="F71" s="304" t="s">
        <v>3</v>
      </c>
      <c r="G71" s="304" t="s">
        <v>3</v>
      </c>
      <c r="H71" s="304" t="s">
        <v>3</v>
      </c>
      <c r="I71" s="304" t="s">
        <v>3</v>
      </c>
      <c r="J71" s="304" t="s">
        <v>3</v>
      </c>
      <c r="K71" s="304" t="s">
        <v>3</v>
      </c>
      <c r="L71" s="304" t="s">
        <v>3</v>
      </c>
    </row>
    <row r="72" spans="1:12">
      <c r="A72" s="97" t="s">
        <v>240</v>
      </c>
      <c r="B72" s="91" t="s">
        <v>241</v>
      </c>
      <c r="C72" s="91" t="s">
        <v>241</v>
      </c>
      <c r="D72" s="304">
        <v>-152000023.19000003</v>
      </c>
      <c r="E72" s="304">
        <v>0</v>
      </c>
      <c r="F72" s="304">
        <v>0</v>
      </c>
      <c r="G72" s="304">
        <v>0</v>
      </c>
      <c r="H72" s="304">
        <v>0</v>
      </c>
      <c r="I72" s="304">
        <v>0</v>
      </c>
      <c r="J72" s="304">
        <v>0</v>
      </c>
      <c r="K72" s="304">
        <f>SUM(E72:J72)</f>
        <v>0</v>
      </c>
      <c r="L72" s="304">
        <f>D72+K72</f>
        <v>-152000023.19000003</v>
      </c>
    </row>
    <row r="73" spans="1:12">
      <c r="A73" s="97" t="s">
        <v>242</v>
      </c>
      <c r="B73" s="91" t="s">
        <v>3</v>
      </c>
      <c r="C73" s="91"/>
      <c r="D73" s="304" t="s">
        <v>3</v>
      </c>
      <c r="E73" s="304" t="s">
        <v>3</v>
      </c>
      <c r="F73" s="304" t="s">
        <v>3</v>
      </c>
      <c r="G73" s="304" t="s">
        <v>3</v>
      </c>
      <c r="H73" s="304" t="s">
        <v>3</v>
      </c>
      <c r="I73" s="304" t="s">
        <v>3</v>
      </c>
      <c r="J73" s="304" t="s">
        <v>3</v>
      </c>
      <c r="K73" s="304" t="s">
        <v>3</v>
      </c>
      <c r="L73" s="304" t="s">
        <v>3</v>
      </c>
    </row>
    <row r="74" spans="1:12">
      <c r="A74" s="97" t="s">
        <v>243</v>
      </c>
      <c r="B74" s="313"/>
      <c r="C74" s="313" t="s">
        <v>52</v>
      </c>
      <c r="D74" s="490">
        <f t="shared" ref="D74:L74" si="13">SUM(D72:D73)</f>
        <v>-152000023.19000003</v>
      </c>
      <c r="E74" s="490">
        <f t="shared" si="13"/>
        <v>0</v>
      </c>
      <c r="F74" s="490">
        <f t="shared" si="13"/>
        <v>0</v>
      </c>
      <c r="G74" s="490">
        <f t="shared" si="13"/>
        <v>0</v>
      </c>
      <c r="H74" s="490">
        <f t="shared" si="13"/>
        <v>0</v>
      </c>
      <c r="I74" s="490">
        <f t="shared" si="13"/>
        <v>0</v>
      </c>
      <c r="J74" s="490">
        <f t="shared" si="13"/>
        <v>0</v>
      </c>
      <c r="K74" s="490">
        <f t="shared" si="13"/>
        <v>0</v>
      </c>
      <c r="L74" s="490">
        <f t="shared" si="13"/>
        <v>-152000023.19000003</v>
      </c>
    </row>
    <row r="75" spans="1:12">
      <c r="A75" s="97" t="s">
        <v>244</v>
      </c>
      <c r="B75" s="91" t="s">
        <v>3</v>
      </c>
      <c r="C75" s="91"/>
      <c r="D75" s="304" t="s">
        <v>3</v>
      </c>
      <c r="E75" s="304" t="s">
        <v>3</v>
      </c>
      <c r="F75" s="304" t="s">
        <v>3</v>
      </c>
      <c r="G75" s="304" t="s">
        <v>3</v>
      </c>
      <c r="H75" s="304" t="s">
        <v>3</v>
      </c>
      <c r="I75" s="304" t="s">
        <v>3</v>
      </c>
      <c r="J75" s="304" t="s">
        <v>3</v>
      </c>
      <c r="K75" s="304" t="s">
        <v>3</v>
      </c>
      <c r="L75" s="304" t="s">
        <v>3</v>
      </c>
    </row>
    <row r="76" spans="1:12">
      <c r="A76" s="97" t="s">
        <v>245</v>
      </c>
      <c r="B76" s="313" t="s">
        <v>246</v>
      </c>
      <c r="C76" s="313"/>
      <c r="D76" s="490">
        <f t="shared" ref="D76:L76" si="14">D11+D27+D49+D63+D70+D74</f>
        <v>4427157386.2600002</v>
      </c>
      <c r="E76" s="490">
        <f t="shared" si="14"/>
        <v>-6602954.7599999998</v>
      </c>
      <c r="F76" s="490">
        <f t="shared" si="14"/>
        <v>0</v>
      </c>
      <c r="G76" s="490">
        <f t="shared" si="14"/>
        <v>-16111413.67</v>
      </c>
      <c r="H76" s="490">
        <f t="shared" si="14"/>
        <v>0</v>
      </c>
      <c r="I76" s="490">
        <f t="shared" si="14"/>
        <v>0</v>
      </c>
      <c r="J76" s="490">
        <f t="shared" si="14"/>
        <v>0</v>
      </c>
      <c r="K76" s="490">
        <f t="shared" si="14"/>
        <v>-22714368.43</v>
      </c>
      <c r="L76" s="490">
        <f t="shared" si="14"/>
        <v>4404443017.8300009</v>
      </c>
    </row>
    <row r="78" spans="1:12">
      <c r="B78" s="84" t="s">
        <v>985</v>
      </c>
      <c r="C78" s="85"/>
    </row>
    <row r="79" spans="1:12">
      <c r="B79" s="86" t="s">
        <v>986</v>
      </c>
      <c r="C79" s="86" t="s">
        <v>63</v>
      </c>
      <c r="E79" s="324"/>
    </row>
    <row r="80" spans="1:12">
      <c r="B80" s="88" t="s">
        <v>1056</v>
      </c>
      <c r="C80" s="85" t="s">
        <v>994</v>
      </c>
    </row>
    <row r="81" spans="2:3">
      <c r="B81" s="88" t="s">
        <v>1057</v>
      </c>
      <c r="C81" s="85" t="s">
        <v>995</v>
      </c>
    </row>
    <row r="82" spans="2:3">
      <c r="B82" s="88" t="s">
        <v>1058</v>
      </c>
      <c r="C82" s="85" t="s">
        <v>987</v>
      </c>
    </row>
    <row r="83" spans="2:3">
      <c r="B83" s="88" t="s">
        <v>1059</v>
      </c>
      <c r="C83" s="85" t="s">
        <v>995</v>
      </c>
    </row>
    <row r="84" spans="2:3">
      <c r="B84" s="88" t="s">
        <v>1060</v>
      </c>
      <c r="C84" s="85" t="s">
        <v>995</v>
      </c>
    </row>
    <row r="85" spans="2:3">
      <c r="B85" s="88" t="s">
        <v>1061</v>
      </c>
      <c r="C85" s="85" t="s">
        <v>988</v>
      </c>
    </row>
  </sheetData>
  <pageMargins left="1" right="1" top="1.25" bottom="0.75" header="0.3" footer="0.3"/>
  <pageSetup scale="50" orientation="landscape" r:id="rId1"/>
  <headerFooter>
    <oddHeader xml:space="preserve">&amp;R&amp;"Times New Roman,Regular"&amp;8&amp;A
Page &amp;P of &amp;N
</oddHeader>
  </headerFooter>
  <rowBreaks count="1" manualBreakCount="1">
    <brk id="48" max="16383" man="1"/>
  </row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E12"/>
  <sheetViews>
    <sheetView showGridLines="0" showZeros="0" zoomScaleNormal="100" workbookViewId="0">
      <selection activeCell="D38" sqref="D38"/>
    </sheetView>
  </sheetViews>
  <sheetFormatPr defaultColWidth="9.140625" defaultRowHeight="11.25"/>
  <cols>
    <col min="1" max="1" width="5.42578125" style="211" customWidth="1"/>
    <col min="2" max="2" width="9" style="211" customWidth="1"/>
    <col min="3" max="3" width="32.42578125" style="211" customWidth="1"/>
    <col min="4" max="5" width="15.5703125" style="211" customWidth="1"/>
    <col min="6" max="16384" width="9.140625" style="211"/>
  </cols>
  <sheetData>
    <row r="1" spans="1:5" ht="23.25" thickBot="1">
      <c r="A1" s="1" t="s">
        <v>0</v>
      </c>
      <c r="B1" s="1" t="s">
        <v>62</v>
      </c>
      <c r="C1" s="1" t="s">
        <v>63</v>
      </c>
      <c r="D1" s="1" t="s">
        <v>248</v>
      </c>
      <c r="E1" s="1" t="s">
        <v>249</v>
      </c>
    </row>
    <row r="2" spans="1:5">
      <c r="A2" s="97">
        <v>1</v>
      </c>
      <c r="B2" s="91" t="s">
        <v>3</v>
      </c>
      <c r="C2" s="91"/>
      <c r="D2" s="304" t="s">
        <v>3</v>
      </c>
      <c r="E2" s="304" t="s">
        <v>3</v>
      </c>
    </row>
    <row r="3" spans="1:5">
      <c r="A3" s="97">
        <v>2</v>
      </c>
      <c r="B3" s="2" t="s">
        <v>250</v>
      </c>
      <c r="C3" s="22"/>
      <c r="D3" s="304"/>
      <c r="E3" s="304"/>
    </row>
    <row r="4" spans="1:5">
      <c r="A4" s="97">
        <v>3</v>
      </c>
      <c r="B4" s="91" t="s">
        <v>166</v>
      </c>
      <c r="C4" s="91" t="s">
        <v>167</v>
      </c>
      <c r="D4" s="304">
        <v>0</v>
      </c>
      <c r="E4" s="304">
        <f t="shared" ref="E4:E9" si="0">SUM(D4:D4)</f>
        <v>0</v>
      </c>
    </row>
    <row r="5" spans="1:5">
      <c r="A5" s="97">
        <v>4</v>
      </c>
      <c r="B5" s="91" t="s">
        <v>170</v>
      </c>
      <c r="C5" s="91" t="s">
        <v>171</v>
      </c>
      <c r="D5" s="304">
        <v>0</v>
      </c>
      <c r="E5" s="304">
        <f t="shared" si="0"/>
        <v>0</v>
      </c>
    </row>
    <row r="6" spans="1:5">
      <c r="A6" s="97">
        <v>5</v>
      </c>
      <c r="B6" s="91" t="s">
        <v>172</v>
      </c>
      <c r="C6" s="91" t="s">
        <v>173</v>
      </c>
      <c r="D6" s="304">
        <v>-3958.83</v>
      </c>
      <c r="E6" s="304">
        <f t="shared" si="0"/>
        <v>-3958.83</v>
      </c>
    </row>
    <row r="7" spans="1:5">
      <c r="A7" s="97">
        <v>6</v>
      </c>
      <c r="B7" s="91" t="s">
        <v>174</v>
      </c>
      <c r="C7" s="91" t="s">
        <v>175</v>
      </c>
      <c r="D7" s="304">
        <v>-3515472.88</v>
      </c>
      <c r="E7" s="304">
        <f t="shared" si="0"/>
        <v>-3515472.88</v>
      </c>
    </row>
    <row r="8" spans="1:5">
      <c r="A8" s="97">
        <v>7</v>
      </c>
      <c r="B8" s="91" t="s">
        <v>188</v>
      </c>
      <c r="C8" s="91" t="s">
        <v>189</v>
      </c>
      <c r="D8" s="304">
        <v>-3083523.05</v>
      </c>
      <c r="E8" s="304">
        <f t="shared" si="0"/>
        <v>-3083523.05</v>
      </c>
    </row>
    <row r="9" spans="1:5">
      <c r="A9" s="97">
        <v>8</v>
      </c>
      <c r="B9" s="91" t="s">
        <v>179</v>
      </c>
      <c r="C9" s="91" t="s">
        <v>180</v>
      </c>
      <c r="D9" s="304">
        <v>0</v>
      </c>
      <c r="E9" s="304">
        <f t="shared" si="0"/>
        <v>0</v>
      </c>
    </row>
    <row r="10" spans="1:5" s="351" customFormat="1" ht="12" thickBot="1">
      <c r="A10" s="97">
        <v>9</v>
      </c>
      <c r="B10" s="2" t="s">
        <v>251</v>
      </c>
      <c r="C10" s="2"/>
      <c r="D10" s="491">
        <f>SUM(D3:D9)</f>
        <v>-6602954.7599999998</v>
      </c>
      <c r="E10" s="491">
        <f>SUM(E3:E9)</f>
        <v>-6602954.7599999998</v>
      </c>
    </row>
    <row r="11" spans="1:5" ht="12" thickTop="1">
      <c r="A11" s="97"/>
      <c r="B11" s="91" t="s">
        <v>3</v>
      </c>
      <c r="C11" s="91"/>
      <c r="D11" s="304" t="s">
        <v>3</v>
      </c>
      <c r="E11" s="304" t="s">
        <v>3</v>
      </c>
    </row>
    <row r="12" spans="1:5">
      <c r="A12" s="97"/>
      <c r="B12" s="91" t="s">
        <v>3</v>
      </c>
      <c r="C12" s="91"/>
      <c r="D12" s="304" t="s">
        <v>3</v>
      </c>
      <c r="E12" s="304" t="s">
        <v>3</v>
      </c>
    </row>
  </sheetData>
  <pageMargins left="1" right="1" top="1.25" bottom="0.75" header="0.3" footer="0.3"/>
  <pageSetup orientation="landscape" r:id="rId1"/>
  <headerFooter>
    <oddHeader xml:space="preserve">&amp;R&amp;"Times New Roman,Regular"&amp;8 &amp;A
Page &amp;P of &amp;N
</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G29"/>
  <sheetViews>
    <sheetView showGridLines="0" showZeros="0" zoomScaleNormal="100" workbookViewId="0">
      <selection activeCell="B30" sqref="B30"/>
    </sheetView>
  </sheetViews>
  <sheetFormatPr defaultColWidth="9.140625" defaultRowHeight="11.25"/>
  <cols>
    <col min="1" max="1" width="5.42578125" style="211" customWidth="1"/>
    <col min="2" max="2" width="39.28515625" style="211" customWidth="1"/>
    <col min="3" max="3" width="37.85546875" style="211" customWidth="1"/>
    <col min="4" max="7" width="15.5703125" style="211" customWidth="1"/>
    <col min="8" max="16384" width="9.140625" style="211"/>
  </cols>
  <sheetData>
    <row r="1" spans="1:7" ht="33.75">
      <c r="A1" s="1" t="s">
        <v>0</v>
      </c>
      <c r="B1" s="1" t="s">
        <v>62</v>
      </c>
      <c r="C1" s="1" t="s">
        <v>63</v>
      </c>
      <c r="D1" s="1" t="s">
        <v>64</v>
      </c>
      <c r="E1" s="1" t="s">
        <v>253</v>
      </c>
      <c r="F1" s="1" t="s">
        <v>65</v>
      </c>
      <c r="G1" s="1" t="s">
        <v>66</v>
      </c>
    </row>
    <row r="2" spans="1:7">
      <c r="A2" s="97" t="s">
        <v>10</v>
      </c>
      <c r="B2" s="2" t="s">
        <v>254</v>
      </c>
      <c r="C2" s="2"/>
      <c r="D2" s="304"/>
      <c r="E2" s="304"/>
      <c r="F2" s="304"/>
      <c r="G2" s="304"/>
    </row>
    <row r="3" spans="1:7">
      <c r="A3" s="97" t="s">
        <v>12</v>
      </c>
      <c r="B3" s="91" t="s">
        <v>3</v>
      </c>
      <c r="C3" s="91"/>
      <c r="D3" s="304"/>
      <c r="E3" s="304"/>
      <c r="F3" s="304"/>
      <c r="G3" s="304"/>
    </row>
    <row r="4" spans="1:7">
      <c r="A4" s="97" t="s">
        <v>14</v>
      </c>
      <c r="B4" s="2" t="s">
        <v>255</v>
      </c>
      <c r="C4" s="2"/>
      <c r="D4" s="304"/>
      <c r="E4" s="304"/>
      <c r="F4" s="304"/>
      <c r="G4" s="304"/>
    </row>
    <row r="5" spans="1:7">
      <c r="A5" s="97" t="s">
        <v>16</v>
      </c>
      <c r="B5" s="91" t="s">
        <v>256</v>
      </c>
      <c r="C5" s="91" t="s">
        <v>255</v>
      </c>
      <c r="D5" s="304">
        <v>10452077.640000001</v>
      </c>
      <c r="E5" s="304">
        <f>E13+E18+E23</f>
        <v>-4192437.8600000003</v>
      </c>
      <c r="F5" s="304">
        <f>SUM(E5:E5)</f>
        <v>-4192437.8600000003</v>
      </c>
      <c r="G5" s="304">
        <f>D5+F5</f>
        <v>6259639.7800000003</v>
      </c>
    </row>
    <row r="6" spans="1:7">
      <c r="A6" s="97" t="s">
        <v>18</v>
      </c>
      <c r="B6" s="91" t="s">
        <v>3</v>
      </c>
      <c r="C6" s="91"/>
      <c r="D6" s="304" t="s">
        <v>3</v>
      </c>
      <c r="E6" s="304" t="s">
        <v>3</v>
      </c>
      <c r="F6" s="304" t="s">
        <v>3</v>
      </c>
      <c r="G6" s="304" t="s">
        <v>3</v>
      </c>
    </row>
    <row r="7" spans="1:7">
      <c r="A7" s="97" t="s">
        <v>20</v>
      </c>
      <c r="B7" s="2" t="s">
        <v>257</v>
      </c>
      <c r="C7" s="22"/>
      <c r="D7" s="304"/>
      <c r="E7" s="304"/>
      <c r="F7" s="304"/>
      <c r="G7" s="304"/>
    </row>
    <row r="8" spans="1:7">
      <c r="A8" s="97" t="s">
        <v>22</v>
      </c>
      <c r="B8" s="91" t="s">
        <v>3</v>
      </c>
      <c r="C8" s="91"/>
      <c r="D8" s="304" t="s">
        <v>3</v>
      </c>
      <c r="E8" s="304" t="s">
        <v>3</v>
      </c>
      <c r="F8" s="304" t="s">
        <v>3</v>
      </c>
      <c r="G8" s="304" t="s">
        <v>3</v>
      </c>
    </row>
    <row r="9" spans="1:7">
      <c r="A9" s="97" t="s">
        <v>23</v>
      </c>
      <c r="B9" s="2" t="s">
        <v>210</v>
      </c>
      <c r="C9" s="2"/>
      <c r="D9" s="304"/>
      <c r="E9" s="304"/>
      <c r="F9" s="304"/>
      <c r="G9" s="304"/>
    </row>
    <row r="10" spans="1:7">
      <c r="A10" s="97" t="s">
        <v>25</v>
      </c>
      <c r="B10" s="91" t="s">
        <v>258</v>
      </c>
      <c r="C10" s="91" t="s">
        <v>259</v>
      </c>
      <c r="D10" s="304">
        <v>7861786.9100000001</v>
      </c>
      <c r="E10" s="304">
        <f>(-1)*'WP II-B-6 Adj 1'!H29</f>
        <v>-4136048.4800000004</v>
      </c>
      <c r="F10" s="304">
        <f>SUM(E10:E10)</f>
        <v>-4136048.4800000004</v>
      </c>
      <c r="G10" s="304">
        <f>D10+F10</f>
        <v>3725738.4299999997</v>
      </c>
    </row>
    <row r="11" spans="1:7">
      <c r="A11" s="97" t="s">
        <v>27</v>
      </c>
      <c r="B11" s="91" t="s">
        <v>260</v>
      </c>
      <c r="C11" s="91" t="s">
        <v>261</v>
      </c>
      <c r="D11" s="304">
        <v>2316766.69</v>
      </c>
      <c r="E11" s="304">
        <v>0</v>
      </c>
      <c r="F11" s="304">
        <f>SUM(E11:E11)</f>
        <v>0</v>
      </c>
      <c r="G11" s="304">
        <f>D11+F11</f>
        <v>2316766.69</v>
      </c>
    </row>
    <row r="12" spans="1:7">
      <c r="A12" s="97" t="s">
        <v>29</v>
      </c>
      <c r="B12" s="91" t="s">
        <v>3</v>
      </c>
      <c r="C12" s="91"/>
      <c r="D12" s="304" t="s">
        <v>3</v>
      </c>
      <c r="E12" s="304" t="s">
        <v>3</v>
      </c>
      <c r="F12" s="304" t="s">
        <v>3</v>
      </c>
      <c r="G12" s="304" t="s">
        <v>3</v>
      </c>
    </row>
    <row r="13" spans="1:7">
      <c r="A13" s="97" t="s">
        <v>31</v>
      </c>
      <c r="B13" s="313"/>
      <c r="C13" s="313" t="s">
        <v>52</v>
      </c>
      <c r="D13" s="323">
        <f>SUM(D10:D12)</f>
        <v>10178553.6</v>
      </c>
      <c r="E13" s="323">
        <f>SUM(E10:E12)</f>
        <v>-4136048.4800000004</v>
      </c>
      <c r="F13" s="323">
        <f>SUM(F10:F12)</f>
        <v>-4136048.4800000004</v>
      </c>
      <c r="G13" s="323">
        <f>SUM(G10:G12)</f>
        <v>6042505.1199999992</v>
      </c>
    </row>
    <row r="14" spans="1:7">
      <c r="A14" s="97" t="s">
        <v>32</v>
      </c>
      <c r="B14" s="91" t="s">
        <v>3</v>
      </c>
      <c r="C14" s="91"/>
      <c r="D14" s="304" t="s">
        <v>3</v>
      </c>
      <c r="E14" s="304" t="s">
        <v>3</v>
      </c>
      <c r="F14" s="304" t="s">
        <v>3</v>
      </c>
      <c r="G14" s="304" t="s">
        <v>3</v>
      </c>
    </row>
    <row r="15" spans="1:7">
      <c r="A15" s="97" t="s">
        <v>34</v>
      </c>
      <c r="B15" s="2" t="s">
        <v>212</v>
      </c>
      <c r="C15" s="2"/>
      <c r="D15" s="304"/>
      <c r="E15" s="304"/>
      <c r="F15" s="304"/>
      <c r="G15" s="304"/>
    </row>
    <row r="16" spans="1:7">
      <c r="A16" s="97" t="s">
        <v>36</v>
      </c>
      <c r="B16" s="91" t="s">
        <v>262</v>
      </c>
      <c r="C16" s="91" t="s">
        <v>263</v>
      </c>
      <c r="D16" s="304">
        <v>223976.95</v>
      </c>
      <c r="E16" s="304">
        <f>-'WP II-B-6 Adj 1'!H37</f>
        <v>-6842.29</v>
      </c>
      <c r="F16" s="304">
        <f>SUM(E16:E16)</f>
        <v>-6842.29</v>
      </c>
      <c r="G16" s="304">
        <f>D16+F16</f>
        <v>217134.66</v>
      </c>
    </row>
    <row r="17" spans="1:7">
      <c r="A17" s="97" t="s">
        <v>38</v>
      </c>
      <c r="B17" s="91" t="s">
        <v>3</v>
      </c>
      <c r="C17" s="91"/>
      <c r="D17" s="304" t="s">
        <v>3</v>
      </c>
      <c r="E17" s="304" t="s">
        <v>3</v>
      </c>
      <c r="F17" s="304" t="s">
        <v>3</v>
      </c>
      <c r="G17" s="304" t="s">
        <v>3</v>
      </c>
    </row>
    <row r="18" spans="1:7">
      <c r="A18" s="97" t="s">
        <v>40</v>
      </c>
      <c r="B18" s="313"/>
      <c r="C18" s="313" t="s">
        <v>52</v>
      </c>
      <c r="D18" s="323">
        <f>SUM(D16:D17)</f>
        <v>223976.95</v>
      </c>
      <c r="E18" s="323">
        <f>SUM(E16:E17)</f>
        <v>-6842.29</v>
      </c>
      <c r="F18" s="323">
        <f>SUM(F16:F17)</f>
        <v>-6842.29</v>
      </c>
      <c r="G18" s="323">
        <f>SUM(G16:G17)</f>
        <v>217134.66</v>
      </c>
    </row>
    <row r="19" spans="1:7">
      <c r="A19" s="97" t="s">
        <v>42</v>
      </c>
      <c r="B19" s="91" t="s">
        <v>3</v>
      </c>
      <c r="C19" s="91"/>
      <c r="D19" s="304" t="s">
        <v>3</v>
      </c>
      <c r="E19" s="304" t="s">
        <v>3</v>
      </c>
      <c r="F19" s="304" t="s">
        <v>3</v>
      </c>
      <c r="G19" s="304" t="s">
        <v>3</v>
      </c>
    </row>
    <row r="20" spans="1:7">
      <c r="A20" s="97" t="s">
        <v>44</v>
      </c>
      <c r="B20" s="2" t="s">
        <v>219</v>
      </c>
      <c r="C20" s="2"/>
      <c r="D20" s="304"/>
      <c r="E20" s="304"/>
      <c r="F20" s="304"/>
      <c r="G20" s="304"/>
    </row>
    <row r="21" spans="1:7">
      <c r="A21" s="97" t="s">
        <v>45</v>
      </c>
      <c r="B21" s="91" t="s">
        <v>264</v>
      </c>
      <c r="C21" s="91" t="s">
        <v>265</v>
      </c>
      <c r="D21" s="304">
        <v>49547.09</v>
      </c>
      <c r="E21" s="304">
        <f>-'WP II-B-6 Adj 1'!H42</f>
        <v>-49547.09</v>
      </c>
      <c r="F21" s="304">
        <f>SUM(E21:E21)</f>
        <v>-49547.09</v>
      </c>
      <c r="G21" s="304">
        <f>D21+F21</f>
        <v>0</v>
      </c>
    </row>
    <row r="22" spans="1:7">
      <c r="A22" s="97" t="s">
        <v>47</v>
      </c>
      <c r="B22" s="91" t="s">
        <v>3</v>
      </c>
      <c r="C22" s="91"/>
      <c r="D22" s="304" t="s">
        <v>3</v>
      </c>
      <c r="E22" s="304" t="s">
        <v>3</v>
      </c>
      <c r="F22" s="304" t="s">
        <v>3</v>
      </c>
      <c r="G22" s="304" t="s">
        <v>3</v>
      </c>
    </row>
    <row r="23" spans="1:7">
      <c r="A23" s="97" t="s">
        <v>48</v>
      </c>
      <c r="B23" s="313"/>
      <c r="C23" s="313" t="s">
        <v>52</v>
      </c>
      <c r="D23" s="323">
        <f>SUM(D21:D22)</f>
        <v>49547.09</v>
      </c>
      <c r="E23" s="323">
        <f>SUM(E21:E22)</f>
        <v>-49547.09</v>
      </c>
      <c r="F23" s="323">
        <f>SUM(F21:F22)</f>
        <v>-49547.09</v>
      </c>
      <c r="G23" s="323">
        <f>SUM(G21:G22)</f>
        <v>0</v>
      </c>
    </row>
    <row r="24" spans="1:7" ht="12.75" thickTop="1" thickBot="1">
      <c r="A24" s="97" t="s">
        <v>50</v>
      </c>
      <c r="B24" s="91" t="s">
        <v>3</v>
      </c>
      <c r="C24" s="91"/>
      <c r="D24" s="304" t="s">
        <v>3</v>
      </c>
      <c r="E24" s="304" t="s">
        <v>3</v>
      </c>
      <c r="F24" s="304" t="s">
        <v>3</v>
      </c>
      <c r="G24" s="304" t="s">
        <v>3</v>
      </c>
    </row>
    <row r="25" spans="1:7" ht="12" thickBot="1">
      <c r="A25" s="97" t="s">
        <v>51</v>
      </c>
      <c r="B25" s="321" t="s">
        <v>266</v>
      </c>
      <c r="C25" s="321"/>
      <c r="D25" s="492">
        <f>D13+D18+D23</f>
        <v>10452077.639999999</v>
      </c>
      <c r="E25" s="492">
        <f>E13+E18+E23</f>
        <v>-4192437.8600000003</v>
      </c>
      <c r="F25" s="492">
        <f>F13+F18+F23</f>
        <v>-4192437.8600000003</v>
      </c>
      <c r="G25" s="492">
        <f>G13+G18+G23</f>
        <v>6259639.7799999993</v>
      </c>
    </row>
    <row r="27" spans="1:7">
      <c r="B27" s="84" t="s">
        <v>985</v>
      </c>
      <c r="C27" s="85"/>
    </row>
    <row r="28" spans="1:7">
      <c r="B28" s="86" t="s">
        <v>986</v>
      </c>
      <c r="C28" s="86" t="s">
        <v>63</v>
      </c>
    </row>
    <row r="29" spans="1:7">
      <c r="B29" s="87" t="s">
        <v>253</v>
      </c>
      <c r="C29" s="85" t="s">
        <v>996</v>
      </c>
    </row>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I44"/>
  <sheetViews>
    <sheetView showGridLines="0" showZeros="0" zoomScaleNormal="100" workbookViewId="0">
      <selection activeCell="E7" sqref="E7"/>
    </sheetView>
  </sheetViews>
  <sheetFormatPr defaultColWidth="9.140625" defaultRowHeight="11.25"/>
  <cols>
    <col min="1" max="1" width="5.42578125" style="211" customWidth="1"/>
    <col min="2" max="2" width="0" style="211" hidden="1" customWidth="1"/>
    <col min="3" max="3" width="15.5703125" style="211" customWidth="1"/>
    <col min="4" max="4" width="0" style="211" hidden="1" customWidth="1"/>
    <col min="5" max="5" width="50" style="211" customWidth="1"/>
    <col min="6" max="9" width="11.7109375" style="211" customWidth="1"/>
    <col min="10" max="16384" width="9.140625" style="211"/>
  </cols>
  <sheetData>
    <row r="1" spans="1:9" ht="33.75">
      <c r="A1" s="1" t="s">
        <v>0</v>
      </c>
      <c r="B1" s="1" t="s">
        <v>268</v>
      </c>
      <c r="C1" s="1" t="s">
        <v>62</v>
      </c>
      <c r="D1" s="1" t="s">
        <v>268</v>
      </c>
      <c r="E1" s="1" t="s">
        <v>269</v>
      </c>
      <c r="F1" s="1" t="s">
        <v>270</v>
      </c>
      <c r="G1" s="1" t="s">
        <v>271</v>
      </c>
      <c r="H1" s="1" t="s">
        <v>272</v>
      </c>
      <c r="I1" s="1" t="s">
        <v>273</v>
      </c>
    </row>
    <row r="2" spans="1:9">
      <c r="A2" s="97" t="s">
        <v>10</v>
      </c>
      <c r="B2" s="2"/>
      <c r="C2" s="2" t="s">
        <v>210</v>
      </c>
      <c r="D2" s="2"/>
      <c r="E2" s="331" t="s">
        <v>3</v>
      </c>
      <c r="F2" s="304"/>
      <c r="G2" s="304"/>
      <c r="H2" s="304"/>
      <c r="I2" s="304"/>
    </row>
    <row r="3" spans="1:9" ht="45">
      <c r="A3" s="97" t="s">
        <v>12</v>
      </c>
      <c r="B3" s="91" t="s">
        <v>10</v>
      </c>
      <c r="C3" s="91" t="s">
        <v>258</v>
      </c>
      <c r="D3" s="91" t="s">
        <v>10</v>
      </c>
      <c r="E3" s="348" t="s">
        <v>274</v>
      </c>
      <c r="F3" s="309">
        <f t="shared" ref="F3:F27" si="0">H3+I3</f>
        <v>1486.96</v>
      </c>
      <c r="G3" s="309">
        <f>0</f>
        <v>0</v>
      </c>
      <c r="H3" s="309">
        <v>1486.96</v>
      </c>
      <c r="I3" s="304">
        <v>0</v>
      </c>
    </row>
    <row r="4" spans="1:9" ht="45">
      <c r="A4" s="97" t="s">
        <v>14</v>
      </c>
      <c r="B4" s="91" t="s">
        <v>12</v>
      </c>
      <c r="C4" s="91" t="s">
        <v>258</v>
      </c>
      <c r="D4" s="91" t="s">
        <v>12</v>
      </c>
      <c r="E4" s="348" t="s">
        <v>275</v>
      </c>
      <c r="F4" s="304">
        <f t="shared" si="0"/>
        <v>33433.49</v>
      </c>
      <c r="G4" s="304">
        <f>0</f>
        <v>0</v>
      </c>
      <c r="H4" s="304">
        <v>33433.49</v>
      </c>
      <c r="I4" s="304">
        <v>0</v>
      </c>
    </row>
    <row r="5" spans="1:9" ht="67.5">
      <c r="A5" s="97" t="s">
        <v>16</v>
      </c>
      <c r="B5" s="91" t="s">
        <v>14</v>
      </c>
      <c r="C5" s="91" t="s">
        <v>258</v>
      </c>
      <c r="D5" s="91" t="s">
        <v>14</v>
      </c>
      <c r="E5" s="348" t="s">
        <v>276</v>
      </c>
      <c r="F5" s="304">
        <f t="shared" si="0"/>
        <v>19871.900000000001</v>
      </c>
      <c r="G5" s="304">
        <f>0</f>
        <v>0</v>
      </c>
      <c r="H5" s="304">
        <v>19871.900000000001</v>
      </c>
      <c r="I5" s="304">
        <v>0</v>
      </c>
    </row>
    <row r="6" spans="1:9" ht="45">
      <c r="A6" s="97" t="s">
        <v>18</v>
      </c>
      <c r="B6" s="91" t="s">
        <v>16</v>
      </c>
      <c r="C6" s="91" t="s">
        <v>258</v>
      </c>
      <c r="D6" s="91" t="s">
        <v>16</v>
      </c>
      <c r="E6" s="348" t="s">
        <v>277</v>
      </c>
      <c r="F6" s="304">
        <f t="shared" si="0"/>
        <v>90132.56</v>
      </c>
      <c r="G6" s="304">
        <f>0</f>
        <v>0</v>
      </c>
      <c r="H6" s="304">
        <v>90132.56</v>
      </c>
      <c r="I6" s="304">
        <v>0</v>
      </c>
    </row>
    <row r="7" spans="1:9" ht="56.25">
      <c r="A7" s="97" t="s">
        <v>20</v>
      </c>
      <c r="B7" s="2" t="s">
        <v>18</v>
      </c>
      <c r="C7" s="91" t="s">
        <v>258</v>
      </c>
      <c r="D7" s="91" t="s">
        <v>18</v>
      </c>
      <c r="E7" s="348" t="s">
        <v>278</v>
      </c>
      <c r="F7" s="304">
        <f t="shared" si="0"/>
        <v>260236.86</v>
      </c>
      <c r="G7" s="304">
        <f>0</f>
        <v>0</v>
      </c>
      <c r="H7" s="304">
        <v>260236.86</v>
      </c>
      <c r="I7" s="304">
        <v>0</v>
      </c>
    </row>
    <row r="8" spans="1:9" ht="56.25">
      <c r="A8" s="97" t="s">
        <v>22</v>
      </c>
      <c r="B8" s="91" t="s">
        <v>20</v>
      </c>
      <c r="C8" s="91" t="s">
        <v>258</v>
      </c>
      <c r="D8" s="91" t="s">
        <v>20</v>
      </c>
      <c r="E8" s="348" t="s">
        <v>278</v>
      </c>
      <c r="F8" s="304">
        <f t="shared" si="0"/>
        <v>243023.04</v>
      </c>
      <c r="G8" s="304">
        <f>0</f>
        <v>0</v>
      </c>
      <c r="H8" s="304">
        <v>243023.04</v>
      </c>
      <c r="I8" s="304">
        <v>0</v>
      </c>
    </row>
    <row r="9" spans="1:9" ht="45">
      <c r="A9" s="97" t="s">
        <v>23</v>
      </c>
      <c r="B9" s="91" t="s">
        <v>22</v>
      </c>
      <c r="C9" s="91" t="s">
        <v>258</v>
      </c>
      <c r="D9" s="91" t="s">
        <v>22</v>
      </c>
      <c r="E9" s="348" t="s">
        <v>279</v>
      </c>
      <c r="F9" s="304">
        <f t="shared" si="0"/>
        <v>151483.35</v>
      </c>
      <c r="G9" s="304">
        <f>0</f>
        <v>0</v>
      </c>
      <c r="H9" s="304">
        <v>151483.35</v>
      </c>
      <c r="I9" s="304">
        <v>0</v>
      </c>
    </row>
    <row r="10" spans="1:9" ht="33.75">
      <c r="A10" s="97" t="s">
        <v>25</v>
      </c>
      <c r="B10" s="91" t="s">
        <v>23</v>
      </c>
      <c r="C10" s="91" t="s">
        <v>258</v>
      </c>
      <c r="D10" s="91" t="s">
        <v>23</v>
      </c>
      <c r="E10" s="348" t="s">
        <v>280</v>
      </c>
      <c r="F10" s="304">
        <f t="shared" si="0"/>
        <v>5548.89</v>
      </c>
      <c r="G10" s="304">
        <f>0</f>
        <v>0</v>
      </c>
      <c r="H10" s="304">
        <v>5548.89</v>
      </c>
      <c r="I10" s="304">
        <v>0</v>
      </c>
    </row>
    <row r="11" spans="1:9" ht="45">
      <c r="A11" s="97" t="s">
        <v>27</v>
      </c>
      <c r="B11" s="91" t="s">
        <v>25</v>
      </c>
      <c r="C11" s="91" t="s">
        <v>258</v>
      </c>
      <c r="D11" s="91" t="s">
        <v>25</v>
      </c>
      <c r="E11" s="348" t="s">
        <v>281</v>
      </c>
      <c r="F11" s="304">
        <f t="shared" si="0"/>
        <v>1061940.02</v>
      </c>
      <c r="G11" s="304">
        <f>0</f>
        <v>0</v>
      </c>
      <c r="H11" s="304">
        <v>1061940.02</v>
      </c>
      <c r="I11" s="304">
        <v>0</v>
      </c>
    </row>
    <row r="12" spans="1:9" ht="45">
      <c r="A12" s="97" t="s">
        <v>29</v>
      </c>
      <c r="B12" s="91" t="s">
        <v>27</v>
      </c>
      <c r="C12" s="91" t="s">
        <v>258</v>
      </c>
      <c r="D12" s="91" t="s">
        <v>27</v>
      </c>
      <c r="E12" s="348" t="s">
        <v>281</v>
      </c>
      <c r="F12" s="304">
        <f t="shared" si="0"/>
        <v>227171.97</v>
      </c>
      <c r="G12" s="304">
        <f>0</f>
        <v>0</v>
      </c>
      <c r="H12" s="304">
        <v>227171.97</v>
      </c>
      <c r="I12" s="304">
        <v>0</v>
      </c>
    </row>
    <row r="13" spans="1:9" ht="45">
      <c r="A13" s="97" t="s">
        <v>31</v>
      </c>
      <c r="B13" s="91" t="s">
        <v>29</v>
      </c>
      <c r="C13" s="91" t="s">
        <v>258</v>
      </c>
      <c r="D13" s="91" t="s">
        <v>29</v>
      </c>
      <c r="E13" s="348" t="s">
        <v>282</v>
      </c>
      <c r="F13" s="304">
        <f t="shared" si="0"/>
        <v>119348.81</v>
      </c>
      <c r="G13" s="304">
        <f>0</f>
        <v>0</v>
      </c>
      <c r="H13" s="304">
        <v>119348.81</v>
      </c>
      <c r="I13" s="304">
        <v>0</v>
      </c>
    </row>
    <row r="14" spans="1:9" ht="45">
      <c r="A14" s="97" t="s">
        <v>32</v>
      </c>
      <c r="B14" s="91" t="s">
        <v>31</v>
      </c>
      <c r="C14" s="91" t="s">
        <v>258</v>
      </c>
      <c r="D14" s="91" t="s">
        <v>31</v>
      </c>
      <c r="E14" s="348" t="s">
        <v>282</v>
      </c>
      <c r="F14" s="304">
        <f t="shared" si="0"/>
        <v>573393.68999999994</v>
      </c>
      <c r="G14" s="304">
        <f>0</f>
        <v>0</v>
      </c>
      <c r="H14" s="304">
        <v>573393.68999999994</v>
      </c>
      <c r="I14" s="304">
        <v>0</v>
      </c>
    </row>
    <row r="15" spans="1:9" ht="45">
      <c r="A15" s="97" t="s">
        <v>34</v>
      </c>
      <c r="B15" s="91" t="s">
        <v>32</v>
      </c>
      <c r="C15" s="91" t="s">
        <v>258</v>
      </c>
      <c r="D15" s="91" t="s">
        <v>32</v>
      </c>
      <c r="E15" s="348" t="s">
        <v>283</v>
      </c>
      <c r="F15" s="304">
        <f t="shared" si="0"/>
        <v>260237.21</v>
      </c>
      <c r="G15" s="304">
        <f>0</f>
        <v>0</v>
      </c>
      <c r="H15" s="304">
        <v>0</v>
      </c>
      <c r="I15" s="304">
        <v>260237.21</v>
      </c>
    </row>
    <row r="16" spans="1:9" ht="45">
      <c r="A16" s="97" t="s">
        <v>36</v>
      </c>
      <c r="B16" s="91" t="s">
        <v>34</v>
      </c>
      <c r="C16" s="91" t="s">
        <v>258</v>
      </c>
      <c r="D16" s="91" t="s">
        <v>34</v>
      </c>
      <c r="E16" s="348" t="s">
        <v>283</v>
      </c>
      <c r="F16" s="304">
        <f t="shared" si="0"/>
        <v>1044638.64</v>
      </c>
      <c r="G16" s="304">
        <f>0</f>
        <v>0</v>
      </c>
      <c r="H16" s="304">
        <v>0</v>
      </c>
      <c r="I16" s="304">
        <v>1044638.64</v>
      </c>
    </row>
    <row r="17" spans="1:9" ht="22.5">
      <c r="A17" s="97" t="s">
        <v>38</v>
      </c>
      <c r="B17" s="91" t="s">
        <v>36</v>
      </c>
      <c r="C17" s="91" t="s">
        <v>258</v>
      </c>
      <c r="D17" s="91" t="s">
        <v>36</v>
      </c>
      <c r="E17" s="348" t="s">
        <v>284</v>
      </c>
      <c r="F17" s="304">
        <f t="shared" si="0"/>
        <v>147557.16</v>
      </c>
      <c r="G17" s="304">
        <f>0</f>
        <v>0</v>
      </c>
      <c r="H17" s="304">
        <v>147557.16</v>
      </c>
      <c r="I17" s="304">
        <v>0</v>
      </c>
    </row>
    <row r="18" spans="1:9" ht="33.75">
      <c r="A18" s="97" t="s">
        <v>40</v>
      </c>
      <c r="B18" s="91" t="s">
        <v>38</v>
      </c>
      <c r="C18" s="91" t="s">
        <v>258</v>
      </c>
      <c r="D18" s="91" t="s">
        <v>38</v>
      </c>
      <c r="E18" s="348" t="s">
        <v>285</v>
      </c>
      <c r="F18" s="304">
        <f t="shared" si="0"/>
        <v>297902.56</v>
      </c>
      <c r="G18" s="304">
        <f>0</f>
        <v>0</v>
      </c>
      <c r="H18" s="304">
        <v>0</v>
      </c>
      <c r="I18" s="304">
        <v>297902.56</v>
      </c>
    </row>
    <row r="19" spans="1:9" ht="33.75">
      <c r="A19" s="97" t="s">
        <v>42</v>
      </c>
      <c r="B19" s="91" t="s">
        <v>40</v>
      </c>
      <c r="C19" s="91" t="s">
        <v>258</v>
      </c>
      <c r="D19" s="91" t="s">
        <v>40</v>
      </c>
      <c r="E19" s="348" t="s">
        <v>286</v>
      </c>
      <c r="F19" s="304">
        <f t="shared" si="0"/>
        <v>336293.58</v>
      </c>
      <c r="G19" s="304">
        <f>0</f>
        <v>0</v>
      </c>
      <c r="H19" s="304">
        <v>0</v>
      </c>
      <c r="I19" s="304">
        <v>336293.58</v>
      </c>
    </row>
    <row r="20" spans="1:9" ht="33.75">
      <c r="A20" s="97" t="s">
        <v>44</v>
      </c>
      <c r="B20" s="91" t="s">
        <v>42</v>
      </c>
      <c r="C20" s="91" t="s">
        <v>258</v>
      </c>
      <c r="D20" s="91" t="s">
        <v>42</v>
      </c>
      <c r="E20" s="348" t="s">
        <v>286</v>
      </c>
      <c r="F20" s="304">
        <f t="shared" si="0"/>
        <v>41999.81</v>
      </c>
      <c r="G20" s="304">
        <f>0</f>
        <v>0</v>
      </c>
      <c r="H20" s="304">
        <v>0</v>
      </c>
      <c r="I20" s="304">
        <v>41999.81</v>
      </c>
    </row>
    <row r="21" spans="1:9" ht="33.75">
      <c r="A21" s="97" t="s">
        <v>45</v>
      </c>
      <c r="B21" s="91" t="s">
        <v>44</v>
      </c>
      <c r="C21" s="91" t="s">
        <v>258</v>
      </c>
      <c r="D21" s="91" t="s">
        <v>44</v>
      </c>
      <c r="E21" s="348" t="s">
        <v>287</v>
      </c>
      <c r="F21" s="304">
        <f t="shared" si="0"/>
        <v>524987.03</v>
      </c>
      <c r="G21" s="304">
        <f>0</f>
        <v>0</v>
      </c>
      <c r="H21" s="304">
        <v>0</v>
      </c>
      <c r="I21" s="304">
        <v>524987.03</v>
      </c>
    </row>
    <row r="22" spans="1:9" ht="45">
      <c r="A22" s="97" t="s">
        <v>47</v>
      </c>
      <c r="B22" s="91" t="s">
        <v>45</v>
      </c>
      <c r="C22" s="91" t="s">
        <v>258</v>
      </c>
      <c r="D22" s="91" t="s">
        <v>45</v>
      </c>
      <c r="E22" s="348" t="s">
        <v>288</v>
      </c>
      <c r="F22" s="304">
        <f t="shared" si="0"/>
        <v>3536446.29</v>
      </c>
      <c r="G22" s="304">
        <f>0</f>
        <v>0</v>
      </c>
      <c r="H22" s="304">
        <v>0</v>
      </c>
      <c r="I22" s="304">
        <v>3536446.29</v>
      </c>
    </row>
    <row r="23" spans="1:9" ht="22.5">
      <c r="A23" s="97" t="s">
        <v>48</v>
      </c>
      <c r="B23" s="91" t="s">
        <v>47</v>
      </c>
      <c r="C23" s="91" t="s">
        <v>258</v>
      </c>
      <c r="D23" s="91" t="s">
        <v>47</v>
      </c>
      <c r="E23" s="348" t="s">
        <v>289</v>
      </c>
      <c r="F23" s="304">
        <f t="shared" si="0"/>
        <v>106469</v>
      </c>
      <c r="G23" s="304">
        <f>0</f>
        <v>0</v>
      </c>
      <c r="H23" s="304">
        <v>106469</v>
      </c>
      <c r="I23" s="304">
        <v>0</v>
      </c>
    </row>
    <row r="24" spans="1:9" ht="22.5">
      <c r="A24" s="97" t="s">
        <v>50</v>
      </c>
      <c r="B24" s="91" t="s">
        <v>48</v>
      </c>
      <c r="C24" s="91" t="s">
        <v>258</v>
      </c>
      <c r="D24" s="91" t="s">
        <v>48</v>
      </c>
      <c r="E24" s="348" t="s">
        <v>290</v>
      </c>
      <c r="F24" s="304">
        <f t="shared" si="0"/>
        <v>605676.35</v>
      </c>
      <c r="G24" s="304">
        <f>0</f>
        <v>0</v>
      </c>
      <c r="H24" s="304">
        <v>605676.35</v>
      </c>
      <c r="I24" s="304">
        <v>0</v>
      </c>
    </row>
    <row r="25" spans="1:9" ht="22.5">
      <c r="A25" s="97" t="s">
        <v>51</v>
      </c>
      <c r="B25" s="91" t="s">
        <v>50</v>
      </c>
      <c r="C25" s="91" t="s">
        <v>258</v>
      </c>
      <c r="D25" s="91" t="s">
        <v>50</v>
      </c>
      <c r="E25" s="348" t="s">
        <v>291</v>
      </c>
      <c r="F25" s="304">
        <f t="shared" si="0"/>
        <v>322092.53999999998</v>
      </c>
      <c r="G25" s="304">
        <f>0</f>
        <v>0</v>
      </c>
      <c r="H25" s="304">
        <v>322092.53999999998</v>
      </c>
      <c r="I25" s="304">
        <v>0</v>
      </c>
    </row>
    <row r="26" spans="1:9" ht="33.75">
      <c r="A26" s="97" t="s">
        <v>53</v>
      </c>
      <c r="B26" s="91" t="s">
        <v>51</v>
      </c>
      <c r="C26" s="91" t="s">
        <v>258</v>
      </c>
      <c r="D26" s="91" t="s">
        <v>51</v>
      </c>
      <c r="E26" s="348" t="s">
        <v>292</v>
      </c>
      <c r="F26" s="304">
        <f t="shared" si="0"/>
        <v>46163.97</v>
      </c>
      <c r="G26" s="304">
        <f>0</f>
        <v>0</v>
      </c>
      <c r="H26" s="304">
        <v>46163.97</v>
      </c>
      <c r="I26" s="304">
        <v>0</v>
      </c>
    </row>
    <row r="27" spans="1:9" ht="33.75">
      <c r="A27" s="97" t="s">
        <v>54</v>
      </c>
      <c r="B27" s="91" t="s">
        <v>53</v>
      </c>
      <c r="C27" s="91" t="s">
        <v>258</v>
      </c>
      <c r="D27" s="91" t="s">
        <v>53</v>
      </c>
      <c r="E27" s="348" t="s">
        <v>293</v>
      </c>
      <c r="F27" s="304">
        <f t="shared" si="0"/>
        <v>121017.92</v>
      </c>
      <c r="G27" s="304">
        <f>0</f>
        <v>0</v>
      </c>
      <c r="H27" s="304">
        <v>121017.92</v>
      </c>
      <c r="I27" s="304">
        <v>0</v>
      </c>
    </row>
    <row r="28" spans="1:9">
      <c r="A28" s="97" t="s">
        <v>56</v>
      </c>
      <c r="B28" s="91" t="s">
        <v>3</v>
      </c>
      <c r="C28" s="91"/>
      <c r="D28" s="91"/>
      <c r="E28" s="331" t="s">
        <v>3</v>
      </c>
      <c r="F28" s="304" t="s">
        <v>3</v>
      </c>
      <c r="G28" s="304" t="s">
        <v>3</v>
      </c>
      <c r="H28" s="304" t="s">
        <v>3</v>
      </c>
      <c r="I28" s="304" t="s">
        <v>3</v>
      </c>
    </row>
    <row r="29" spans="1:9">
      <c r="A29" s="97" t="s">
        <v>58</v>
      </c>
      <c r="B29" s="313"/>
      <c r="C29" s="313" t="s">
        <v>294</v>
      </c>
      <c r="D29" s="313"/>
      <c r="E29" s="328" t="s">
        <v>3</v>
      </c>
      <c r="F29" s="330">
        <f>SUM(F3:F28)</f>
        <v>10178553.6</v>
      </c>
      <c r="G29" s="330">
        <f>SUM(G3:G28)</f>
        <v>0</v>
      </c>
      <c r="H29" s="330">
        <f>SUM(H3:H28)</f>
        <v>4136048.4800000004</v>
      </c>
      <c r="I29" s="330">
        <f>SUM(I3:I28)</f>
        <v>6042505.1200000001</v>
      </c>
    </row>
    <row r="30" spans="1:9">
      <c r="A30" s="97" t="s">
        <v>59</v>
      </c>
      <c r="B30" s="91" t="s">
        <v>3</v>
      </c>
      <c r="C30" s="91"/>
      <c r="D30" s="91"/>
      <c r="E30" s="331" t="s">
        <v>3</v>
      </c>
      <c r="F30" s="304" t="s">
        <v>3</v>
      </c>
      <c r="G30" s="304" t="s">
        <v>3</v>
      </c>
      <c r="H30" s="304" t="s">
        <v>3</v>
      </c>
      <c r="I30" s="304" t="s">
        <v>3</v>
      </c>
    </row>
    <row r="31" spans="1:9">
      <c r="A31" s="97" t="s">
        <v>109</v>
      </c>
      <c r="B31" s="2"/>
      <c r="C31" s="2" t="s">
        <v>212</v>
      </c>
      <c r="D31" s="2"/>
      <c r="E31" s="331" t="s">
        <v>3</v>
      </c>
      <c r="F31" s="304"/>
      <c r="G31" s="304"/>
      <c r="H31" s="304"/>
      <c r="I31" s="304"/>
    </row>
    <row r="32" spans="1:9" ht="45">
      <c r="A32" s="97" t="s">
        <v>111</v>
      </c>
      <c r="B32" s="91" t="s">
        <v>54</v>
      </c>
      <c r="C32" s="91" t="s">
        <v>262</v>
      </c>
      <c r="D32" s="91" t="s">
        <v>54</v>
      </c>
      <c r="E32" s="348" t="s">
        <v>295</v>
      </c>
      <c r="F32" s="309">
        <f>H32+I32</f>
        <v>3351.56</v>
      </c>
      <c r="G32" s="309">
        <f>0</f>
        <v>0</v>
      </c>
      <c r="H32" s="309">
        <v>3351.56</v>
      </c>
      <c r="I32" s="304">
        <v>0</v>
      </c>
    </row>
    <row r="33" spans="1:9" ht="33.75">
      <c r="A33" s="97" t="s">
        <v>114</v>
      </c>
      <c r="B33" s="91" t="s">
        <v>56</v>
      </c>
      <c r="C33" s="91" t="s">
        <v>262</v>
      </c>
      <c r="D33" s="91" t="s">
        <v>56</v>
      </c>
      <c r="E33" s="348" t="s">
        <v>296</v>
      </c>
      <c r="F33" s="304">
        <f>H33+I33</f>
        <v>25059.56</v>
      </c>
      <c r="G33" s="304">
        <f>0</f>
        <v>0</v>
      </c>
      <c r="H33" s="304">
        <v>0</v>
      </c>
      <c r="I33" s="304">
        <v>25059.56</v>
      </c>
    </row>
    <row r="34" spans="1:9" ht="45">
      <c r="A34" s="97" t="s">
        <v>116</v>
      </c>
      <c r="B34" s="91" t="s">
        <v>58</v>
      </c>
      <c r="C34" s="91" t="s">
        <v>262</v>
      </c>
      <c r="D34" s="91" t="s">
        <v>58</v>
      </c>
      <c r="E34" s="348" t="s">
        <v>297</v>
      </c>
      <c r="F34" s="304">
        <f>H34+I34</f>
        <v>3490.73</v>
      </c>
      <c r="G34" s="304">
        <f>0</f>
        <v>0</v>
      </c>
      <c r="H34" s="304">
        <v>3490.73</v>
      </c>
      <c r="I34" s="304">
        <v>0</v>
      </c>
    </row>
    <row r="35" spans="1:9" ht="33.75">
      <c r="A35" s="97" t="s">
        <v>119</v>
      </c>
      <c r="B35" s="91" t="s">
        <v>59</v>
      </c>
      <c r="C35" s="91" t="s">
        <v>262</v>
      </c>
      <c r="D35" s="91" t="s">
        <v>59</v>
      </c>
      <c r="E35" s="348" t="s">
        <v>298</v>
      </c>
      <c r="F35" s="304">
        <f>H35+I35</f>
        <v>192075.1</v>
      </c>
      <c r="G35" s="304">
        <f>0</f>
        <v>0</v>
      </c>
      <c r="H35" s="304">
        <v>0</v>
      </c>
      <c r="I35" s="304">
        <v>192075.1</v>
      </c>
    </row>
    <row r="36" spans="1:9">
      <c r="A36" s="97" t="s">
        <v>122</v>
      </c>
      <c r="B36" s="91" t="s">
        <v>3</v>
      </c>
      <c r="C36" s="91"/>
      <c r="D36" s="91"/>
      <c r="E36" s="331" t="s">
        <v>3</v>
      </c>
      <c r="F36" s="304" t="s">
        <v>3</v>
      </c>
      <c r="G36" s="304" t="s">
        <v>3</v>
      </c>
      <c r="H36" s="304" t="s">
        <v>3</v>
      </c>
      <c r="I36" s="304" t="s">
        <v>3</v>
      </c>
    </row>
    <row r="37" spans="1:9">
      <c r="A37" s="97" t="s">
        <v>125</v>
      </c>
      <c r="B37" s="313" t="s">
        <v>3</v>
      </c>
      <c r="C37" s="313" t="s">
        <v>299</v>
      </c>
      <c r="D37" s="313"/>
      <c r="E37" s="349" t="s">
        <v>3</v>
      </c>
      <c r="F37" s="349">
        <f>SUM(F32:F36)</f>
        <v>223976.95</v>
      </c>
      <c r="G37" s="349">
        <f>SUM(G32:G36)</f>
        <v>0</v>
      </c>
      <c r="H37" s="349">
        <f>SUM(H32:H36)</f>
        <v>6842.29</v>
      </c>
      <c r="I37" s="349">
        <f>SUM(I32:I36)</f>
        <v>217134.66</v>
      </c>
    </row>
    <row r="38" spans="1:9">
      <c r="A38" s="97" t="s">
        <v>128</v>
      </c>
      <c r="B38" s="91" t="s">
        <v>3</v>
      </c>
      <c r="C38" s="91"/>
      <c r="D38" s="91"/>
      <c r="E38" s="331" t="s">
        <v>3</v>
      </c>
      <c r="F38" s="304" t="s">
        <v>3</v>
      </c>
      <c r="G38" s="304" t="s">
        <v>3</v>
      </c>
      <c r="H38" s="304" t="s">
        <v>3</v>
      </c>
      <c r="I38" s="304" t="s">
        <v>3</v>
      </c>
    </row>
    <row r="39" spans="1:9" ht="33.75">
      <c r="A39" s="97" t="s">
        <v>131</v>
      </c>
      <c r="B39" s="91" t="s">
        <v>111</v>
      </c>
      <c r="C39" s="91" t="s">
        <v>264</v>
      </c>
      <c r="D39" s="91" t="s">
        <v>111</v>
      </c>
      <c r="E39" s="348" t="s">
        <v>300</v>
      </c>
      <c r="F39" s="304">
        <f>H39+I39</f>
        <v>701.82</v>
      </c>
      <c r="G39" s="304">
        <f>0</f>
        <v>0</v>
      </c>
      <c r="H39" s="304">
        <v>701.82</v>
      </c>
      <c r="I39" s="304">
        <v>0</v>
      </c>
    </row>
    <row r="40" spans="1:9" ht="45">
      <c r="A40" s="97" t="s">
        <v>134</v>
      </c>
      <c r="B40" s="91" t="s">
        <v>114</v>
      </c>
      <c r="C40" s="91" t="s">
        <v>264</v>
      </c>
      <c r="D40" s="91" t="s">
        <v>114</v>
      </c>
      <c r="E40" s="348" t="s">
        <v>301</v>
      </c>
      <c r="F40" s="304">
        <f>H40+I40</f>
        <v>48845.27</v>
      </c>
      <c r="G40" s="304">
        <f>0</f>
        <v>0</v>
      </c>
      <c r="H40" s="304">
        <v>48845.27</v>
      </c>
      <c r="I40" s="304">
        <v>0</v>
      </c>
    </row>
    <row r="41" spans="1:9">
      <c r="A41" s="97" t="s">
        <v>137</v>
      </c>
      <c r="B41" s="91" t="s">
        <v>3</v>
      </c>
      <c r="C41" s="91"/>
      <c r="D41" s="91"/>
      <c r="E41" s="331" t="s">
        <v>3</v>
      </c>
      <c r="F41" s="304" t="s">
        <v>3</v>
      </c>
      <c r="G41" s="304" t="s">
        <v>3</v>
      </c>
      <c r="H41" s="304" t="s">
        <v>3</v>
      </c>
      <c r="I41" s="304" t="s">
        <v>3</v>
      </c>
    </row>
    <row r="42" spans="1:9">
      <c r="A42" s="97" t="s">
        <v>139</v>
      </c>
      <c r="B42" s="313" t="s">
        <v>3</v>
      </c>
      <c r="C42" s="313" t="s">
        <v>302</v>
      </c>
      <c r="D42" s="313"/>
      <c r="E42" s="349" t="s">
        <v>3</v>
      </c>
      <c r="F42" s="349">
        <f>SUM(F39:F41)</f>
        <v>49547.09</v>
      </c>
      <c r="G42" s="349">
        <f>SUM(G39:G41)</f>
        <v>0</v>
      </c>
      <c r="H42" s="349">
        <f>SUM(H39:H41)</f>
        <v>49547.09</v>
      </c>
      <c r="I42" s="349">
        <f>SUM(I39:I41)</f>
        <v>0</v>
      </c>
    </row>
    <row r="43" spans="1:9">
      <c r="A43" s="97" t="s">
        <v>142</v>
      </c>
      <c r="B43" s="91" t="s">
        <v>3</v>
      </c>
      <c r="C43" s="91"/>
      <c r="D43" s="91"/>
      <c r="E43" s="331" t="s">
        <v>3</v>
      </c>
      <c r="F43" s="304" t="s">
        <v>3</v>
      </c>
      <c r="G43" s="304" t="s">
        <v>3</v>
      </c>
      <c r="H43" s="304" t="s">
        <v>3</v>
      </c>
      <c r="I43" s="304" t="s">
        <v>3</v>
      </c>
    </row>
    <row r="44" spans="1:9">
      <c r="A44" s="97" t="s">
        <v>143</v>
      </c>
      <c r="B44" s="313" t="s">
        <v>3</v>
      </c>
      <c r="C44" s="313" t="s">
        <v>60</v>
      </c>
      <c r="D44" s="313"/>
      <c r="E44" s="349" t="s">
        <v>3</v>
      </c>
      <c r="F44" s="349">
        <f>F29+F37+F42</f>
        <v>10452077.639999999</v>
      </c>
      <c r="G44" s="349">
        <f>G29+G37+G42</f>
        <v>0</v>
      </c>
      <c r="H44" s="349">
        <f>H29+H37+H42</f>
        <v>4192437.8600000003</v>
      </c>
      <c r="I44" s="349">
        <f>I29+I37+I42</f>
        <v>6259639.7800000003</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L36"/>
  <sheetViews>
    <sheetView showGridLines="0" showZeros="0" topLeftCell="D1" zoomScaleNormal="100" workbookViewId="0">
      <selection activeCell="J5" sqref="J5"/>
    </sheetView>
  </sheetViews>
  <sheetFormatPr defaultColWidth="9.140625" defaultRowHeight="11.25"/>
  <cols>
    <col min="1" max="1" width="5.42578125" style="211" customWidth="1"/>
    <col min="2" max="2" width="34.42578125" style="211" customWidth="1"/>
    <col min="3" max="3" width="23.7109375" style="211" customWidth="1"/>
    <col min="4" max="4" width="33" style="211" customWidth="1"/>
    <col min="5" max="5" width="14.85546875" style="211" bestFit="1" customWidth="1"/>
    <col min="6" max="6" width="13.28515625" style="211" customWidth="1"/>
    <col min="7" max="7" width="12" style="211" customWidth="1"/>
    <col min="8" max="8" width="12.42578125" style="211" customWidth="1"/>
    <col min="9" max="10" width="13" style="211" customWidth="1"/>
    <col min="11" max="11" width="11.7109375" style="211" customWidth="1"/>
    <col min="12" max="12" width="14.85546875" style="211" bestFit="1" customWidth="1"/>
    <col min="13" max="16384" width="9.140625" style="211"/>
  </cols>
  <sheetData>
    <row r="1" spans="1:12" ht="56.25">
      <c r="A1" s="1" t="s">
        <v>0</v>
      </c>
      <c r="B1" s="1" t="s">
        <v>62</v>
      </c>
      <c r="C1" s="1" t="s">
        <v>191</v>
      </c>
      <c r="D1" s="1" t="s">
        <v>63</v>
      </c>
      <c r="E1" s="1" t="s">
        <v>64</v>
      </c>
      <c r="F1" s="1" t="s">
        <v>1118</v>
      </c>
      <c r="G1" s="1" t="s">
        <v>1427</v>
      </c>
      <c r="H1" s="1" t="s">
        <v>306</v>
      </c>
      <c r="I1" s="1" t="s">
        <v>1032</v>
      </c>
      <c r="J1" s="1" t="s">
        <v>1561</v>
      </c>
      <c r="K1" s="1" t="s">
        <v>65</v>
      </c>
      <c r="L1" s="1" t="s">
        <v>66</v>
      </c>
    </row>
    <row r="2" spans="1:12">
      <c r="A2" s="97" t="s">
        <v>10</v>
      </c>
      <c r="B2" s="2" t="s">
        <v>254</v>
      </c>
      <c r="C2" s="2"/>
      <c r="D2" s="2"/>
      <c r="E2" s="304"/>
      <c r="F2" s="304"/>
      <c r="G2" s="304"/>
      <c r="H2" s="304"/>
      <c r="I2" s="304"/>
      <c r="J2" s="304"/>
      <c r="K2" s="304"/>
      <c r="L2" s="304"/>
    </row>
    <row r="3" spans="1:12">
      <c r="A3" s="97" t="s">
        <v>12</v>
      </c>
      <c r="B3" s="91" t="s">
        <v>3</v>
      </c>
      <c r="C3" s="91"/>
      <c r="D3" s="91"/>
      <c r="E3" s="304"/>
      <c r="F3" s="304"/>
      <c r="G3" s="304"/>
      <c r="H3" s="304"/>
      <c r="I3" s="304"/>
      <c r="J3" s="304"/>
      <c r="K3" s="304"/>
      <c r="L3" s="304"/>
    </row>
    <row r="4" spans="1:12">
      <c r="A4" s="97" t="s">
        <v>14</v>
      </c>
      <c r="B4" s="2" t="s">
        <v>307</v>
      </c>
      <c r="C4" s="2"/>
      <c r="D4" s="2"/>
      <c r="E4" s="304"/>
      <c r="F4" s="304"/>
      <c r="G4" s="304"/>
      <c r="H4" s="304"/>
      <c r="I4" s="304"/>
      <c r="J4" s="304"/>
      <c r="K4" s="304"/>
      <c r="L4" s="304"/>
    </row>
    <row r="5" spans="1:12">
      <c r="A5" s="97" t="s">
        <v>16</v>
      </c>
      <c r="B5" s="91" t="s">
        <v>308</v>
      </c>
      <c r="C5" s="91" t="s">
        <v>309</v>
      </c>
      <c r="D5" s="91" t="s">
        <v>310</v>
      </c>
      <c r="E5" s="304">
        <v>42017815.030000001</v>
      </c>
      <c r="F5" s="304">
        <v>0</v>
      </c>
      <c r="G5" s="304">
        <v>0</v>
      </c>
      <c r="H5" s="304">
        <v>0</v>
      </c>
      <c r="I5" s="304">
        <v>0</v>
      </c>
      <c r="J5" s="304">
        <f>-'WP II-B-7 Adj 4'!C7</f>
        <v>-199055.58999999997</v>
      </c>
      <c r="K5" s="304">
        <f>SUM(F5:J5)</f>
        <v>-199055.58999999997</v>
      </c>
      <c r="L5" s="304">
        <f t="shared" ref="L5:L10" si="0">E5+K5</f>
        <v>41818759.439999998</v>
      </c>
    </row>
    <row r="6" spans="1:12">
      <c r="A6" s="97" t="s">
        <v>18</v>
      </c>
      <c r="B6" s="91" t="s">
        <v>311</v>
      </c>
      <c r="C6" s="91" t="s">
        <v>312</v>
      </c>
      <c r="D6" s="91" t="s">
        <v>1222</v>
      </c>
      <c r="E6" s="304">
        <v>0</v>
      </c>
      <c r="F6" s="304">
        <v>0</v>
      </c>
      <c r="G6" s="304">
        <v>0</v>
      </c>
      <c r="H6" s="304">
        <v>0</v>
      </c>
      <c r="I6" s="304">
        <v>0</v>
      </c>
      <c r="J6" s="304">
        <v>0</v>
      </c>
      <c r="K6" s="304">
        <f t="shared" ref="K6:K10" si="1">SUM(F6:J6)</f>
        <v>0</v>
      </c>
      <c r="L6" s="304">
        <f t="shared" si="0"/>
        <v>0</v>
      </c>
    </row>
    <row r="7" spans="1:12">
      <c r="A7" s="97" t="s">
        <v>20</v>
      </c>
      <c r="B7" s="91" t="s">
        <v>313</v>
      </c>
      <c r="C7" s="91" t="s">
        <v>314</v>
      </c>
      <c r="D7" s="91" t="s">
        <v>315</v>
      </c>
      <c r="E7" s="304">
        <v>-3046306.29</v>
      </c>
      <c r="F7" s="304">
        <v>0</v>
      </c>
      <c r="G7" s="304">
        <v>0</v>
      </c>
      <c r="H7" s="304">
        <v>0</v>
      </c>
      <c r="I7" s="304">
        <v>0</v>
      </c>
      <c r="J7" s="304">
        <v>0</v>
      </c>
      <c r="K7" s="304">
        <f t="shared" si="1"/>
        <v>0</v>
      </c>
      <c r="L7" s="304">
        <f t="shared" si="0"/>
        <v>-3046306.29</v>
      </c>
    </row>
    <row r="8" spans="1:12">
      <c r="A8" s="97" t="s">
        <v>22</v>
      </c>
      <c r="B8" s="91" t="s">
        <v>313</v>
      </c>
      <c r="C8" s="91" t="s">
        <v>316</v>
      </c>
      <c r="D8" s="91" t="s">
        <v>317</v>
      </c>
      <c r="E8" s="304">
        <v>-16290423.180000002</v>
      </c>
      <c r="F8" s="304">
        <f>-'WP II-B-7 Adj 1-2 '!E18</f>
        <v>5487645.4800000004</v>
      </c>
      <c r="G8" s="304">
        <v>0</v>
      </c>
      <c r="H8" s="304">
        <f>-'WP II-B-7 Adj 1-2 '!E17</f>
        <v>5673985.3799999999</v>
      </c>
      <c r="I8" s="304">
        <v>0</v>
      </c>
      <c r="J8" s="304">
        <v>0</v>
      </c>
      <c r="K8" s="304">
        <f t="shared" si="1"/>
        <v>11161630.859999999</v>
      </c>
      <c r="L8" s="304">
        <f t="shared" si="0"/>
        <v>-5128792.3200000022</v>
      </c>
    </row>
    <row r="9" spans="1:12">
      <c r="A9" s="97" t="s">
        <v>23</v>
      </c>
      <c r="B9" s="91" t="s">
        <v>313</v>
      </c>
      <c r="C9" s="91" t="s">
        <v>318</v>
      </c>
      <c r="D9" s="91" t="s">
        <v>319</v>
      </c>
      <c r="E9" s="304">
        <v>-4130595.4699999997</v>
      </c>
      <c r="F9" s="304">
        <v>0</v>
      </c>
      <c r="G9" s="304">
        <v>0</v>
      </c>
      <c r="H9" s="304">
        <v>0</v>
      </c>
      <c r="I9" s="304">
        <v>0</v>
      </c>
      <c r="J9" s="304">
        <v>0</v>
      </c>
      <c r="K9" s="304">
        <f t="shared" si="1"/>
        <v>0</v>
      </c>
      <c r="L9" s="304">
        <f t="shared" si="0"/>
        <v>-4130595.4699999997</v>
      </c>
    </row>
    <row r="10" spans="1:12">
      <c r="A10" s="97" t="s">
        <v>25</v>
      </c>
      <c r="B10" s="91" t="s">
        <v>320</v>
      </c>
      <c r="C10" s="91">
        <v>259040</v>
      </c>
      <c r="D10" s="91" t="s">
        <v>321</v>
      </c>
      <c r="E10" s="304">
        <v>0</v>
      </c>
      <c r="F10" s="304">
        <v>0</v>
      </c>
      <c r="G10" s="304">
        <f>'WP II-B-11 Adj 8'!C6</f>
        <v>-5278000</v>
      </c>
      <c r="H10" s="304">
        <v>0</v>
      </c>
      <c r="I10" s="304">
        <v>0</v>
      </c>
      <c r="J10" s="304">
        <v>0</v>
      </c>
      <c r="K10" s="304">
        <f t="shared" si="1"/>
        <v>-5278000</v>
      </c>
      <c r="L10" s="304">
        <f t="shared" si="0"/>
        <v>-5278000</v>
      </c>
    </row>
    <row r="11" spans="1:12">
      <c r="A11" s="97" t="s">
        <v>27</v>
      </c>
      <c r="B11" s="313"/>
      <c r="C11" s="313"/>
      <c r="D11" s="313" t="s">
        <v>52</v>
      </c>
      <c r="E11" s="316">
        <f t="shared" ref="E11:L11" si="2">SUM(E4:E10)</f>
        <v>18550490.090000004</v>
      </c>
      <c r="F11" s="316">
        <f t="shared" si="2"/>
        <v>5487645.4800000004</v>
      </c>
      <c r="G11" s="316">
        <f t="shared" si="2"/>
        <v>-5278000</v>
      </c>
      <c r="H11" s="316">
        <f t="shared" si="2"/>
        <v>5673985.3799999999</v>
      </c>
      <c r="I11" s="316">
        <f t="shared" si="2"/>
        <v>0</v>
      </c>
      <c r="J11" s="316">
        <f t="shared" si="2"/>
        <v>-199055.58999999997</v>
      </c>
      <c r="K11" s="316">
        <f t="shared" si="2"/>
        <v>5684575.2699999996</v>
      </c>
      <c r="L11" s="316">
        <f t="shared" si="2"/>
        <v>24235065.359999999</v>
      </c>
    </row>
    <row r="12" spans="1:12">
      <c r="A12" s="97" t="s">
        <v>29</v>
      </c>
      <c r="B12" s="91" t="s">
        <v>3</v>
      </c>
      <c r="C12" s="91"/>
      <c r="D12" s="91"/>
      <c r="E12" s="304" t="s">
        <v>3</v>
      </c>
      <c r="F12" s="304" t="s">
        <v>3</v>
      </c>
      <c r="G12" s="304" t="s">
        <v>3</v>
      </c>
      <c r="H12" s="304" t="s">
        <v>3</v>
      </c>
      <c r="I12" s="304"/>
      <c r="J12" s="304"/>
      <c r="K12" s="304" t="s">
        <v>3</v>
      </c>
      <c r="L12" s="304" t="s">
        <v>3</v>
      </c>
    </row>
    <row r="13" spans="1:12">
      <c r="A13" s="97" t="s">
        <v>31</v>
      </c>
      <c r="B13" s="2" t="s">
        <v>322</v>
      </c>
      <c r="C13" s="2"/>
      <c r="D13" s="2"/>
      <c r="E13" s="304"/>
      <c r="F13" s="304"/>
      <c r="G13" s="304"/>
      <c r="H13" s="304"/>
      <c r="I13" s="304"/>
      <c r="J13" s="304"/>
      <c r="K13" s="304"/>
      <c r="L13" s="304"/>
    </row>
    <row r="14" spans="1:12">
      <c r="A14" s="97" t="s">
        <v>32</v>
      </c>
      <c r="B14" s="91" t="s">
        <v>323</v>
      </c>
      <c r="C14" s="91" t="s">
        <v>324</v>
      </c>
      <c r="D14" s="91" t="s">
        <v>325</v>
      </c>
      <c r="E14" s="304">
        <v>294063829.30000001</v>
      </c>
      <c r="F14" s="304">
        <v>0</v>
      </c>
      <c r="G14" s="304">
        <v>0</v>
      </c>
      <c r="H14" s="304">
        <v>0</v>
      </c>
      <c r="I14" s="304">
        <f>'WP II-B-7 Adj 3'!D4</f>
        <v>482723</v>
      </c>
      <c r="J14" s="304">
        <v>0</v>
      </c>
      <c r="K14" s="304">
        <f>SUM(F14:I14)</f>
        <v>482723</v>
      </c>
      <c r="L14" s="304">
        <f t="shared" ref="L14:L25" si="3">E14+K14</f>
        <v>294546552.30000001</v>
      </c>
    </row>
    <row r="15" spans="1:12">
      <c r="A15" s="97" t="s">
        <v>34</v>
      </c>
      <c r="B15" s="91" t="s">
        <v>323</v>
      </c>
      <c r="C15" s="91" t="s">
        <v>326</v>
      </c>
      <c r="D15" s="91" t="s">
        <v>327</v>
      </c>
      <c r="E15" s="304">
        <v>6784472.6600000001</v>
      </c>
      <c r="F15" s="304">
        <v>0</v>
      </c>
      <c r="G15" s="304">
        <v>0</v>
      </c>
      <c r="H15" s="304">
        <v>0</v>
      </c>
      <c r="I15" s="304">
        <v>0</v>
      </c>
      <c r="J15" s="304">
        <v>0</v>
      </c>
      <c r="K15" s="304">
        <f t="shared" ref="K15:K25" si="4">SUM(F15:I15)</f>
        <v>0</v>
      </c>
      <c r="L15" s="304">
        <f t="shared" si="3"/>
        <v>6784472.6600000001</v>
      </c>
    </row>
    <row r="16" spans="1:12">
      <c r="A16" s="97" t="s">
        <v>36</v>
      </c>
      <c r="B16" s="91" t="s">
        <v>328</v>
      </c>
      <c r="C16" s="91" t="s">
        <v>329</v>
      </c>
      <c r="D16" s="91" t="s">
        <v>330</v>
      </c>
      <c r="E16" s="304">
        <v>-1484359106</v>
      </c>
      <c r="F16" s="304">
        <v>0</v>
      </c>
      <c r="G16" s="304">
        <v>0</v>
      </c>
      <c r="H16" s="304">
        <v>0</v>
      </c>
      <c r="I16" s="304">
        <f>'WP II-B-7 Adj 3'!D7</f>
        <v>20897115</v>
      </c>
      <c r="J16" s="304">
        <v>0</v>
      </c>
      <c r="K16" s="304">
        <f t="shared" si="4"/>
        <v>20897115</v>
      </c>
      <c r="L16" s="304">
        <f t="shared" si="3"/>
        <v>-1463461991</v>
      </c>
    </row>
    <row r="17" spans="1:12">
      <c r="A17" s="97" t="s">
        <v>38</v>
      </c>
      <c r="B17" s="91" t="s">
        <v>331</v>
      </c>
      <c r="C17" s="91" t="s">
        <v>332</v>
      </c>
      <c r="D17" s="91" t="s">
        <v>333</v>
      </c>
      <c r="E17" s="304">
        <v>-224106891.81</v>
      </c>
      <c r="F17" s="304">
        <v>0</v>
      </c>
      <c r="G17" s="304">
        <v>0</v>
      </c>
      <c r="H17" s="304">
        <v>0</v>
      </c>
      <c r="I17" s="304">
        <f>'WP II-B-7 Adj 3'!D11</f>
        <v>136572727</v>
      </c>
      <c r="J17" s="304">
        <v>0</v>
      </c>
      <c r="K17" s="304">
        <f>SUM(F17:I17)</f>
        <v>136572727</v>
      </c>
      <c r="L17" s="304">
        <f t="shared" si="3"/>
        <v>-87534164.810000002</v>
      </c>
    </row>
    <row r="18" spans="1:12">
      <c r="A18" s="97" t="s">
        <v>40</v>
      </c>
      <c r="B18" s="91" t="s">
        <v>331</v>
      </c>
      <c r="C18" s="91" t="s">
        <v>334</v>
      </c>
      <c r="D18" s="91" t="s">
        <v>335</v>
      </c>
      <c r="E18" s="304">
        <v>0</v>
      </c>
      <c r="F18" s="304">
        <v>0</v>
      </c>
      <c r="G18" s="304">
        <v>0</v>
      </c>
      <c r="H18" s="304">
        <v>0</v>
      </c>
      <c r="I18" s="304">
        <v>0</v>
      </c>
      <c r="J18" s="304">
        <v>0</v>
      </c>
      <c r="K18" s="304">
        <f t="shared" si="4"/>
        <v>0</v>
      </c>
      <c r="L18" s="304">
        <f t="shared" si="3"/>
        <v>0</v>
      </c>
    </row>
    <row r="19" spans="1:12">
      <c r="A19" s="97" t="s">
        <v>42</v>
      </c>
      <c r="B19" s="91" t="s">
        <v>331</v>
      </c>
      <c r="C19" s="91" t="s">
        <v>336</v>
      </c>
      <c r="D19" s="91" t="s">
        <v>337</v>
      </c>
      <c r="E19" s="304">
        <v>0</v>
      </c>
      <c r="F19" s="304">
        <v>0</v>
      </c>
      <c r="G19" s="304">
        <v>0</v>
      </c>
      <c r="H19" s="304">
        <v>0</v>
      </c>
      <c r="I19" s="304">
        <v>0</v>
      </c>
      <c r="J19" s="304">
        <v>0</v>
      </c>
      <c r="K19" s="304">
        <f t="shared" si="4"/>
        <v>0</v>
      </c>
      <c r="L19" s="304">
        <f t="shared" si="3"/>
        <v>0</v>
      </c>
    </row>
    <row r="20" spans="1:12">
      <c r="A20" s="97" t="s">
        <v>44</v>
      </c>
      <c r="B20" s="91" t="s">
        <v>331</v>
      </c>
      <c r="C20" s="91" t="s">
        <v>338</v>
      </c>
      <c r="D20" s="91" t="s">
        <v>339</v>
      </c>
      <c r="E20" s="304">
        <v>0</v>
      </c>
      <c r="F20" s="304">
        <v>0</v>
      </c>
      <c r="G20" s="304">
        <v>0</v>
      </c>
      <c r="H20" s="304">
        <v>0</v>
      </c>
      <c r="I20" s="304">
        <v>0</v>
      </c>
      <c r="J20" s="304">
        <v>0</v>
      </c>
      <c r="K20" s="304">
        <f t="shared" si="4"/>
        <v>0</v>
      </c>
      <c r="L20" s="304">
        <f t="shared" si="3"/>
        <v>0</v>
      </c>
    </row>
    <row r="21" spans="1:12">
      <c r="A21" s="97" t="s">
        <v>45</v>
      </c>
      <c r="B21" s="91" t="s">
        <v>331</v>
      </c>
      <c r="C21" s="91" t="s">
        <v>340</v>
      </c>
      <c r="D21" s="91" t="s">
        <v>341</v>
      </c>
      <c r="E21" s="304">
        <v>0</v>
      </c>
      <c r="F21" s="304">
        <v>0</v>
      </c>
      <c r="G21" s="304">
        <v>0</v>
      </c>
      <c r="H21" s="304">
        <v>0</v>
      </c>
      <c r="I21" s="304">
        <v>0</v>
      </c>
      <c r="J21" s="304">
        <v>0</v>
      </c>
      <c r="K21" s="304">
        <f t="shared" si="4"/>
        <v>0</v>
      </c>
      <c r="L21" s="304">
        <f t="shared" si="3"/>
        <v>0</v>
      </c>
    </row>
    <row r="22" spans="1:12">
      <c r="A22" s="97" t="s">
        <v>47</v>
      </c>
      <c r="B22" s="91" t="s">
        <v>331</v>
      </c>
      <c r="C22" s="91" t="s">
        <v>342</v>
      </c>
      <c r="D22" s="91" t="s">
        <v>343</v>
      </c>
      <c r="E22" s="304">
        <v>0</v>
      </c>
      <c r="F22" s="304">
        <v>0</v>
      </c>
      <c r="G22" s="304">
        <v>0</v>
      </c>
      <c r="H22" s="304">
        <v>0</v>
      </c>
      <c r="I22" s="304">
        <v>0</v>
      </c>
      <c r="J22" s="304">
        <v>0</v>
      </c>
      <c r="K22" s="304">
        <f t="shared" si="4"/>
        <v>0</v>
      </c>
      <c r="L22" s="304">
        <f t="shared" si="3"/>
        <v>0</v>
      </c>
    </row>
    <row r="23" spans="1:12">
      <c r="A23" s="97" t="s">
        <v>48</v>
      </c>
      <c r="B23" s="91" t="s">
        <v>331</v>
      </c>
      <c r="C23" s="91" t="s">
        <v>344</v>
      </c>
      <c r="D23" s="91" t="s">
        <v>345</v>
      </c>
      <c r="E23" s="304">
        <v>1236295</v>
      </c>
      <c r="F23" s="304">
        <v>0</v>
      </c>
      <c r="G23" s="304">
        <v>0</v>
      </c>
      <c r="H23" s="304">
        <v>0</v>
      </c>
      <c r="I23" s="304">
        <v>0</v>
      </c>
      <c r="J23" s="304">
        <v>0</v>
      </c>
      <c r="K23" s="304">
        <f t="shared" si="4"/>
        <v>0</v>
      </c>
      <c r="L23" s="304">
        <f t="shared" si="3"/>
        <v>1236295</v>
      </c>
    </row>
    <row r="24" spans="1:12">
      <c r="A24" s="97" t="s">
        <v>50</v>
      </c>
      <c r="B24" s="91" t="s">
        <v>331</v>
      </c>
      <c r="C24" s="91" t="s">
        <v>346</v>
      </c>
      <c r="D24" s="91" t="s">
        <v>347</v>
      </c>
      <c r="E24" s="304">
        <v>-15504113</v>
      </c>
      <c r="F24" s="304">
        <v>0</v>
      </c>
      <c r="G24" s="304">
        <v>0</v>
      </c>
      <c r="H24" s="304">
        <v>0</v>
      </c>
      <c r="I24" s="304">
        <v>0</v>
      </c>
      <c r="J24" s="304">
        <v>0</v>
      </c>
      <c r="K24" s="304">
        <f t="shared" si="4"/>
        <v>0</v>
      </c>
      <c r="L24" s="304">
        <f t="shared" si="3"/>
        <v>-15504113</v>
      </c>
    </row>
    <row r="25" spans="1:12">
      <c r="A25" s="97" t="s">
        <v>51</v>
      </c>
      <c r="B25" s="91" t="s">
        <v>331</v>
      </c>
      <c r="C25" s="91" t="s">
        <v>348</v>
      </c>
      <c r="D25" s="91" t="s">
        <v>349</v>
      </c>
      <c r="E25" s="304">
        <v>-7045851.0199999996</v>
      </c>
      <c r="F25" s="304">
        <v>0</v>
      </c>
      <c r="G25" s="304">
        <v>0</v>
      </c>
      <c r="H25" s="304">
        <v>0</v>
      </c>
      <c r="I25" s="304">
        <v>0</v>
      </c>
      <c r="J25" s="304">
        <v>0</v>
      </c>
      <c r="K25" s="304">
        <f t="shared" si="4"/>
        <v>0</v>
      </c>
      <c r="L25" s="304">
        <f t="shared" si="3"/>
        <v>-7045851.0199999996</v>
      </c>
    </row>
    <row r="26" spans="1:12">
      <c r="A26" s="97" t="s">
        <v>53</v>
      </c>
      <c r="B26" s="91" t="s">
        <v>3</v>
      </c>
      <c r="C26" s="91"/>
      <c r="D26" s="91"/>
      <c r="E26" s="304" t="s">
        <v>3</v>
      </c>
      <c r="F26" s="304" t="s">
        <v>3</v>
      </c>
      <c r="G26" s="304" t="s">
        <v>3</v>
      </c>
      <c r="H26" s="304" t="s">
        <v>3</v>
      </c>
      <c r="I26" s="304"/>
      <c r="J26" s="304"/>
      <c r="K26" s="304" t="s">
        <v>3</v>
      </c>
      <c r="L26" s="304" t="s">
        <v>3</v>
      </c>
    </row>
    <row r="27" spans="1:12">
      <c r="A27" s="97" t="s">
        <v>54</v>
      </c>
      <c r="B27" s="313"/>
      <c r="C27" s="313"/>
      <c r="D27" s="313" t="s">
        <v>52</v>
      </c>
      <c r="E27" s="316">
        <f t="shared" ref="E27:L27" si="5">SUM(E14:E26)</f>
        <v>-1428931364.8699999</v>
      </c>
      <c r="F27" s="316">
        <f t="shared" si="5"/>
        <v>0</v>
      </c>
      <c r="G27" s="316">
        <f t="shared" si="5"/>
        <v>0</v>
      </c>
      <c r="H27" s="316">
        <f t="shared" si="5"/>
        <v>0</v>
      </c>
      <c r="I27" s="316">
        <f>SUM(I14:I26)</f>
        <v>157952565</v>
      </c>
      <c r="J27" s="316">
        <f t="shared" ref="J27:K27" si="6">SUM(J14:J26)</f>
        <v>0</v>
      </c>
      <c r="K27" s="316">
        <f t="shared" si="6"/>
        <v>157952565</v>
      </c>
      <c r="L27" s="316">
        <f t="shared" si="5"/>
        <v>-1270978799.8699999</v>
      </c>
    </row>
    <row r="28" spans="1:12">
      <c r="A28" s="97" t="s">
        <v>56</v>
      </c>
      <c r="B28" s="91" t="s">
        <v>3</v>
      </c>
      <c r="C28" s="91"/>
      <c r="D28" s="91"/>
      <c r="E28" s="304" t="s">
        <v>3</v>
      </c>
      <c r="F28" s="304" t="s">
        <v>3</v>
      </c>
      <c r="G28" s="304" t="s">
        <v>3</v>
      </c>
      <c r="H28" s="304" t="s">
        <v>3</v>
      </c>
      <c r="I28" s="304"/>
      <c r="J28" s="304"/>
      <c r="K28" s="304" t="s">
        <v>3</v>
      </c>
      <c r="L28" s="304" t="s">
        <v>3</v>
      </c>
    </row>
    <row r="29" spans="1:12">
      <c r="A29" s="97" t="s">
        <v>58</v>
      </c>
      <c r="B29" s="321" t="s">
        <v>350</v>
      </c>
      <c r="C29" s="321"/>
      <c r="D29" s="321"/>
      <c r="E29" s="347">
        <f t="shared" ref="E29:L29" si="7">E11+E27</f>
        <v>-1410380874.78</v>
      </c>
      <c r="F29" s="347">
        <f t="shared" si="7"/>
        <v>5487645.4800000004</v>
      </c>
      <c r="G29" s="347">
        <f t="shared" si="7"/>
        <v>-5278000</v>
      </c>
      <c r="H29" s="347">
        <f t="shared" si="7"/>
        <v>5673985.3799999999</v>
      </c>
      <c r="I29" s="347">
        <f>I11+I27</f>
        <v>157952565</v>
      </c>
      <c r="J29" s="347">
        <f t="shared" ref="J29" si="8">J11+J27</f>
        <v>-199055.58999999997</v>
      </c>
      <c r="K29" s="347">
        <f>K11+K27</f>
        <v>163637140.27000001</v>
      </c>
      <c r="L29" s="347">
        <f t="shared" si="7"/>
        <v>-1246743734.51</v>
      </c>
    </row>
    <row r="31" spans="1:12">
      <c r="B31" s="84" t="s">
        <v>985</v>
      </c>
      <c r="C31" s="85"/>
    </row>
    <row r="32" spans="1:12">
      <c r="B32" s="86" t="s">
        <v>986</v>
      </c>
      <c r="C32" s="86" t="s">
        <v>63</v>
      </c>
    </row>
    <row r="33" spans="2:3">
      <c r="B33" s="88" t="s">
        <v>304</v>
      </c>
      <c r="C33" s="85" t="s">
        <v>997</v>
      </c>
    </row>
    <row r="34" spans="2:3">
      <c r="B34" s="88" t="s">
        <v>305</v>
      </c>
      <c r="C34" s="85" t="s">
        <v>1428</v>
      </c>
    </row>
    <row r="35" spans="2:3">
      <c r="B35" s="88" t="s">
        <v>306</v>
      </c>
      <c r="C35" s="85" t="s">
        <v>998</v>
      </c>
    </row>
    <row r="36" spans="2:3">
      <c r="B36" s="88" t="s">
        <v>1033</v>
      </c>
      <c r="C36" s="85" t="s">
        <v>1028</v>
      </c>
    </row>
  </sheetData>
  <phoneticPr fontId="116" type="noConversion"/>
  <pageMargins left="1" right="1" top="1.25" bottom="0.75" header="0.3" footer="0.3"/>
  <pageSetup scale="60" orientation="landscape" r:id="rId1"/>
  <headerFooter>
    <oddHeader xml:space="preserve">&amp;R&amp;"Times New Roman,Regular"&amp;8&amp;A
Page &amp;P of &amp;N
</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5CDC7-890D-402F-8917-44FE769528FF}">
  <sheetPr codeName="Sheet13"/>
  <dimension ref="A1:K32"/>
  <sheetViews>
    <sheetView zoomScaleNormal="100" workbookViewId="0">
      <selection activeCell="D28" sqref="D28"/>
    </sheetView>
  </sheetViews>
  <sheetFormatPr defaultColWidth="8.7109375" defaultRowHeight="11.25"/>
  <cols>
    <col min="1" max="1" width="4.28515625" style="366" customWidth="1"/>
    <col min="2" max="2" width="8.28515625" style="358" customWidth="1"/>
    <col min="3" max="3" width="28.7109375" style="358" customWidth="1"/>
    <col min="4" max="4" width="24.5703125" style="358" customWidth="1"/>
    <col min="5" max="5" width="13.28515625" style="357" customWidth="1"/>
    <col min="6" max="11" width="13.7109375" style="357" customWidth="1"/>
    <col min="12" max="16384" width="8.7109375" style="358"/>
  </cols>
  <sheetData>
    <row r="1" spans="1:11">
      <c r="A1" s="386"/>
      <c r="B1" s="104"/>
    </row>
    <row r="2" spans="1:11">
      <c r="A2" s="387" t="s">
        <v>1414</v>
      </c>
      <c r="E2" s="550" t="s">
        <v>1145</v>
      </c>
      <c r="F2" s="551"/>
      <c r="G2" s="551"/>
      <c r="H2" s="551"/>
      <c r="I2" s="552"/>
    </row>
    <row r="3" spans="1:11" s="368" customFormat="1" ht="33.75">
      <c r="A3" s="154" t="s">
        <v>0</v>
      </c>
      <c r="B3" s="154" t="s">
        <v>62</v>
      </c>
      <c r="C3" s="154" t="s">
        <v>1408</v>
      </c>
      <c r="D3" s="359" t="s">
        <v>64</v>
      </c>
      <c r="E3" s="360" t="s">
        <v>1403</v>
      </c>
      <c r="F3" s="360" t="s">
        <v>1404</v>
      </c>
      <c r="G3" s="360" t="s">
        <v>1405</v>
      </c>
      <c r="H3" s="360" t="s">
        <v>1406</v>
      </c>
      <c r="I3" s="360" t="s">
        <v>1407</v>
      </c>
      <c r="J3" s="360" t="s">
        <v>65</v>
      </c>
      <c r="K3" s="359" t="s">
        <v>66</v>
      </c>
    </row>
    <row r="5" spans="1:11">
      <c r="A5" s="385">
        <v>1</v>
      </c>
      <c r="B5" s="361" t="s">
        <v>254</v>
      </c>
    </row>
    <row r="6" spans="1:11">
      <c r="A6" s="385">
        <v>2</v>
      </c>
    </row>
    <row r="7" spans="1:11">
      <c r="A7" s="385">
        <v>3</v>
      </c>
      <c r="B7" s="362" t="s">
        <v>1397</v>
      </c>
      <c r="C7" s="361"/>
      <c r="D7" s="361"/>
    </row>
    <row r="8" spans="1:11">
      <c r="A8" s="385">
        <v>4</v>
      </c>
      <c r="B8" s="363">
        <v>2281</v>
      </c>
      <c r="C8" s="364" t="s">
        <v>1409</v>
      </c>
      <c r="D8" s="380">
        <f>+'WP II-B-7.1a'!H5</f>
        <v>42017815.020000026</v>
      </c>
      <c r="E8" s="357">
        <f>'WP II-B-7.1a'!F5</f>
        <v>0</v>
      </c>
      <c r="J8" s="365">
        <f>SUM(E8:I8)</f>
        <v>0</v>
      </c>
      <c r="K8" s="365">
        <f>+D8+J8</f>
        <v>42017815.020000026</v>
      </c>
    </row>
    <row r="9" spans="1:11">
      <c r="A9" s="385">
        <v>5</v>
      </c>
      <c r="B9" s="363">
        <v>2281</v>
      </c>
      <c r="C9" s="364" t="s">
        <v>1410</v>
      </c>
      <c r="D9" s="380">
        <f>+'WP II-B-7.1a'!H6</f>
        <v>21407119.510000002</v>
      </c>
      <c r="E9" s="357">
        <f>'WP II-B-7.1a'!F6</f>
        <v>0</v>
      </c>
      <c r="J9" s="365">
        <f t="shared" ref="J9:J19" si="0">SUM(E9:I9)</f>
        <v>0</v>
      </c>
      <c r="K9" s="365">
        <f t="shared" ref="K9:K19" si="1">+D9+J9</f>
        <v>21407119.510000002</v>
      </c>
    </row>
    <row r="10" spans="1:11">
      <c r="A10" s="385">
        <v>6</v>
      </c>
      <c r="B10" s="363">
        <v>2281</v>
      </c>
      <c r="C10" s="364" t="s">
        <v>1411</v>
      </c>
      <c r="D10" s="380">
        <f>+'WP II-B-7.1a'!H7</f>
        <v>17341895.630000021</v>
      </c>
      <c r="E10" s="357">
        <f>'WP II-B-7.1a'!F7</f>
        <v>0</v>
      </c>
      <c r="J10" s="365">
        <f>SUM(E10:I10)</f>
        <v>0</v>
      </c>
      <c r="K10" s="365">
        <f t="shared" si="1"/>
        <v>17341895.630000021</v>
      </c>
    </row>
    <row r="11" spans="1:11">
      <c r="A11" s="385">
        <v>7</v>
      </c>
      <c r="B11" s="363">
        <v>2281</v>
      </c>
      <c r="C11" s="364" t="s">
        <v>1412</v>
      </c>
      <c r="D11" s="380">
        <f>+'WP II-B-7.1a'!H8</f>
        <v>14597657.290000023</v>
      </c>
      <c r="E11" s="357">
        <f>'WP II-B-7.1a'!F8</f>
        <v>0</v>
      </c>
      <c r="J11" s="365">
        <f t="shared" si="0"/>
        <v>0</v>
      </c>
      <c r="K11" s="365">
        <f t="shared" si="1"/>
        <v>14597657.290000023</v>
      </c>
    </row>
    <row r="12" spans="1:11">
      <c r="A12" s="385">
        <v>8</v>
      </c>
      <c r="B12" s="363">
        <v>2281</v>
      </c>
      <c r="C12" s="364" t="s">
        <v>1413</v>
      </c>
      <c r="D12" s="380">
        <f>+'WP II-B-7.1a'!H9</f>
        <v>13280870.090000026</v>
      </c>
      <c r="E12" s="357">
        <f>'WP II-B-7.1a'!F9</f>
        <v>0</v>
      </c>
      <c r="J12" s="365">
        <f t="shared" si="0"/>
        <v>0</v>
      </c>
      <c r="K12" s="365">
        <f t="shared" si="1"/>
        <v>13280870.090000026</v>
      </c>
    </row>
    <row r="13" spans="1:11">
      <c r="A13" s="385">
        <v>9</v>
      </c>
      <c r="B13" s="363">
        <v>2281</v>
      </c>
      <c r="C13" s="364" t="s">
        <v>1421</v>
      </c>
      <c r="D13" s="380">
        <f>+'WP II-B-7.1a'!H10</f>
        <v>5829611.4100000151</v>
      </c>
      <c r="E13" s="357">
        <f>'WP II-B-7.1a'!F10</f>
        <v>0</v>
      </c>
      <c r="J13" s="365">
        <f t="shared" si="0"/>
        <v>0</v>
      </c>
      <c r="K13" s="365">
        <f t="shared" si="1"/>
        <v>5829611.4100000151</v>
      </c>
    </row>
    <row r="14" spans="1:11">
      <c r="A14" s="385">
        <v>10</v>
      </c>
      <c r="B14" s="363">
        <v>2281</v>
      </c>
      <c r="C14" s="364" t="s">
        <v>1422</v>
      </c>
      <c r="D14" s="380">
        <f>+'WP II-B-7.1a'!H11</f>
        <v>1083077.7300000079</v>
      </c>
      <c r="E14" s="357">
        <f>'WP II-B-7.1a'!F11</f>
        <v>0</v>
      </c>
      <c r="J14" s="365">
        <f t="shared" si="0"/>
        <v>0</v>
      </c>
      <c r="K14" s="365">
        <f t="shared" si="1"/>
        <v>1083077.7300000079</v>
      </c>
    </row>
    <row r="15" spans="1:11">
      <c r="A15" s="385">
        <v>11</v>
      </c>
      <c r="B15" s="363">
        <v>2281</v>
      </c>
      <c r="C15" s="364" t="s">
        <v>1423</v>
      </c>
      <c r="D15" s="380">
        <f>+'WP II-B-7.1a'!H12</f>
        <v>678709.33000000799</v>
      </c>
      <c r="E15" s="357">
        <f>'WP II-B-7.1a'!F12</f>
        <v>0</v>
      </c>
      <c r="J15" s="365">
        <f t="shared" si="0"/>
        <v>0</v>
      </c>
      <c r="K15" s="365">
        <f t="shared" si="1"/>
        <v>678709.33000000799</v>
      </c>
    </row>
    <row r="16" spans="1:11">
      <c r="A16" s="385">
        <v>12</v>
      </c>
      <c r="B16" s="363">
        <v>2281</v>
      </c>
      <c r="C16" s="364" t="s">
        <v>1424</v>
      </c>
      <c r="D16" s="380">
        <f>+'WP II-B-7.1a'!H13</f>
        <v>-2679685.9199999887</v>
      </c>
      <c r="E16" s="357">
        <f>'WP II-B-7.1a'!F13</f>
        <v>0</v>
      </c>
      <c r="J16" s="365">
        <f t="shared" si="0"/>
        <v>0</v>
      </c>
      <c r="K16" s="365">
        <f t="shared" si="1"/>
        <v>-2679685.9199999887</v>
      </c>
    </row>
    <row r="17" spans="1:11">
      <c r="A17" s="385">
        <v>13</v>
      </c>
      <c r="B17" s="363">
        <v>2281</v>
      </c>
      <c r="C17" s="364" t="s">
        <v>1425</v>
      </c>
      <c r="D17" s="380">
        <f>+'WP II-B-7.1a'!H14</f>
        <v>-9184158.9800000004</v>
      </c>
      <c r="E17" s="357">
        <f>'WP II-B-7.1a'!F14</f>
        <v>0</v>
      </c>
      <c r="J17" s="365">
        <f t="shared" si="0"/>
        <v>0</v>
      </c>
      <c r="K17" s="365">
        <f t="shared" si="1"/>
        <v>-9184158.9800000004</v>
      </c>
    </row>
    <row r="18" spans="1:11">
      <c r="A18" s="385">
        <v>14</v>
      </c>
      <c r="B18" s="363">
        <v>2281</v>
      </c>
      <c r="C18" s="364" t="s">
        <v>1426</v>
      </c>
      <c r="D18" s="380">
        <f>+'WP II-B-7.1a'!H15</f>
        <v>-9736501.4200000018</v>
      </c>
      <c r="E18" s="357">
        <f>'WP II-B-7.1a'!F15</f>
        <v>0</v>
      </c>
      <c r="J18" s="365">
        <f t="shared" si="0"/>
        <v>0</v>
      </c>
      <c r="K18" s="365">
        <f t="shared" si="1"/>
        <v>-9736501.4200000018</v>
      </c>
    </row>
    <row r="19" spans="1:11">
      <c r="A19" s="385">
        <v>15</v>
      </c>
      <c r="B19" s="363"/>
      <c r="C19" s="364"/>
      <c r="D19" s="380">
        <f>+'WP II-B-7.1a'!H16</f>
        <v>-6863898.2500000009</v>
      </c>
      <c r="E19" s="357">
        <f>'WP II-B-7.1a'!F16</f>
        <v>0</v>
      </c>
      <c r="J19" s="365">
        <f t="shared" si="0"/>
        <v>0</v>
      </c>
      <c r="K19" s="365">
        <f t="shared" si="1"/>
        <v>-6863898.2500000009</v>
      </c>
    </row>
    <row r="20" spans="1:11">
      <c r="A20" s="385">
        <v>16</v>
      </c>
      <c r="B20" s="363"/>
      <c r="C20" s="364"/>
      <c r="D20" s="380"/>
      <c r="J20" s="365"/>
      <c r="K20" s="365"/>
    </row>
    <row r="21" spans="1:11" s="367" customFormat="1" ht="12" thickBot="1">
      <c r="A21" s="385">
        <v>17</v>
      </c>
      <c r="B21" s="381"/>
      <c r="C21" s="382" t="s">
        <v>60</v>
      </c>
      <c r="D21" s="383">
        <f>SUM(D8:D20)</f>
        <v>87772511.440000147</v>
      </c>
      <c r="E21" s="383">
        <f t="shared" ref="E21:K21" si="2">SUM(E8:E20)</f>
        <v>0</v>
      </c>
      <c r="F21" s="383">
        <f t="shared" si="2"/>
        <v>0</v>
      </c>
      <c r="G21" s="383">
        <f t="shared" si="2"/>
        <v>0</v>
      </c>
      <c r="H21" s="383">
        <f t="shared" si="2"/>
        <v>0</v>
      </c>
      <c r="I21" s="383">
        <f t="shared" si="2"/>
        <v>0</v>
      </c>
      <c r="J21" s="383">
        <f t="shared" si="2"/>
        <v>0</v>
      </c>
      <c r="K21" s="383">
        <f t="shared" si="2"/>
        <v>87772511.440000147</v>
      </c>
    </row>
    <row r="22" spans="1:11" ht="12" thickTop="1"/>
    <row r="25" spans="1:11">
      <c r="A25" s="388"/>
      <c r="E25" s="375"/>
      <c r="F25" s="375"/>
      <c r="G25" s="375"/>
      <c r="H25" s="375"/>
      <c r="I25" s="375"/>
      <c r="J25" s="375"/>
      <c r="K25" s="375"/>
    </row>
    <row r="26" spans="1:11">
      <c r="B26" s="376"/>
      <c r="C26" s="376"/>
      <c r="D26" s="375"/>
      <c r="E26" s="375"/>
      <c r="F26" s="375"/>
      <c r="G26" s="375"/>
      <c r="H26" s="375"/>
      <c r="I26" s="375"/>
      <c r="J26" s="375"/>
      <c r="K26" s="375"/>
    </row>
    <row r="27" spans="1:11">
      <c r="B27" s="366"/>
      <c r="E27" s="375"/>
      <c r="F27" s="375"/>
      <c r="G27" s="375"/>
      <c r="H27" s="375"/>
      <c r="I27" s="375"/>
      <c r="J27" s="375"/>
      <c r="K27" s="375"/>
    </row>
    <row r="28" spans="1:11">
      <c r="B28" s="366"/>
      <c r="E28" s="375"/>
      <c r="F28" s="375"/>
      <c r="G28" s="375"/>
      <c r="H28" s="375"/>
      <c r="I28" s="375"/>
      <c r="J28" s="375"/>
      <c r="K28" s="375"/>
    </row>
    <row r="29" spans="1:11">
      <c r="B29" s="366"/>
      <c r="E29" s="375"/>
      <c r="F29" s="375"/>
      <c r="G29" s="375"/>
      <c r="H29" s="375"/>
      <c r="I29" s="375"/>
      <c r="J29" s="375"/>
      <c r="K29" s="375"/>
    </row>
    <row r="30" spans="1:11">
      <c r="B30" s="366"/>
      <c r="E30" s="375"/>
      <c r="F30" s="375"/>
      <c r="G30" s="375"/>
      <c r="H30" s="375"/>
      <c r="I30" s="375"/>
      <c r="J30" s="375"/>
      <c r="K30" s="375"/>
    </row>
    <row r="31" spans="1:11">
      <c r="B31" s="366"/>
      <c r="E31" s="375"/>
      <c r="F31" s="375"/>
      <c r="G31" s="375"/>
      <c r="H31" s="375"/>
      <c r="I31" s="375"/>
      <c r="J31" s="375"/>
      <c r="K31" s="375"/>
    </row>
    <row r="32" spans="1:11">
      <c r="E32" s="375"/>
      <c r="F32" s="375"/>
      <c r="G32" s="375"/>
      <c r="H32" s="375"/>
      <c r="I32" s="375"/>
      <c r="J32" s="375"/>
      <c r="K32" s="375"/>
    </row>
  </sheetData>
  <mergeCells count="1">
    <mergeCell ref="E2:I2"/>
  </mergeCells>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B968-8651-4BD9-94D9-7D9227D61F29}">
  <sheetPr codeName="Sheet14"/>
  <dimension ref="A1:I29"/>
  <sheetViews>
    <sheetView zoomScaleNormal="100" workbookViewId="0">
      <selection activeCell="B39" sqref="B39"/>
    </sheetView>
  </sheetViews>
  <sheetFormatPr defaultColWidth="9.140625" defaultRowHeight="11.25"/>
  <cols>
    <col min="1" max="1" width="4.7109375" style="385" customWidth="1"/>
    <col min="2" max="2" width="17.42578125" style="369" customWidth="1"/>
    <col min="3" max="5" width="20.7109375" style="369" customWidth="1"/>
    <col min="6" max="6" width="20.85546875" style="369" customWidth="1"/>
    <col min="7" max="7" width="20.7109375" style="369" customWidth="1"/>
    <col min="8" max="8" width="22.7109375" style="369" bestFit="1" customWidth="1"/>
    <col min="9" max="9" width="25.7109375" style="369" customWidth="1"/>
    <col min="10" max="16384" width="9.140625" style="369"/>
  </cols>
  <sheetData>
    <row r="1" spans="1:9">
      <c r="B1" s="227" t="s">
        <v>1105</v>
      </c>
    </row>
    <row r="2" spans="1:9">
      <c r="B2" s="370" t="s">
        <v>1398</v>
      </c>
    </row>
    <row r="3" spans="1:9" ht="11.25" customHeight="1">
      <c r="F3" s="371"/>
    </row>
    <row r="4" spans="1:9" ht="27" customHeight="1">
      <c r="A4" s="154" t="s">
        <v>0</v>
      </c>
      <c r="B4" s="384" t="s">
        <v>352</v>
      </c>
      <c r="C4" s="384" t="s">
        <v>1110</v>
      </c>
      <c r="D4" s="384" t="s">
        <v>1399</v>
      </c>
      <c r="E4" s="384" t="s">
        <v>52</v>
      </c>
      <c r="F4" s="384" t="s">
        <v>1400</v>
      </c>
      <c r="G4" s="384" t="s">
        <v>60</v>
      </c>
      <c r="H4" s="384" t="s">
        <v>1401</v>
      </c>
      <c r="I4" s="384" t="s">
        <v>1402</v>
      </c>
    </row>
    <row r="5" spans="1:9">
      <c r="A5" s="385">
        <v>1</v>
      </c>
      <c r="B5" s="402" t="s">
        <v>882</v>
      </c>
      <c r="C5" s="377">
        <v>-4853666.71</v>
      </c>
      <c r="D5" s="377">
        <v>25464362.220000029</v>
      </c>
      <c r="E5" s="377">
        <f>SUM(C5:D5)</f>
        <v>20610695.510000028</v>
      </c>
      <c r="F5" s="377">
        <v>0</v>
      </c>
      <c r="G5" s="378">
        <f>E5+F5</f>
        <v>20610695.510000028</v>
      </c>
      <c r="H5" s="377">
        <f t="shared" ref="H5:H8" si="0">+H6+G5</f>
        <v>42017815.020000026</v>
      </c>
      <c r="I5" s="378">
        <f>+H5-F5</f>
        <v>42017815.020000026</v>
      </c>
    </row>
    <row r="6" spans="1:9">
      <c r="A6" s="385">
        <v>2</v>
      </c>
      <c r="B6" s="402" t="s">
        <v>880</v>
      </c>
      <c r="C6" s="377">
        <v>-7685000.04</v>
      </c>
      <c r="D6" s="379">
        <v>11750223.919999981</v>
      </c>
      <c r="E6" s="377">
        <f t="shared" ref="E6:E15" si="1">SUM(C6:D6)</f>
        <v>4065223.8799999813</v>
      </c>
      <c r="F6" s="377">
        <v>0</v>
      </c>
      <c r="G6" s="378">
        <f t="shared" ref="G6:G15" si="2">E6+F6</f>
        <v>4065223.8799999813</v>
      </c>
      <c r="H6" s="377">
        <f t="shared" si="0"/>
        <v>21407119.510000002</v>
      </c>
      <c r="I6" s="378">
        <f t="shared" ref="I6:I16" si="3">+H6-F6</f>
        <v>21407119.510000002</v>
      </c>
    </row>
    <row r="7" spans="1:9">
      <c r="A7" s="385">
        <v>3</v>
      </c>
      <c r="B7" s="402" t="s">
        <v>878</v>
      </c>
      <c r="C7" s="377">
        <v>-7685000.04</v>
      </c>
      <c r="D7" s="377">
        <v>10429238.379999999</v>
      </c>
      <c r="E7" s="377">
        <f t="shared" si="1"/>
        <v>2744238.3399999989</v>
      </c>
      <c r="F7" s="377">
        <v>0</v>
      </c>
      <c r="G7" s="378">
        <f t="shared" si="2"/>
        <v>2744238.3399999989</v>
      </c>
      <c r="H7" s="377">
        <f t="shared" si="0"/>
        <v>17341895.630000021</v>
      </c>
      <c r="I7" s="378">
        <f t="shared" si="3"/>
        <v>17341895.630000021</v>
      </c>
    </row>
    <row r="8" spans="1:9">
      <c r="A8" s="385">
        <v>4</v>
      </c>
      <c r="B8" s="402" t="s">
        <v>876</v>
      </c>
      <c r="C8" s="377">
        <v>-6585222.2700000005</v>
      </c>
      <c r="D8" s="377">
        <v>7902009.4699999979</v>
      </c>
      <c r="E8" s="377">
        <f t="shared" si="1"/>
        <v>1316787.1999999974</v>
      </c>
      <c r="F8" s="377">
        <v>0</v>
      </c>
      <c r="G8" s="378">
        <f t="shared" si="2"/>
        <v>1316787.1999999974</v>
      </c>
      <c r="H8" s="377">
        <f t="shared" si="0"/>
        <v>14597657.290000023</v>
      </c>
      <c r="I8" s="378">
        <f t="shared" si="3"/>
        <v>14597657.290000023</v>
      </c>
    </row>
    <row r="9" spans="1:9">
      <c r="A9" s="385">
        <v>5</v>
      </c>
      <c r="B9" s="402" t="s">
        <v>874</v>
      </c>
      <c r="C9" s="377">
        <v>-4150000.0799999996</v>
      </c>
      <c r="D9" s="377">
        <v>11601258.760000011</v>
      </c>
      <c r="E9" s="377">
        <f t="shared" si="1"/>
        <v>7451258.6800000109</v>
      </c>
      <c r="F9" s="377">
        <v>0</v>
      </c>
      <c r="G9" s="378">
        <f t="shared" si="2"/>
        <v>7451258.6800000109</v>
      </c>
      <c r="H9" s="377">
        <f>+H10+G9</f>
        <v>13280870.090000026</v>
      </c>
      <c r="I9" s="378">
        <f t="shared" si="3"/>
        <v>13280870.090000026</v>
      </c>
    </row>
    <row r="10" spans="1:9">
      <c r="A10" s="385">
        <v>6</v>
      </c>
      <c r="B10" s="402" t="s">
        <v>1415</v>
      </c>
      <c r="C10" s="377">
        <v>-4150000.0799999996</v>
      </c>
      <c r="D10" s="291">
        <v>8896533.7600000072</v>
      </c>
      <c r="E10" s="377">
        <f t="shared" si="1"/>
        <v>4746533.6800000072</v>
      </c>
      <c r="F10" s="377">
        <v>0</v>
      </c>
      <c r="G10" s="378">
        <f t="shared" si="2"/>
        <v>4746533.6800000072</v>
      </c>
      <c r="H10" s="377">
        <f t="shared" ref="H10:H14" si="4">+H11+G10</f>
        <v>5829611.4100000151</v>
      </c>
      <c r="I10" s="378">
        <f t="shared" si="3"/>
        <v>5829611.4100000151</v>
      </c>
    </row>
    <row r="11" spans="1:9">
      <c r="A11" s="385">
        <v>7</v>
      </c>
      <c r="B11" s="402" t="s">
        <v>1416</v>
      </c>
      <c r="C11" s="377">
        <v>-4150000.0799999996</v>
      </c>
      <c r="D11" s="291">
        <v>4554368.4799999995</v>
      </c>
      <c r="E11" s="377">
        <f t="shared" si="1"/>
        <v>404368.39999999991</v>
      </c>
      <c r="F11" s="377">
        <v>0</v>
      </c>
      <c r="G11" s="378">
        <f t="shared" si="2"/>
        <v>404368.39999999991</v>
      </c>
      <c r="H11" s="377">
        <f t="shared" si="4"/>
        <v>1083077.7300000079</v>
      </c>
      <c r="I11" s="378">
        <f t="shared" si="3"/>
        <v>1083077.7300000079</v>
      </c>
    </row>
    <row r="12" spans="1:9">
      <c r="A12" s="385">
        <v>8</v>
      </c>
      <c r="B12" s="402" t="s">
        <v>1417</v>
      </c>
      <c r="C12" s="377">
        <v>-4150000.0799999996</v>
      </c>
      <c r="D12" s="291">
        <v>7508395.3299999963</v>
      </c>
      <c r="E12" s="377">
        <f t="shared" si="1"/>
        <v>3358395.2499999967</v>
      </c>
      <c r="F12" s="377">
        <v>0</v>
      </c>
      <c r="G12" s="378">
        <f t="shared" si="2"/>
        <v>3358395.2499999967</v>
      </c>
      <c r="H12" s="377">
        <f t="shared" si="4"/>
        <v>678709.33000000799</v>
      </c>
      <c r="I12" s="378">
        <f t="shared" si="3"/>
        <v>678709.33000000799</v>
      </c>
    </row>
    <row r="13" spans="1:9">
      <c r="A13" s="385">
        <v>9</v>
      </c>
      <c r="B13" s="402" t="s">
        <v>1418</v>
      </c>
      <c r="C13" s="377">
        <v>-4150000.0799999996</v>
      </c>
      <c r="D13" s="291">
        <v>10654473.140000012</v>
      </c>
      <c r="E13" s="377">
        <f t="shared" si="1"/>
        <v>6504473.0600000117</v>
      </c>
      <c r="F13" s="377">
        <v>0</v>
      </c>
      <c r="G13" s="378">
        <f t="shared" si="2"/>
        <v>6504473.0600000117</v>
      </c>
      <c r="H13" s="377">
        <f t="shared" si="4"/>
        <v>-2679685.9199999887</v>
      </c>
      <c r="I13" s="378">
        <f t="shared" si="3"/>
        <v>-2679685.9199999887</v>
      </c>
    </row>
    <row r="14" spans="1:9">
      <c r="A14" s="385">
        <v>10</v>
      </c>
      <c r="B14" s="402" t="s">
        <v>1419</v>
      </c>
      <c r="C14" s="377">
        <v>-4150000.0799999996</v>
      </c>
      <c r="D14" s="291">
        <v>4702342.5200000014</v>
      </c>
      <c r="E14" s="377">
        <f t="shared" si="1"/>
        <v>552342.44000000181</v>
      </c>
      <c r="F14" s="377">
        <v>0</v>
      </c>
      <c r="G14" s="378">
        <f t="shared" si="2"/>
        <v>552342.44000000181</v>
      </c>
      <c r="H14" s="377">
        <f t="shared" si="4"/>
        <v>-9184158.9800000004</v>
      </c>
      <c r="I14" s="378">
        <f t="shared" si="3"/>
        <v>-9184158.9800000004</v>
      </c>
    </row>
    <row r="15" spans="1:9">
      <c r="A15" s="385">
        <v>11</v>
      </c>
      <c r="B15" s="402" t="s">
        <v>1420</v>
      </c>
      <c r="C15" s="377">
        <v>-4150000.0799999996</v>
      </c>
      <c r="D15" s="291">
        <v>1277396.9099999995</v>
      </c>
      <c r="E15" s="377">
        <f t="shared" si="1"/>
        <v>-2872603.17</v>
      </c>
      <c r="F15" s="377">
        <v>0</v>
      </c>
      <c r="G15" s="378">
        <f t="shared" si="2"/>
        <v>-2872603.17</v>
      </c>
      <c r="H15" s="377">
        <f>+H16+G15</f>
        <v>-9736501.4200000018</v>
      </c>
      <c r="I15" s="378">
        <f t="shared" si="3"/>
        <v>-9736501.4200000018</v>
      </c>
    </row>
    <row r="16" spans="1:9">
      <c r="A16" s="385">
        <v>12</v>
      </c>
      <c r="B16" s="372"/>
      <c r="C16" s="377"/>
      <c r="D16" s="377"/>
      <c r="E16" s="377"/>
      <c r="F16" s="377"/>
      <c r="G16" s="378"/>
      <c r="H16" s="377">
        <v>-6863898.2500000009</v>
      </c>
      <c r="I16" s="378">
        <f t="shared" si="3"/>
        <v>-6863898.2500000009</v>
      </c>
    </row>
    <row r="17" spans="1:9">
      <c r="A17" s="385">
        <v>13</v>
      </c>
      <c r="B17" s="372"/>
      <c r="C17" s="377"/>
      <c r="D17" s="377"/>
      <c r="E17" s="377"/>
      <c r="F17" s="377"/>
      <c r="G17" s="378"/>
      <c r="I17" s="378"/>
    </row>
    <row r="18" spans="1:9" ht="12" thickBot="1">
      <c r="A18" s="385">
        <v>14</v>
      </c>
      <c r="C18" s="389">
        <f>SUM(C5:C17)</f>
        <v>-55858889.61999999</v>
      </c>
      <c r="D18" s="389">
        <f t="shared" ref="D18:G18" si="5">SUM(D5:D17)</f>
        <v>104740602.89000003</v>
      </c>
      <c r="E18" s="389">
        <f t="shared" si="5"/>
        <v>48881713.270000033</v>
      </c>
      <c r="F18" s="389">
        <f t="shared" si="5"/>
        <v>0</v>
      </c>
      <c r="G18" s="389">
        <f t="shared" si="5"/>
        <v>48881713.270000033</v>
      </c>
      <c r="H18" s="389"/>
      <c r="I18" s="389">
        <f>SUM(I5:I17)</f>
        <v>87772511.440000147</v>
      </c>
    </row>
    <row r="19" spans="1:9" ht="12" thickTop="1">
      <c r="C19" s="373"/>
      <c r="D19" s="373"/>
      <c r="E19" s="373"/>
      <c r="F19" s="373"/>
      <c r="G19" s="373"/>
      <c r="H19" s="373"/>
    </row>
    <row r="20" spans="1:9">
      <c r="E20" s="373"/>
      <c r="F20" s="373"/>
      <c r="G20" s="373"/>
      <c r="H20" s="373"/>
    </row>
    <row r="22" spans="1:9">
      <c r="C22" s="374"/>
    </row>
    <row r="23" spans="1:9">
      <c r="C23" s="374"/>
    </row>
    <row r="24" spans="1:9">
      <c r="C24" s="374"/>
    </row>
    <row r="25" spans="1:9">
      <c r="C25" s="374"/>
      <c r="D25" s="374"/>
    </row>
    <row r="26" spans="1:9">
      <c r="C26" s="374"/>
      <c r="D26" s="374"/>
    </row>
    <row r="27" spans="1:9">
      <c r="D27" s="374"/>
    </row>
    <row r="28" spans="1:9">
      <c r="D28" s="374"/>
    </row>
    <row r="29" spans="1:9">
      <c r="D29" s="374"/>
    </row>
  </sheetData>
  <pageMargins left="1" right="1" top="1.25" bottom="0.75" header="0.3" footer="0.3"/>
  <pageSetup scale="65" orientation="landscape" r:id="rId1"/>
  <headerFooter>
    <oddHeader>&amp;R&amp;"Times New Roman,Regular"&amp;8&amp;A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A05B-E135-487A-8BD3-B8BAD10DF9E5}">
  <sheetPr codeName="Sheet15"/>
  <dimension ref="A1:G93"/>
  <sheetViews>
    <sheetView zoomScaleNormal="100" workbookViewId="0">
      <selection activeCell="D39" sqref="D39"/>
    </sheetView>
  </sheetViews>
  <sheetFormatPr defaultColWidth="9.140625" defaultRowHeight="11.25"/>
  <cols>
    <col min="1" max="1" width="5.7109375" style="217" customWidth="1"/>
    <col min="2" max="2" width="44.85546875" style="217" customWidth="1"/>
    <col min="3" max="3" width="3.7109375" style="217" customWidth="1"/>
    <col min="4" max="4" width="25.7109375" style="217" customWidth="1"/>
    <col min="5" max="5" width="28" style="217" customWidth="1"/>
    <col min="6" max="6" width="25.7109375" style="217" customWidth="1"/>
    <col min="7" max="7" width="31.28515625" style="217" customWidth="1"/>
    <col min="8" max="16384" width="9.140625" style="217"/>
  </cols>
  <sheetData>
    <row r="1" spans="1:7">
      <c r="B1" s="217" t="s">
        <v>1064</v>
      </c>
    </row>
    <row r="2" spans="1:7">
      <c r="B2" s="217" t="s">
        <v>1121</v>
      </c>
    </row>
    <row r="3" spans="1:7">
      <c r="B3" s="217" t="s">
        <v>1122</v>
      </c>
    </row>
    <row r="4" spans="1:7">
      <c r="B4" s="217" t="s">
        <v>1123</v>
      </c>
    </row>
    <row r="6" spans="1:7">
      <c r="C6" s="343"/>
      <c r="D6" s="218" t="s">
        <v>1124</v>
      </c>
      <c r="E6" s="218" t="s">
        <v>1125</v>
      </c>
      <c r="F6" s="218" t="s">
        <v>1126</v>
      </c>
      <c r="G6" s="218"/>
    </row>
    <row r="7" spans="1:7" ht="26.45" customHeight="1">
      <c r="A7" s="406" t="s">
        <v>0</v>
      </c>
      <c r="C7" s="343"/>
      <c r="D7" s="219" t="s">
        <v>1127</v>
      </c>
      <c r="E7" s="219" t="s">
        <v>1128</v>
      </c>
      <c r="F7" s="219" t="s">
        <v>1129</v>
      </c>
      <c r="G7" s="219" t="s">
        <v>60</v>
      </c>
    </row>
    <row r="8" spans="1:7">
      <c r="A8" s="343">
        <v>1</v>
      </c>
      <c r="B8" s="217" t="s">
        <v>1130</v>
      </c>
      <c r="C8" s="222"/>
      <c r="D8" s="220">
        <v>-2792006.6400000006</v>
      </c>
      <c r="E8" s="220">
        <v>-10349688</v>
      </c>
      <c r="F8" s="220">
        <v>-3679012</v>
      </c>
      <c r="G8" s="220">
        <f>+E8+D8+F8</f>
        <v>-16820706.640000001</v>
      </c>
    </row>
    <row r="9" spans="1:7">
      <c r="A9" s="343">
        <v>2</v>
      </c>
      <c r="B9" s="217" t="s">
        <v>1110</v>
      </c>
      <c r="C9" s="222"/>
      <c r="D9" s="220">
        <v>-599781</v>
      </c>
      <c r="E9" s="220">
        <v>-2853147</v>
      </c>
      <c r="F9" s="220">
        <v>-1362553</v>
      </c>
      <c r="G9" s="220">
        <f t="shared" ref="G9:G13" si="0">+E9+D9+F9</f>
        <v>-4815481</v>
      </c>
    </row>
    <row r="10" spans="1:7">
      <c r="A10" s="343">
        <v>3</v>
      </c>
      <c r="B10" s="217" t="s">
        <v>1131</v>
      </c>
      <c r="C10" s="222"/>
      <c r="D10" s="220">
        <v>345481.35</v>
      </c>
      <c r="E10" s="220">
        <v>8074041.6799999997</v>
      </c>
      <c r="F10" s="220">
        <v>910969.55</v>
      </c>
      <c r="G10" s="220">
        <f t="shared" si="0"/>
        <v>9330492.5800000001</v>
      </c>
    </row>
    <row r="11" spans="1:7">
      <c r="A11" s="343">
        <v>4</v>
      </c>
      <c r="B11" s="217" t="s">
        <v>1132</v>
      </c>
      <c r="C11" s="222"/>
      <c r="D11" s="220"/>
      <c r="E11" s="220">
        <v>-1721789.57</v>
      </c>
      <c r="F11" s="220"/>
      <c r="G11" s="220">
        <f t="shared" si="0"/>
        <v>-1721789.57</v>
      </c>
    </row>
    <row r="12" spans="1:7">
      <c r="A12" s="343">
        <v>5</v>
      </c>
      <c r="B12" s="217" t="s">
        <v>1133</v>
      </c>
      <c r="C12" s="222"/>
      <c r="D12" s="220"/>
      <c r="E12" s="220">
        <v>-3952195.81</v>
      </c>
      <c r="F12" s="220"/>
      <c r="G12" s="220">
        <f t="shared" si="0"/>
        <v>-3952195.81</v>
      </c>
    </row>
    <row r="13" spans="1:7">
      <c r="A13" s="343">
        <v>6</v>
      </c>
      <c r="B13" s="217" t="s">
        <v>1134</v>
      </c>
      <c r="C13" s="222"/>
      <c r="D13" s="221"/>
      <c r="E13" s="221">
        <v>-5487645.4800000004</v>
      </c>
      <c r="F13" s="221"/>
      <c r="G13" s="221">
        <f t="shared" si="0"/>
        <v>-5487645.4800000004</v>
      </c>
    </row>
    <row r="14" spans="1:7">
      <c r="A14" s="343">
        <v>7</v>
      </c>
      <c r="C14" s="222"/>
      <c r="D14" s="220">
        <f>SUM(D8:D13)</f>
        <v>-3046306.2900000005</v>
      </c>
      <c r="E14" s="220">
        <f t="shared" ref="E14:G14" si="1">SUM(E8:E13)</f>
        <v>-16290424.180000002</v>
      </c>
      <c r="F14" s="220">
        <f t="shared" si="1"/>
        <v>-4130595.45</v>
      </c>
      <c r="G14" s="220">
        <f t="shared" si="1"/>
        <v>-23467325.920000002</v>
      </c>
    </row>
    <row r="15" spans="1:7">
      <c r="A15" s="343">
        <v>8</v>
      </c>
      <c r="C15" s="222"/>
      <c r="D15" s="220"/>
      <c r="E15" s="220"/>
      <c r="F15" s="220"/>
      <c r="G15" s="220"/>
    </row>
    <row r="16" spans="1:7">
      <c r="A16" s="343">
        <v>9</v>
      </c>
      <c r="B16" s="217" t="s">
        <v>1135</v>
      </c>
      <c r="C16" s="344"/>
      <c r="D16" s="220">
        <f>SUM(D8:D10)</f>
        <v>-3046306.2900000005</v>
      </c>
      <c r="E16" s="220">
        <f t="shared" ref="E16:F16" si="2">SUM(E8:E10)</f>
        <v>-5128793.32</v>
      </c>
      <c r="F16" s="220">
        <f t="shared" si="2"/>
        <v>-4130595.45</v>
      </c>
      <c r="G16" s="220">
        <f>+E16+D16+F16</f>
        <v>-12305695.060000002</v>
      </c>
    </row>
    <row r="17" spans="1:7">
      <c r="A17" s="343">
        <v>10</v>
      </c>
      <c r="B17" s="217" t="s">
        <v>1136</v>
      </c>
      <c r="C17" s="344"/>
      <c r="D17" s="220">
        <v>0</v>
      </c>
      <c r="E17" s="220">
        <f>+E11+E12</f>
        <v>-5673985.3799999999</v>
      </c>
      <c r="F17" s="220">
        <v>0</v>
      </c>
      <c r="G17" s="220">
        <f t="shared" ref="G17:G18" si="3">+E17+D17+F17</f>
        <v>-5673985.3799999999</v>
      </c>
    </row>
    <row r="18" spans="1:7">
      <c r="A18" s="343">
        <v>11</v>
      </c>
      <c r="B18" s="217" t="s">
        <v>1137</v>
      </c>
      <c r="D18" s="223">
        <v>0</v>
      </c>
      <c r="E18" s="221">
        <f>+E13</f>
        <v>-5487645.4800000004</v>
      </c>
      <c r="F18" s="221">
        <v>0</v>
      </c>
      <c r="G18" s="221">
        <f t="shared" si="3"/>
        <v>-5487645.4800000004</v>
      </c>
    </row>
    <row r="19" spans="1:7">
      <c r="A19" s="343">
        <v>12</v>
      </c>
      <c r="B19" s="217" t="s">
        <v>1138</v>
      </c>
      <c r="D19" s="220">
        <f>SUM(D16:D18)</f>
        <v>-3046306.2900000005</v>
      </c>
      <c r="E19" s="220">
        <f>SUM(E16:E18)</f>
        <v>-16290424.18</v>
      </c>
      <c r="F19" s="220">
        <f>SUM(F16:F18)</f>
        <v>-4130595.45</v>
      </c>
      <c r="G19" s="220">
        <f>SUM(G16:G18)</f>
        <v>-23467325.920000002</v>
      </c>
    </row>
    <row r="20" spans="1:7">
      <c r="B20" s="220"/>
      <c r="D20" s="220"/>
      <c r="E20" s="220"/>
    </row>
    <row r="21" spans="1:7">
      <c r="B21" s="220"/>
      <c r="D21" s="211"/>
      <c r="E21" s="220"/>
    </row>
    <row r="22" spans="1:7">
      <c r="B22" s="220"/>
      <c r="D22" s="345"/>
      <c r="E22" s="220"/>
    </row>
    <row r="23" spans="1:7">
      <c r="B23" s="220"/>
      <c r="D23" s="220"/>
      <c r="E23" s="220"/>
    </row>
    <row r="24" spans="1:7">
      <c r="B24" s="220"/>
      <c r="D24" s="220"/>
      <c r="E24" s="220"/>
    </row>
    <row r="25" spans="1:7">
      <c r="B25" s="220"/>
      <c r="D25" s="220"/>
      <c r="E25" s="220"/>
    </row>
    <row r="26" spans="1:7">
      <c r="D26" s="220"/>
      <c r="E26" s="220"/>
    </row>
    <row r="27" spans="1:7">
      <c r="D27" s="220"/>
      <c r="E27" s="220"/>
    </row>
    <row r="93" spans="4:4">
      <c r="D93" s="346"/>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8B67D-8804-4EAF-8976-BEE7F110BBF8}">
  <sheetPr codeName="Sheet16"/>
  <dimension ref="A2:D60"/>
  <sheetViews>
    <sheetView zoomScaleNormal="100" zoomScaleSheetLayoutView="80" workbookViewId="0">
      <selection activeCell="D12" sqref="D12"/>
    </sheetView>
  </sheetViews>
  <sheetFormatPr defaultColWidth="14.42578125" defaultRowHeight="11.25"/>
  <cols>
    <col min="1" max="1" width="4.7109375" style="101" customWidth="1"/>
    <col min="2" max="2" width="52" style="101" customWidth="1"/>
    <col min="3" max="3" width="11.85546875" style="102" customWidth="1"/>
    <col min="4" max="4" width="13.28515625" style="102" customWidth="1"/>
    <col min="5" max="16384" width="14.42578125" style="101"/>
  </cols>
  <sheetData>
    <row r="2" spans="1:4">
      <c r="A2" s="390"/>
    </row>
    <row r="3" spans="1:4" s="407" customFormat="1" ht="21.75" thickBot="1">
      <c r="A3" s="406" t="s">
        <v>0</v>
      </c>
      <c r="B3" s="407" t="s">
        <v>1139</v>
      </c>
      <c r="C3" s="408"/>
      <c r="D3" s="488" t="s">
        <v>1534</v>
      </c>
    </row>
    <row r="4" spans="1:4" ht="12" thickBot="1">
      <c r="A4" s="103">
        <v>1</v>
      </c>
      <c r="B4" s="509" t="s">
        <v>1140</v>
      </c>
      <c r="C4" s="106"/>
      <c r="D4" s="224">
        <v>482723</v>
      </c>
    </row>
    <row r="5" spans="1:4">
      <c r="A5" s="103">
        <v>2</v>
      </c>
      <c r="B5" s="107"/>
      <c r="C5" s="105"/>
      <c r="D5" s="225"/>
    </row>
    <row r="6" spans="1:4" ht="12" thickBot="1">
      <c r="A6" s="103">
        <v>3</v>
      </c>
      <c r="B6" s="104"/>
      <c r="C6" s="105"/>
      <c r="D6" s="225"/>
    </row>
    <row r="7" spans="1:4" ht="12" thickBot="1">
      <c r="A7" s="103">
        <v>4</v>
      </c>
      <c r="B7" s="509" t="s">
        <v>1141</v>
      </c>
      <c r="C7" s="106"/>
      <c r="D7" s="224">
        <v>20897115</v>
      </c>
    </row>
    <row r="8" spans="1:4">
      <c r="A8" s="103">
        <v>5</v>
      </c>
      <c r="B8" s="104"/>
      <c r="C8" s="105"/>
      <c r="D8" s="225"/>
    </row>
    <row r="9" spans="1:4">
      <c r="A9" s="103">
        <v>6</v>
      </c>
      <c r="B9" s="104"/>
      <c r="C9" s="105"/>
      <c r="D9" s="225"/>
    </row>
    <row r="10" spans="1:4" ht="12" thickBot="1">
      <c r="A10" s="103">
        <v>7</v>
      </c>
      <c r="B10" s="104"/>
      <c r="C10" s="105"/>
      <c r="D10" s="225"/>
    </row>
    <row r="11" spans="1:4" ht="12" thickBot="1">
      <c r="A11" s="103">
        <v>8</v>
      </c>
      <c r="B11" s="509" t="s">
        <v>1142</v>
      </c>
      <c r="C11" s="108"/>
      <c r="D11" s="226">
        <v>136572727</v>
      </c>
    </row>
    <row r="12" spans="1:4">
      <c r="C12" s="105"/>
      <c r="D12" s="105"/>
    </row>
    <row r="13" spans="1:4">
      <c r="C13" s="105"/>
      <c r="D13" s="105"/>
    </row>
    <row r="14" spans="1:4">
      <c r="C14" s="105"/>
      <c r="D14" s="105"/>
    </row>
    <row r="15" spans="1:4">
      <c r="C15" s="105"/>
      <c r="D15" s="105"/>
    </row>
    <row r="16" spans="1:4">
      <c r="C16" s="105"/>
      <c r="D16" s="105"/>
    </row>
    <row r="17" spans="3:4">
      <c r="C17" s="105"/>
      <c r="D17" s="105"/>
    </row>
    <row r="18" spans="3:4">
      <c r="C18" s="105"/>
      <c r="D18" s="105"/>
    </row>
    <row r="19" spans="3:4">
      <c r="C19" s="105"/>
      <c r="D19" s="105"/>
    </row>
    <row r="20" spans="3:4">
      <c r="C20" s="105"/>
      <c r="D20" s="105"/>
    </row>
    <row r="21" spans="3:4">
      <c r="C21" s="105"/>
      <c r="D21" s="105"/>
    </row>
    <row r="22" spans="3:4">
      <c r="C22" s="105"/>
      <c r="D22" s="105"/>
    </row>
    <row r="23" spans="3:4">
      <c r="C23" s="105"/>
      <c r="D23" s="105"/>
    </row>
    <row r="24" spans="3:4">
      <c r="C24" s="105"/>
      <c r="D24" s="105"/>
    </row>
    <row r="25" spans="3:4">
      <c r="C25" s="105"/>
      <c r="D25" s="105"/>
    </row>
    <row r="26" spans="3:4">
      <c r="C26" s="105"/>
      <c r="D26" s="105"/>
    </row>
    <row r="27" spans="3:4">
      <c r="C27" s="105"/>
      <c r="D27" s="105"/>
    </row>
    <row r="28" spans="3:4">
      <c r="C28" s="105"/>
      <c r="D28" s="105"/>
    </row>
    <row r="29" spans="3:4">
      <c r="C29" s="105"/>
      <c r="D29" s="105"/>
    </row>
    <row r="30" spans="3:4">
      <c r="C30" s="105"/>
      <c r="D30" s="105"/>
    </row>
    <row r="31" spans="3:4">
      <c r="C31" s="105"/>
      <c r="D31" s="105"/>
    </row>
    <row r="32" spans="3:4">
      <c r="C32" s="105"/>
      <c r="D32" s="105"/>
    </row>
    <row r="33" spans="3:4">
      <c r="C33" s="105"/>
      <c r="D33" s="105"/>
    </row>
    <row r="34" spans="3:4">
      <c r="C34" s="105"/>
      <c r="D34" s="105"/>
    </row>
    <row r="35" spans="3:4">
      <c r="C35" s="105"/>
      <c r="D35" s="105"/>
    </row>
    <row r="36" spans="3:4">
      <c r="C36" s="105"/>
      <c r="D36" s="105"/>
    </row>
    <row r="37" spans="3:4">
      <c r="C37" s="105"/>
      <c r="D37" s="105"/>
    </row>
    <row r="38" spans="3:4">
      <c r="C38" s="105"/>
      <c r="D38" s="105"/>
    </row>
    <row r="39" spans="3:4">
      <c r="C39" s="105"/>
      <c r="D39" s="105"/>
    </row>
    <row r="40" spans="3:4">
      <c r="C40" s="105"/>
      <c r="D40" s="105"/>
    </row>
    <row r="41" spans="3:4">
      <c r="C41" s="105"/>
      <c r="D41" s="105"/>
    </row>
    <row r="42" spans="3:4">
      <c r="C42" s="105"/>
      <c r="D42" s="105"/>
    </row>
    <row r="43" spans="3:4">
      <c r="C43" s="105"/>
      <c r="D43" s="105"/>
    </row>
    <row r="44" spans="3:4">
      <c r="C44" s="105"/>
      <c r="D44" s="105"/>
    </row>
    <row r="45" spans="3:4">
      <c r="C45" s="105"/>
      <c r="D45" s="105"/>
    </row>
    <row r="46" spans="3:4">
      <c r="C46" s="105"/>
      <c r="D46" s="105"/>
    </row>
    <row r="47" spans="3:4">
      <c r="C47" s="105"/>
      <c r="D47" s="105"/>
    </row>
    <row r="48" spans="3:4">
      <c r="C48" s="105"/>
      <c r="D48" s="105"/>
    </row>
    <row r="49" spans="3:4">
      <c r="C49" s="105"/>
      <c r="D49" s="105"/>
    </row>
    <row r="50" spans="3:4">
      <c r="C50" s="105"/>
      <c r="D50" s="105"/>
    </row>
    <row r="51" spans="3:4">
      <c r="C51" s="105"/>
      <c r="D51" s="105"/>
    </row>
    <row r="52" spans="3:4">
      <c r="C52" s="105"/>
      <c r="D52" s="105"/>
    </row>
    <row r="53" spans="3:4">
      <c r="C53" s="105"/>
      <c r="D53" s="105"/>
    </row>
    <row r="54" spans="3:4">
      <c r="C54" s="105"/>
      <c r="D54" s="105"/>
    </row>
    <row r="55" spans="3:4">
      <c r="C55" s="105"/>
      <c r="D55" s="105"/>
    </row>
    <row r="56" spans="3:4">
      <c r="C56" s="105"/>
      <c r="D56" s="105"/>
    </row>
    <row r="57" spans="3:4">
      <c r="C57" s="105"/>
      <c r="D57" s="105"/>
    </row>
    <row r="58" spans="3:4">
      <c r="C58" s="105"/>
      <c r="D58" s="105"/>
    </row>
    <row r="59" spans="3:4">
      <c r="C59" s="105"/>
      <c r="D59" s="105"/>
    </row>
    <row r="60" spans="3:4">
      <c r="C60" s="105"/>
      <c r="D60" s="105"/>
    </row>
  </sheetData>
  <pageMargins left="1" right="1" top="1.25" bottom="0.75" header="0.3" footer="0.3"/>
  <pageSetup orientation="landscape" horizontalDpi="1200" verticalDpi="1200" r:id="rId1"/>
  <headerFooter>
    <oddHeader xml:space="preserve">&amp;R&amp;"Times New Roman,Regular"&amp;8&amp;A
Page &amp;P of &amp;N
</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21239-10C7-4B5C-BFE3-2B8F765BB074}">
  <dimension ref="A1:D60"/>
  <sheetViews>
    <sheetView zoomScaleNormal="100" zoomScaleSheetLayoutView="80" workbookViewId="0">
      <selection activeCell="C7" sqref="C7"/>
    </sheetView>
  </sheetViews>
  <sheetFormatPr defaultColWidth="14.42578125" defaultRowHeight="11.25"/>
  <cols>
    <col min="1" max="1" width="4.7109375" style="101" customWidth="1"/>
    <col min="2" max="2" width="52" style="101" customWidth="1"/>
    <col min="3" max="3" width="11.85546875" style="102" customWidth="1"/>
    <col min="4" max="4" width="13.28515625" style="102" customWidth="1"/>
    <col min="5" max="16384" width="14.42578125" style="101"/>
  </cols>
  <sheetData>
    <row r="1" spans="1:4">
      <c r="A1" s="101" t="s">
        <v>1555</v>
      </c>
    </row>
    <row r="2" spans="1:4">
      <c r="A2" s="390"/>
    </row>
    <row r="3" spans="1:4" s="407" customFormat="1" ht="21">
      <c r="A3" s="406" t="s">
        <v>0</v>
      </c>
      <c r="B3" s="407" t="s">
        <v>1556</v>
      </c>
      <c r="C3" s="408" t="s">
        <v>1557</v>
      </c>
      <c r="D3" s="488"/>
    </row>
    <row r="4" spans="1:4">
      <c r="A4" s="103">
        <v>1</v>
      </c>
      <c r="B4" s="345" t="s">
        <v>1558</v>
      </c>
      <c r="C4" s="535">
        <v>96387.65</v>
      </c>
      <c r="D4" s="211"/>
    </row>
    <row r="5" spans="1:4">
      <c r="A5" s="103">
        <v>2</v>
      </c>
      <c r="B5" s="345" t="s">
        <v>1559</v>
      </c>
      <c r="C5" s="536">
        <v>92072.2</v>
      </c>
      <c r="D5" s="211"/>
    </row>
    <row r="6" spans="1:4">
      <c r="A6" s="103">
        <v>3</v>
      </c>
      <c r="B6" s="345" t="s">
        <v>1560</v>
      </c>
      <c r="C6" s="536">
        <v>10595.74</v>
      </c>
      <c r="D6" s="536"/>
    </row>
    <row r="7" spans="1:4">
      <c r="A7" s="103"/>
      <c r="C7" s="537">
        <f>SUM(C4:C6)</f>
        <v>199055.58999999997</v>
      </c>
      <c r="D7" s="101"/>
    </row>
    <row r="8" spans="1:4">
      <c r="A8" s="103"/>
      <c r="C8" s="101"/>
      <c r="D8" s="101"/>
    </row>
    <row r="9" spans="1:4">
      <c r="A9" s="103"/>
      <c r="C9" s="101"/>
      <c r="D9" s="101"/>
    </row>
    <row r="10" spans="1:4">
      <c r="A10" s="103"/>
      <c r="C10" s="101"/>
      <c r="D10" s="101"/>
    </row>
    <row r="11" spans="1:4">
      <c r="A11" s="103"/>
      <c r="C11" s="101"/>
      <c r="D11" s="101"/>
    </row>
    <row r="12" spans="1:4">
      <c r="C12" s="105"/>
      <c r="D12" s="105"/>
    </row>
    <row r="13" spans="1:4">
      <c r="C13" s="105"/>
      <c r="D13" s="105"/>
    </row>
    <row r="14" spans="1:4">
      <c r="C14" s="105"/>
      <c r="D14" s="105"/>
    </row>
    <row r="15" spans="1:4">
      <c r="C15" s="105"/>
      <c r="D15" s="105"/>
    </row>
    <row r="16" spans="1:4">
      <c r="C16" s="105"/>
      <c r="D16" s="105"/>
    </row>
    <row r="17" spans="3:4">
      <c r="C17" s="105"/>
      <c r="D17" s="105"/>
    </row>
    <row r="18" spans="3:4">
      <c r="C18" s="105"/>
      <c r="D18" s="105"/>
    </row>
    <row r="19" spans="3:4">
      <c r="C19" s="105"/>
      <c r="D19" s="105"/>
    </row>
    <row r="20" spans="3:4">
      <c r="C20" s="105"/>
      <c r="D20" s="105"/>
    </row>
    <row r="21" spans="3:4">
      <c r="C21" s="105"/>
      <c r="D21" s="105"/>
    </row>
    <row r="22" spans="3:4">
      <c r="C22" s="105"/>
      <c r="D22" s="105"/>
    </row>
    <row r="23" spans="3:4">
      <c r="C23" s="105"/>
      <c r="D23" s="105"/>
    </row>
    <row r="24" spans="3:4">
      <c r="C24" s="105"/>
      <c r="D24" s="105"/>
    </row>
    <row r="25" spans="3:4">
      <c r="C25" s="105"/>
      <c r="D25" s="105"/>
    </row>
    <row r="26" spans="3:4">
      <c r="C26" s="105"/>
      <c r="D26" s="105"/>
    </row>
    <row r="27" spans="3:4">
      <c r="C27" s="105"/>
      <c r="D27" s="105"/>
    </row>
    <row r="28" spans="3:4">
      <c r="C28" s="105"/>
      <c r="D28" s="105"/>
    </row>
    <row r="29" spans="3:4">
      <c r="C29" s="105"/>
      <c r="D29" s="105"/>
    </row>
    <row r="30" spans="3:4">
      <c r="C30" s="105"/>
      <c r="D30" s="105"/>
    </row>
    <row r="31" spans="3:4">
      <c r="C31" s="105"/>
      <c r="D31" s="105"/>
    </row>
    <row r="32" spans="3:4">
      <c r="C32" s="105"/>
      <c r="D32" s="105"/>
    </row>
    <row r="33" spans="3:4">
      <c r="C33" s="105"/>
      <c r="D33" s="105"/>
    </row>
    <row r="34" spans="3:4">
      <c r="C34" s="105"/>
      <c r="D34" s="105"/>
    </row>
    <row r="35" spans="3:4">
      <c r="C35" s="105"/>
      <c r="D35" s="105"/>
    </row>
    <row r="36" spans="3:4">
      <c r="C36" s="105"/>
      <c r="D36" s="105"/>
    </row>
    <row r="37" spans="3:4">
      <c r="C37" s="105"/>
      <c r="D37" s="105"/>
    </row>
    <row r="38" spans="3:4">
      <c r="C38" s="105"/>
      <c r="D38" s="105"/>
    </row>
    <row r="39" spans="3:4">
      <c r="C39" s="105"/>
      <c r="D39" s="105"/>
    </row>
    <row r="40" spans="3:4">
      <c r="C40" s="105"/>
      <c r="D40" s="105"/>
    </row>
    <row r="41" spans="3:4">
      <c r="C41" s="105"/>
      <c r="D41" s="105"/>
    </row>
    <row r="42" spans="3:4">
      <c r="C42" s="105"/>
      <c r="D42" s="105"/>
    </row>
    <row r="43" spans="3:4">
      <c r="C43" s="105"/>
      <c r="D43" s="105"/>
    </row>
    <row r="44" spans="3:4">
      <c r="C44" s="105"/>
      <c r="D44" s="105"/>
    </row>
    <row r="45" spans="3:4">
      <c r="C45" s="105"/>
      <c r="D45" s="105"/>
    </row>
    <row r="46" spans="3:4">
      <c r="C46" s="105"/>
      <c r="D46" s="105"/>
    </row>
    <row r="47" spans="3:4">
      <c r="C47" s="105"/>
      <c r="D47" s="105"/>
    </row>
    <row r="48" spans="3:4">
      <c r="C48" s="105"/>
      <c r="D48" s="105"/>
    </row>
    <row r="49" spans="3:4">
      <c r="C49" s="105"/>
      <c r="D49" s="105"/>
    </row>
    <row r="50" spans="3:4">
      <c r="C50" s="105"/>
      <c r="D50" s="105"/>
    </row>
    <row r="51" spans="3:4">
      <c r="C51" s="105"/>
      <c r="D51" s="105"/>
    </row>
    <row r="52" spans="3:4">
      <c r="C52" s="105"/>
      <c r="D52" s="105"/>
    </row>
    <row r="53" spans="3:4">
      <c r="C53" s="105"/>
      <c r="D53" s="105"/>
    </row>
    <row r="54" spans="3:4">
      <c r="C54" s="105"/>
      <c r="D54" s="105"/>
    </row>
    <row r="55" spans="3:4">
      <c r="C55" s="105"/>
      <c r="D55" s="105"/>
    </row>
    <row r="56" spans="3:4">
      <c r="C56" s="105"/>
      <c r="D56" s="105"/>
    </row>
    <row r="57" spans="3:4">
      <c r="C57" s="105"/>
      <c r="D57" s="105"/>
    </row>
    <row r="58" spans="3:4">
      <c r="C58" s="105"/>
      <c r="D58" s="105"/>
    </row>
    <row r="59" spans="3:4">
      <c r="C59" s="105"/>
      <c r="D59" s="105"/>
    </row>
    <row r="60" spans="3:4">
      <c r="C60" s="105"/>
      <c r="D60" s="105"/>
    </row>
  </sheetData>
  <pageMargins left="1" right="1" top="1.25" bottom="0.75" header="0.3" footer="0.3"/>
  <pageSetup orientation="landscape" horizontalDpi="1200" verticalDpi="1200" r:id="rId1"/>
  <headerFooter>
    <oddHeader xml:space="preserve">&amp;R&amp;"Times New Roman,Regular"&amp;8&amp;A
Page &amp;P of &amp;N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92D050"/>
  </sheetPr>
  <dimension ref="A1:K46"/>
  <sheetViews>
    <sheetView showGridLines="0" showZeros="0" zoomScaleNormal="100" workbookViewId="0">
      <selection activeCell="G35" sqref="G35:G36"/>
    </sheetView>
  </sheetViews>
  <sheetFormatPr defaultColWidth="9.140625" defaultRowHeight="11.25"/>
  <cols>
    <col min="1" max="1" width="5.42578125" style="211" customWidth="1"/>
    <col min="2" max="2" width="26.140625" style="211" customWidth="1"/>
    <col min="3" max="3" width="23" style="211" customWidth="1"/>
    <col min="4" max="4" width="11.7109375" style="211" customWidth="1"/>
    <col min="5" max="5" width="12.42578125" style="211" customWidth="1"/>
    <col min="6" max="7" width="13.42578125" style="211" customWidth="1"/>
    <col min="8" max="9" width="11.7109375" style="211" customWidth="1"/>
    <col min="10" max="16384" width="9.140625" style="211"/>
  </cols>
  <sheetData>
    <row r="1" spans="1:11" ht="22.5">
      <c r="A1" s="1" t="s">
        <v>0</v>
      </c>
      <c r="B1" s="1" t="s">
        <v>62</v>
      </c>
      <c r="C1" s="1" t="s">
        <v>63</v>
      </c>
      <c r="D1" s="1" t="s">
        <v>64</v>
      </c>
      <c r="E1" s="1" t="s">
        <v>1035</v>
      </c>
      <c r="F1" s="1" t="s">
        <v>1036</v>
      </c>
      <c r="G1" s="1" t="s">
        <v>1572</v>
      </c>
      <c r="H1" s="1" t="s">
        <v>65</v>
      </c>
      <c r="I1" s="1" t="s">
        <v>66</v>
      </c>
    </row>
    <row r="2" spans="1:11">
      <c r="A2" s="97" t="s">
        <v>10</v>
      </c>
      <c r="B2" s="2" t="s">
        <v>356</v>
      </c>
      <c r="C2" s="2" t="s">
        <v>355</v>
      </c>
      <c r="D2" s="304"/>
      <c r="E2" s="304"/>
      <c r="F2" s="304"/>
      <c r="G2" s="304"/>
      <c r="H2" s="304"/>
      <c r="I2" s="304"/>
    </row>
    <row r="3" spans="1:11">
      <c r="A3" s="97" t="s">
        <v>12</v>
      </c>
      <c r="B3" s="342" t="s">
        <v>356</v>
      </c>
      <c r="C3" s="91" t="s">
        <v>357</v>
      </c>
      <c r="D3" s="304">
        <v>433536326</v>
      </c>
      <c r="E3" s="304">
        <v>0</v>
      </c>
      <c r="F3" s="585">
        <f>-'WP  II-B-8 Adj 2'!F7</f>
        <v>-62664625.229999922</v>
      </c>
      <c r="G3" s="304">
        <f>-[4]Sheet2!$B$265-F3</f>
        <v>-32003789.970000096</v>
      </c>
      <c r="H3" s="304">
        <f>SUM(E3:G3)</f>
        <v>-94668415.200000018</v>
      </c>
      <c r="I3" s="304">
        <f t="shared" ref="I3:I15" si="0">D3+H3</f>
        <v>338867910.79999995</v>
      </c>
    </row>
    <row r="4" spans="1:11">
      <c r="A4" s="97" t="s">
        <v>14</v>
      </c>
      <c r="B4" s="342" t="s">
        <v>356</v>
      </c>
      <c r="C4" s="91" t="s">
        <v>358</v>
      </c>
      <c r="D4" s="304">
        <v>445500928.37000006</v>
      </c>
      <c r="E4" s="304">
        <v>0</v>
      </c>
      <c r="F4" s="585">
        <f>-'WP  II-B-8 Adj 2'!F8</f>
        <v>-61533592.939999901</v>
      </c>
      <c r="G4" s="304">
        <f>-[4]Sheet2!$B$265-F4</f>
        <v>-33134822.260000117</v>
      </c>
      <c r="H4" s="304">
        <f t="shared" ref="H4:H15" si="1">SUM(E4:G4)</f>
        <v>-94668415.200000018</v>
      </c>
      <c r="I4" s="304">
        <f t="shared" si="0"/>
        <v>350832513.17000008</v>
      </c>
    </row>
    <row r="5" spans="1:11">
      <c r="A5" s="97" t="s">
        <v>16</v>
      </c>
      <c r="B5" s="342" t="s">
        <v>356</v>
      </c>
      <c r="C5" s="91" t="s">
        <v>359</v>
      </c>
      <c r="D5" s="304">
        <v>444068947.54000008</v>
      </c>
      <c r="E5" s="304">
        <v>0</v>
      </c>
      <c r="F5" s="585">
        <f>-'WP  II-B-8 Adj 2'!F9</f>
        <v>-65236318.389999852</v>
      </c>
      <c r="G5" s="304">
        <f>-[4]Sheet2!$B$265-F5</f>
        <v>-29432096.810000166</v>
      </c>
      <c r="H5" s="304">
        <f t="shared" si="1"/>
        <v>-94668415.200000018</v>
      </c>
      <c r="I5" s="304">
        <f t="shared" si="0"/>
        <v>349400532.34000003</v>
      </c>
    </row>
    <row r="6" spans="1:11">
      <c r="A6" s="97" t="s">
        <v>18</v>
      </c>
      <c r="B6" s="342" t="s">
        <v>356</v>
      </c>
      <c r="C6" s="91" t="s">
        <v>360</v>
      </c>
      <c r="D6" s="304">
        <v>462856381.51000005</v>
      </c>
      <c r="E6" s="304">
        <v>0</v>
      </c>
      <c r="F6" s="585">
        <f>-'WP  II-B-8 Adj 2'!F10</f>
        <v>-66189542.549999766</v>
      </c>
      <c r="G6" s="304">
        <f>-[4]Sheet2!$B$265-F6</f>
        <v>-28478872.650000252</v>
      </c>
      <c r="H6" s="304">
        <f t="shared" si="1"/>
        <v>-94668415.200000018</v>
      </c>
      <c r="I6" s="304">
        <f t="shared" si="0"/>
        <v>368187966.31000006</v>
      </c>
    </row>
    <row r="7" spans="1:11">
      <c r="A7" s="97" t="s">
        <v>20</v>
      </c>
      <c r="B7" s="2" t="s">
        <v>356</v>
      </c>
      <c r="C7" s="91" t="s">
        <v>361</v>
      </c>
      <c r="D7" s="304">
        <v>473808111.55000013</v>
      </c>
      <c r="E7" s="304">
        <v>0</v>
      </c>
      <c r="F7" s="585">
        <f>-'WP  II-B-8 Adj 2'!F11</f>
        <v>-66571811.679999836</v>
      </c>
      <c r="G7" s="304">
        <f>-[4]Sheet2!$B$265-F7</f>
        <v>-28096603.520000182</v>
      </c>
      <c r="H7" s="304">
        <f t="shared" si="1"/>
        <v>-94668415.200000018</v>
      </c>
      <c r="I7" s="304">
        <f t="shared" si="0"/>
        <v>379139696.35000014</v>
      </c>
    </row>
    <row r="8" spans="1:11">
      <c r="A8" s="97" t="s">
        <v>22</v>
      </c>
      <c r="B8" s="342" t="s">
        <v>356</v>
      </c>
      <c r="C8" s="91" t="s">
        <v>362</v>
      </c>
      <c r="D8" s="304">
        <v>457431550.06999987</v>
      </c>
      <c r="E8" s="304">
        <v>0</v>
      </c>
      <c r="F8" s="585">
        <f>-'WP  II-B-8 Adj 2'!F12</f>
        <v>-69037224.359999955</v>
      </c>
      <c r="G8" s="304">
        <f>-[4]Sheet2!$B$265-F8</f>
        <v>-25631190.840000063</v>
      </c>
      <c r="H8" s="304">
        <f t="shared" si="1"/>
        <v>-94668415.200000018</v>
      </c>
      <c r="I8" s="304">
        <f t="shared" si="0"/>
        <v>362763134.86999989</v>
      </c>
    </row>
    <row r="9" spans="1:11">
      <c r="A9" s="97" t="s">
        <v>23</v>
      </c>
      <c r="B9" s="342" t="s">
        <v>356</v>
      </c>
      <c r="C9" s="91" t="s">
        <v>363</v>
      </c>
      <c r="D9" s="304">
        <v>440224573.67000002</v>
      </c>
      <c r="E9" s="304">
        <v>0</v>
      </c>
      <c r="F9" s="585">
        <f>-'WP  II-B-8 Adj 2'!F13</f>
        <v>-59528243.099999912</v>
      </c>
      <c r="G9" s="304">
        <f>-[4]Sheet2!$B$265-F9</f>
        <v>-35140172.100000106</v>
      </c>
      <c r="H9" s="304">
        <f t="shared" si="1"/>
        <v>-94668415.200000018</v>
      </c>
      <c r="I9" s="304">
        <f t="shared" si="0"/>
        <v>345556158.47000003</v>
      </c>
    </row>
    <row r="10" spans="1:11">
      <c r="A10" s="97" t="s">
        <v>25</v>
      </c>
      <c r="B10" s="342" t="s">
        <v>356</v>
      </c>
      <c r="C10" s="91" t="s">
        <v>364</v>
      </c>
      <c r="D10" s="304">
        <v>442735675.8900001</v>
      </c>
      <c r="E10" s="304">
        <v>0</v>
      </c>
      <c r="F10" s="585">
        <f>-'WP  II-B-8 Adj 2'!F14</f>
        <v>-65119200.409999825</v>
      </c>
      <c r="G10" s="304">
        <f>-[4]Sheet2!$B$265-F10</f>
        <v>-29549214.790000193</v>
      </c>
      <c r="H10" s="304">
        <f t="shared" si="1"/>
        <v>-94668415.200000018</v>
      </c>
      <c r="I10" s="304">
        <f t="shared" si="0"/>
        <v>348067260.69000006</v>
      </c>
    </row>
    <row r="11" spans="1:11">
      <c r="A11" s="97" t="s">
        <v>27</v>
      </c>
      <c r="B11" s="342" t="s">
        <v>356</v>
      </c>
      <c r="C11" s="91" t="s">
        <v>365</v>
      </c>
      <c r="D11" s="304">
        <v>439489424.89000005</v>
      </c>
      <c r="E11" s="304">
        <v>0</v>
      </c>
      <c r="F11" s="585">
        <f>-'WP  II-B-8 Adj 2'!F15</f>
        <v>-68703036.689999834</v>
      </c>
      <c r="G11" s="304">
        <f>-[4]Sheet2!$B$265-F11</f>
        <v>-25965378.510000184</v>
      </c>
      <c r="H11" s="304">
        <f t="shared" si="1"/>
        <v>-94668415.200000018</v>
      </c>
      <c r="I11" s="304">
        <f t="shared" si="0"/>
        <v>344821009.69000006</v>
      </c>
    </row>
    <row r="12" spans="1:11">
      <c r="A12" s="97" t="s">
        <v>29</v>
      </c>
      <c r="B12" s="342" t="s">
        <v>356</v>
      </c>
      <c r="C12" s="91" t="s">
        <v>366</v>
      </c>
      <c r="D12" s="304">
        <v>451551370.26999998</v>
      </c>
      <c r="E12" s="304">
        <v>0</v>
      </c>
      <c r="F12" s="585">
        <f>-'WP  II-B-8 Adj 2'!F16</f>
        <v>-76943744.279999778</v>
      </c>
      <c r="G12" s="304">
        <f>-[4]Sheet2!$B$265-F12</f>
        <v>-17724670.92000024</v>
      </c>
      <c r="H12" s="304">
        <f t="shared" si="1"/>
        <v>-94668415.200000018</v>
      </c>
      <c r="I12" s="304">
        <f t="shared" si="0"/>
        <v>356882955.06999993</v>
      </c>
    </row>
    <row r="13" spans="1:11">
      <c r="A13" s="97" t="s">
        <v>31</v>
      </c>
      <c r="B13" s="342" t="s">
        <v>356</v>
      </c>
      <c r="C13" s="91" t="s">
        <v>367</v>
      </c>
      <c r="D13" s="304">
        <v>465722086</v>
      </c>
      <c r="E13" s="304">
        <v>0</v>
      </c>
      <c r="F13" s="585">
        <f>-'WP  II-B-8 Adj 2'!F17</f>
        <v>-83094039.919999957</v>
      </c>
      <c r="G13" s="304">
        <f>-[4]Sheet2!$B$265-F13</f>
        <v>-11574375.280000061</v>
      </c>
      <c r="H13" s="304">
        <f t="shared" si="1"/>
        <v>-94668415.200000018</v>
      </c>
      <c r="I13" s="304">
        <f t="shared" si="0"/>
        <v>371053670.79999995</v>
      </c>
    </row>
    <row r="14" spans="1:11">
      <c r="A14" s="97" t="s">
        <v>32</v>
      </c>
      <c r="B14" s="342" t="s">
        <v>356</v>
      </c>
      <c r="C14" s="91" t="s">
        <v>368</v>
      </c>
      <c r="D14" s="304">
        <v>483923906.96999997</v>
      </c>
      <c r="E14" s="304">
        <v>0</v>
      </c>
      <c r="F14" s="585">
        <f>-'WP  II-B-8 Adj 2'!F18</f>
        <v>-88819114.770000011</v>
      </c>
      <c r="G14" s="304">
        <f>-[4]Sheet2!$B$265-F14</f>
        <v>-5849300.4300000072</v>
      </c>
      <c r="H14" s="304">
        <f t="shared" si="1"/>
        <v>-94668415.200000018</v>
      </c>
      <c r="I14" s="304">
        <f t="shared" si="0"/>
        <v>389255491.76999998</v>
      </c>
    </row>
    <row r="15" spans="1:11">
      <c r="A15" s="97" t="s">
        <v>34</v>
      </c>
      <c r="B15" s="342" t="s">
        <v>356</v>
      </c>
      <c r="C15" s="91" t="s">
        <v>369</v>
      </c>
      <c r="D15" s="304">
        <v>399897198.22000009</v>
      </c>
      <c r="E15" s="304">
        <v>0</v>
      </c>
      <c r="F15" s="585">
        <f>-'WP  II-B-8 Adj 2'!F19</f>
        <v>-1447531.5099999995</v>
      </c>
      <c r="G15" s="304"/>
      <c r="H15" s="304">
        <f t="shared" si="1"/>
        <v>-1447531.5099999995</v>
      </c>
      <c r="I15" s="304">
        <f t="shared" si="0"/>
        <v>398449666.7100001</v>
      </c>
    </row>
    <row r="16" spans="1:11">
      <c r="A16" s="97" t="s">
        <v>36</v>
      </c>
      <c r="B16" s="313"/>
      <c r="C16" s="313" t="s">
        <v>370</v>
      </c>
      <c r="D16" s="316">
        <f t="shared" ref="D16:I16" si="2">AVERAGE(D3:D15)</f>
        <v>449288190.84230775</v>
      </c>
      <c r="E16" s="316">
        <f t="shared" si="2"/>
        <v>0</v>
      </c>
      <c r="F16" s="588">
        <f t="shared" si="2"/>
        <v>-64222155.833076805</v>
      </c>
      <c r="G16" s="316">
        <f t="shared" si="2"/>
        <v>-25215040.67333347</v>
      </c>
      <c r="H16" s="316">
        <f t="shared" si="2"/>
        <v>-87497577.99307695</v>
      </c>
      <c r="I16" s="316">
        <f t="shared" si="2"/>
        <v>361790612.84923077</v>
      </c>
      <c r="K16" s="211">
        <v>-50330783.823846154</v>
      </c>
    </row>
    <row r="17" spans="1:9">
      <c r="A17" s="97" t="s">
        <v>38</v>
      </c>
      <c r="B17" s="91" t="s">
        <v>3</v>
      </c>
      <c r="C17" s="91"/>
      <c r="D17" s="304" t="s">
        <v>3</v>
      </c>
      <c r="E17" s="304" t="s">
        <v>3</v>
      </c>
      <c r="F17" s="304" t="s">
        <v>3</v>
      </c>
      <c r="G17" s="304"/>
      <c r="H17" s="304" t="s">
        <v>3</v>
      </c>
      <c r="I17" s="304" t="s">
        <v>3</v>
      </c>
    </row>
    <row r="18" spans="1:9">
      <c r="A18" s="97" t="s">
        <v>40</v>
      </c>
      <c r="B18" s="342" t="s">
        <v>356</v>
      </c>
      <c r="C18" s="91" t="s">
        <v>371</v>
      </c>
      <c r="D18" s="304">
        <v>0</v>
      </c>
      <c r="E18" s="304">
        <v>0</v>
      </c>
      <c r="F18" s="304">
        <v>0</v>
      </c>
      <c r="G18" s="304"/>
      <c r="H18" s="304">
        <v>0</v>
      </c>
      <c r="I18" s="304">
        <f>D18+H18</f>
        <v>0</v>
      </c>
    </row>
    <row r="19" spans="1:9">
      <c r="A19" s="97" t="s">
        <v>42</v>
      </c>
      <c r="B19" s="342" t="s">
        <v>356</v>
      </c>
      <c r="C19" s="91" t="s">
        <v>372</v>
      </c>
      <c r="D19" s="304">
        <v>0</v>
      </c>
      <c r="E19" s="304">
        <v>0</v>
      </c>
      <c r="F19" s="304">
        <v>0</v>
      </c>
      <c r="G19" s="304"/>
      <c r="H19" s="304">
        <v>0</v>
      </c>
      <c r="I19" s="304">
        <f>D19+H19</f>
        <v>0</v>
      </c>
    </row>
    <row r="20" spans="1:9">
      <c r="A20" s="97" t="s">
        <v>44</v>
      </c>
      <c r="B20" s="342" t="s">
        <v>356</v>
      </c>
      <c r="C20" s="91" t="s">
        <v>373</v>
      </c>
      <c r="D20" s="304">
        <v>0</v>
      </c>
      <c r="E20" s="304">
        <v>0</v>
      </c>
      <c r="F20" s="304">
        <v>0</v>
      </c>
      <c r="G20" s="304"/>
      <c r="H20" s="304">
        <v>0</v>
      </c>
      <c r="I20" s="304">
        <f>D20+H20</f>
        <v>0</v>
      </c>
    </row>
    <row r="21" spans="1:9">
      <c r="A21" s="97" t="s">
        <v>45</v>
      </c>
      <c r="B21" s="91" t="s">
        <v>3</v>
      </c>
      <c r="C21" s="91"/>
      <c r="D21" s="304" t="s">
        <v>3</v>
      </c>
      <c r="E21" s="304" t="s">
        <v>3</v>
      </c>
      <c r="F21" s="304" t="s">
        <v>3</v>
      </c>
      <c r="G21" s="304"/>
      <c r="H21" s="304" t="s">
        <v>3</v>
      </c>
      <c r="I21" s="304" t="s">
        <v>3</v>
      </c>
    </row>
    <row r="22" spans="1:9">
      <c r="A22" s="97" t="s">
        <v>47</v>
      </c>
      <c r="B22" s="2" t="s">
        <v>375</v>
      </c>
      <c r="C22" s="2" t="s">
        <v>374</v>
      </c>
      <c r="D22" s="304"/>
      <c r="E22" s="304"/>
      <c r="F22" s="304"/>
      <c r="G22" s="304"/>
      <c r="H22" s="304"/>
      <c r="I22" s="304"/>
    </row>
    <row r="23" spans="1:9">
      <c r="A23" s="97" t="s">
        <v>48</v>
      </c>
      <c r="B23" s="342" t="s">
        <v>375</v>
      </c>
      <c r="C23" s="91" t="s">
        <v>357</v>
      </c>
      <c r="D23" s="304">
        <v>-737.55000000025029</v>
      </c>
      <c r="E23" s="304">
        <v>0</v>
      </c>
      <c r="F23" s="304">
        <v>0</v>
      </c>
      <c r="G23" s="304"/>
      <c r="H23" s="304">
        <f t="shared" ref="H23:H35" si="3">SUM(E23:G23)</f>
        <v>0</v>
      </c>
      <c r="I23" s="304">
        <f>D23+H23</f>
        <v>-737.55000000025029</v>
      </c>
    </row>
    <row r="24" spans="1:9">
      <c r="A24" s="97" t="s">
        <v>50</v>
      </c>
      <c r="B24" s="342" t="s">
        <v>375</v>
      </c>
      <c r="C24" s="91" t="s">
        <v>358</v>
      </c>
      <c r="D24" s="304">
        <v>-990313.11999999988</v>
      </c>
      <c r="E24" s="304">
        <v>0</v>
      </c>
      <c r="F24" s="304">
        <v>0</v>
      </c>
      <c r="G24" s="304"/>
      <c r="H24" s="304">
        <f t="shared" si="3"/>
        <v>0</v>
      </c>
      <c r="I24" s="304">
        <f t="shared" ref="I24:I35" si="4">D24+H24</f>
        <v>-990313.11999999988</v>
      </c>
    </row>
    <row r="25" spans="1:9">
      <c r="A25" s="97" t="s">
        <v>51</v>
      </c>
      <c r="B25" s="342" t="s">
        <v>375</v>
      </c>
      <c r="C25" s="91" t="s">
        <v>359</v>
      </c>
      <c r="D25" s="304">
        <v>3821411.7399999993</v>
      </c>
      <c r="E25" s="304">
        <v>0</v>
      </c>
      <c r="F25" s="304">
        <v>0</v>
      </c>
      <c r="G25" s="304"/>
      <c r="H25" s="304">
        <f t="shared" si="3"/>
        <v>0</v>
      </c>
      <c r="I25" s="304">
        <f t="shared" si="4"/>
        <v>3821411.7399999993</v>
      </c>
    </row>
    <row r="26" spans="1:9">
      <c r="A26" s="97" t="s">
        <v>53</v>
      </c>
      <c r="B26" s="342" t="s">
        <v>375</v>
      </c>
      <c r="C26" s="91" t="s">
        <v>360</v>
      </c>
      <c r="D26" s="304">
        <v>4113675.3800000004</v>
      </c>
      <c r="E26" s="304">
        <v>0</v>
      </c>
      <c r="F26" s="304">
        <v>0</v>
      </c>
      <c r="G26" s="304"/>
      <c r="H26" s="304">
        <f t="shared" si="3"/>
        <v>0</v>
      </c>
      <c r="I26" s="304">
        <f t="shared" si="4"/>
        <v>4113675.3800000004</v>
      </c>
    </row>
    <row r="27" spans="1:9">
      <c r="A27" s="97" t="s">
        <v>54</v>
      </c>
      <c r="B27" s="342" t="s">
        <v>375</v>
      </c>
      <c r="C27" s="91" t="s">
        <v>361</v>
      </c>
      <c r="D27" s="304">
        <v>4858466.18</v>
      </c>
      <c r="E27" s="304">
        <v>0</v>
      </c>
      <c r="F27" s="304">
        <v>0</v>
      </c>
      <c r="G27" s="304"/>
      <c r="H27" s="304">
        <f t="shared" si="3"/>
        <v>0</v>
      </c>
      <c r="I27" s="304">
        <f t="shared" si="4"/>
        <v>4858466.18</v>
      </c>
    </row>
    <row r="28" spans="1:9">
      <c r="A28" s="97" t="s">
        <v>56</v>
      </c>
      <c r="B28" s="342" t="s">
        <v>375</v>
      </c>
      <c r="C28" s="91" t="s">
        <v>362</v>
      </c>
      <c r="D28" s="304">
        <v>3615256.0799999996</v>
      </c>
      <c r="E28" s="304">
        <v>0</v>
      </c>
      <c r="F28" s="304">
        <v>0</v>
      </c>
      <c r="G28" s="304"/>
      <c r="H28" s="304">
        <f t="shared" si="3"/>
        <v>0</v>
      </c>
      <c r="I28" s="304">
        <f t="shared" si="4"/>
        <v>3615256.0799999996</v>
      </c>
    </row>
    <row r="29" spans="1:9">
      <c r="A29" s="97" t="s">
        <v>58</v>
      </c>
      <c r="B29" s="342" t="s">
        <v>375</v>
      </c>
      <c r="C29" s="91" t="s">
        <v>363</v>
      </c>
      <c r="D29" s="304">
        <v>4672007.9499999993</v>
      </c>
      <c r="E29" s="304">
        <v>0</v>
      </c>
      <c r="F29" s="304">
        <v>0</v>
      </c>
      <c r="G29" s="304"/>
      <c r="H29" s="304">
        <f t="shared" si="3"/>
        <v>0</v>
      </c>
      <c r="I29" s="304">
        <f t="shared" si="4"/>
        <v>4672007.9499999993</v>
      </c>
    </row>
    <row r="30" spans="1:9">
      <c r="A30" s="97" t="s">
        <v>59</v>
      </c>
      <c r="B30" s="342" t="s">
        <v>375</v>
      </c>
      <c r="C30" s="91" t="s">
        <v>364</v>
      </c>
      <c r="D30" s="304">
        <v>955069.63000000024</v>
      </c>
      <c r="E30" s="304">
        <v>0</v>
      </c>
      <c r="F30" s="304">
        <v>0</v>
      </c>
      <c r="G30" s="304"/>
      <c r="H30" s="304">
        <f t="shared" si="3"/>
        <v>0</v>
      </c>
      <c r="I30" s="304">
        <f t="shared" si="4"/>
        <v>955069.63000000024</v>
      </c>
    </row>
    <row r="31" spans="1:9">
      <c r="A31" s="97" t="s">
        <v>109</v>
      </c>
      <c r="B31" s="342" t="s">
        <v>375</v>
      </c>
      <c r="C31" s="91" t="s">
        <v>365</v>
      </c>
      <c r="D31" s="304">
        <v>-1577419.83</v>
      </c>
      <c r="E31" s="304">
        <v>0</v>
      </c>
      <c r="F31" s="304">
        <v>0</v>
      </c>
      <c r="G31" s="304"/>
      <c r="H31" s="304">
        <f t="shared" si="3"/>
        <v>0</v>
      </c>
      <c r="I31" s="304">
        <f t="shared" si="4"/>
        <v>-1577419.83</v>
      </c>
    </row>
    <row r="32" spans="1:9">
      <c r="A32" s="97" t="s">
        <v>111</v>
      </c>
      <c r="B32" s="342" t="s">
        <v>375</v>
      </c>
      <c r="C32" s="91" t="s">
        <v>366</v>
      </c>
      <c r="D32" s="304">
        <v>357514.61000000004</v>
      </c>
      <c r="E32" s="304">
        <v>0</v>
      </c>
      <c r="F32" s="304">
        <v>0</v>
      </c>
      <c r="G32" s="304"/>
      <c r="H32" s="304">
        <f t="shared" si="3"/>
        <v>0</v>
      </c>
      <c r="I32" s="304">
        <f t="shared" si="4"/>
        <v>357514.61000000004</v>
      </c>
    </row>
    <row r="33" spans="1:9">
      <c r="A33" s="97" t="s">
        <v>114</v>
      </c>
      <c r="B33" s="342" t="s">
        <v>375</v>
      </c>
      <c r="C33" s="91" t="s">
        <v>367</v>
      </c>
      <c r="D33" s="304">
        <v>718095.03000000026</v>
      </c>
      <c r="E33" s="304">
        <v>0</v>
      </c>
      <c r="F33" s="304">
        <v>0</v>
      </c>
      <c r="G33" s="304"/>
      <c r="H33" s="304">
        <f t="shared" si="3"/>
        <v>0</v>
      </c>
      <c r="I33" s="304">
        <f t="shared" si="4"/>
        <v>718095.03000000026</v>
      </c>
    </row>
    <row r="34" spans="1:9">
      <c r="A34" s="97" t="s">
        <v>116</v>
      </c>
      <c r="B34" s="342" t="s">
        <v>375</v>
      </c>
      <c r="C34" s="91" t="s">
        <v>368</v>
      </c>
      <c r="D34" s="304">
        <v>127522.72000000003</v>
      </c>
      <c r="E34" s="304">
        <v>0</v>
      </c>
      <c r="F34" s="304">
        <v>0</v>
      </c>
      <c r="G34" s="304"/>
      <c r="H34" s="304">
        <f t="shared" si="3"/>
        <v>0</v>
      </c>
      <c r="I34" s="304">
        <f t="shared" si="4"/>
        <v>127522.72000000003</v>
      </c>
    </row>
    <row r="35" spans="1:9">
      <c r="A35" s="97" t="s">
        <v>119</v>
      </c>
      <c r="B35" s="342" t="s">
        <v>375</v>
      </c>
      <c r="C35" s="91" t="s">
        <v>369</v>
      </c>
      <c r="D35" s="304">
        <v>-18849561.589999996</v>
      </c>
      <c r="E35" s="304">
        <v>0</v>
      </c>
      <c r="F35" s="304">
        <v>0</v>
      </c>
      <c r="G35" s="585">
        <f>[4]Sheet2!$B$269</f>
        <v>17579924.702640004</v>
      </c>
      <c r="H35" s="304">
        <f t="shared" si="3"/>
        <v>17579924.702640004</v>
      </c>
      <c r="I35" s="304">
        <f t="shared" si="4"/>
        <v>-1269636.8873599917</v>
      </c>
    </row>
    <row r="36" spans="1:9">
      <c r="A36" s="97" t="s">
        <v>122</v>
      </c>
      <c r="B36" s="313"/>
      <c r="C36" s="313" t="s">
        <v>370</v>
      </c>
      <c r="D36" s="316">
        <f t="shared" ref="D36:I36" si="5">AVERAGE(D23:D35)</f>
        <v>140075.94076923051</v>
      </c>
      <c r="E36" s="316">
        <f t="shared" si="5"/>
        <v>0</v>
      </c>
      <c r="F36" s="316">
        <f t="shared" si="5"/>
        <v>0</v>
      </c>
      <c r="G36" s="588">
        <f t="shared" si="5"/>
        <v>17579924.702640004</v>
      </c>
      <c r="H36" s="316">
        <f t="shared" si="5"/>
        <v>1352301.9002030774</v>
      </c>
      <c r="I36" s="316">
        <f t="shared" si="5"/>
        <v>1492377.8409723078</v>
      </c>
    </row>
    <row r="37" spans="1:9">
      <c r="A37" s="97" t="s">
        <v>125</v>
      </c>
      <c r="B37" s="91" t="s">
        <v>3</v>
      </c>
      <c r="C37" s="91"/>
      <c r="D37" s="304" t="s">
        <v>3</v>
      </c>
      <c r="E37" s="304" t="s">
        <v>3</v>
      </c>
      <c r="F37" s="304" t="s">
        <v>3</v>
      </c>
      <c r="G37" s="304"/>
      <c r="H37" s="304" t="s">
        <v>3</v>
      </c>
      <c r="I37" s="304" t="s">
        <v>3</v>
      </c>
    </row>
    <row r="38" spans="1:9">
      <c r="A38" s="97" t="s">
        <v>128</v>
      </c>
      <c r="B38" s="342" t="s">
        <v>375</v>
      </c>
      <c r="C38" s="91" t="s">
        <v>371</v>
      </c>
      <c r="D38" s="304">
        <v>0</v>
      </c>
      <c r="E38" s="304">
        <v>0</v>
      </c>
      <c r="F38" s="304">
        <v>0</v>
      </c>
      <c r="G38" s="304"/>
      <c r="H38" s="304">
        <v>0</v>
      </c>
      <c r="I38" s="304">
        <f>D38+H38</f>
        <v>0</v>
      </c>
    </row>
    <row r="39" spans="1:9">
      <c r="A39" s="97" t="s">
        <v>131</v>
      </c>
      <c r="B39" s="342" t="s">
        <v>375</v>
      </c>
      <c r="C39" s="91" t="s">
        <v>372</v>
      </c>
      <c r="D39" s="304">
        <v>0</v>
      </c>
      <c r="E39" s="304">
        <v>0</v>
      </c>
      <c r="F39" s="304">
        <v>0</v>
      </c>
      <c r="G39" s="304"/>
      <c r="H39" s="304">
        <v>0</v>
      </c>
      <c r="I39" s="304">
        <f>D39+H39</f>
        <v>0</v>
      </c>
    </row>
    <row r="40" spans="1:9">
      <c r="A40" s="97" t="s">
        <v>134</v>
      </c>
      <c r="B40" s="342" t="s">
        <v>375</v>
      </c>
      <c r="C40" s="91" t="s">
        <v>373</v>
      </c>
      <c r="D40" s="304">
        <v>0</v>
      </c>
      <c r="E40" s="304">
        <v>0</v>
      </c>
      <c r="F40" s="304">
        <v>0</v>
      </c>
      <c r="G40" s="304"/>
      <c r="H40" s="304">
        <v>0</v>
      </c>
      <c r="I40" s="304">
        <f>D40+H40</f>
        <v>0</v>
      </c>
    </row>
    <row r="43" spans="1:9">
      <c r="B43" s="84" t="s">
        <v>985</v>
      </c>
      <c r="C43" s="85"/>
    </row>
    <row r="44" spans="1:9">
      <c r="B44" s="86" t="s">
        <v>986</v>
      </c>
      <c r="C44" s="86" t="s">
        <v>63</v>
      </c>
    </row>
    <row r="45" spans="1:9">
      <c r="B45" s="88" t="s">
        <v>1035</v>
      </c>
      <c r="C45" s="85" t="s">
        <v>995</v>
      </c>
    </row>
    <row r="46" spans="1:9">
      <c r="B46" s="88" t="s">
        <v>1036</v>
      </c>
      <c r="C46" s="85" t="s">
        <v>1544</v>
      </c>
    </row>
  </sheetData>
  <pageMargins left="1" right="1" top="1.25" bottom="0.75" header="0.3" footer="0.3"/>
  <pageSetup scale="90" fitToWidth="2" fitToHeight="2" orientation="landscape" r:id="rId1"/>
  <headerFooter>
    <oddHeader xml:space="preserve">&amp;R&amp;"Times New Roman,Regular"&amp;8&amp;A
Page &amp;P of &amp;N
</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DD494-5589-411A-A4AE-24C34738E1D8}">
  <sheetPr codeName="Sheet18">
    <tabColor rgb="FF92D050"/>
  </sheetPr>
  <dimension ref="A1:G19"/>
  <sheetViews>
    <sheetView zoomScaleNormal="100" workbookViewId="0">
      <selection activeCell="L19" sqref="L19"/>
    </sheetView>
  </sheetViews>
  <sheetFormatPr defaultColWidth="9.140625" defaultRowHeight="11.25"/>
  <cols>
    <col min="1" max="1" width="5.85546875" style="230" customWidth="1"/>
    <col min="2" max="2" width="15.85546875" style="228" bestFit="1" customWidth="1"/>
    <col min="3" max="3" width="10.28515625" style="228" bestFit="1" customWidth="1"/>
    <col min="4" max="4" width="16.85546875" style="228" bestFit="1" customWidth="1"/>
    <col min="5" max="5" width="4.5703125" style="228" bestFit="1" customWidth="1"/>
    <col min="6" max="6" width="14.5703125" style="228" bestFit="1" customWidth="1"/>
    <col min="7" max="7" width="4.5703125" style="228" bestFit="1" customWidth="1"/>
    <col min="8" max="16384" width="9.140625" style="228"/>
  </cols>
  <sheetData>
    <row r="1" spans="1:7">
      <c r="B1" s="300" t="s">
        <v>1349</v>
      </c>
    </row>
    <row r="3" spans="1:7">
      <c r="A3" s="390"/>
      <c r="B3" s="590" t="s">
        <v>1575</v>
      </c>
    </row>
    <row r="4" spans="1:7" ht="12" thickBot="1">
      <c r="B4" s="301" t="s">
        <v>1350</v>
      </c>
    </row>
    <row r="5" spans="1:7" ht="23.25" customHeight="1" thickBot="1">
      <c r="A5" s="392" t="s">
        <v>0</v>
      </c>
      <c r="B5" s="393" t="s">
        <v>1351</v>
      </c>
      <c r="C5" s="594" t="s">
        <v>1576</v>
      </c>
      <c r="D5" s="394" t="s">
        <v>1352</v>
      </c>
      <c r="E5" s="394"/>
      <c r="F5" s="394" t="s">
        <v>1353</v>
      </c>
      <c r="G5" s="394"/>
    </row>
    <row r="6" spans="1:7">
      <c r="A6" s="230">
        <v>1</v>
      </c>
      <c r="B6" s="301" t="s">
        <v>60</v>
      </c>
      <c r="C6" s="593"/>
      <c r="D6" s="270">
        <v>381774741.75</v>
      </c>
      <c r="E6" s="228" t="s">
        <v>1354</v>
      </c>
      <c r="F6" s="270">
        <v>698042486.75</v>
      </c>
      <c r="G6" s="228" t="s">
        <v>1354</v>
      </c>
    </row>
    <row r="7" spans="1:7">
      <c r="A7" s="230">
        <v>2</v>
      </c>
      <c r="B7" s="302">
        <v>44896</v>
      </c>
      <c r="C7" s="593">
        <v>62664625.229999922</v>
      </c>
      <c r="D7" s="270">
        <v>355147905.77999997</v>
      </c>
      <c r="E7" s="228" t="s">
        <v>1354</v>
      </c>
      <c r="F7" s="591">
        <f>'[5]WP  II-B-8 Adj 2'!C7</f>
        <v>62664625.229999922</v>
      </c>
      <c r="G7" s="228" t="s">
        <v>1354</v>
      </c>
    </row>
    <row r="8" spans="1:7">
      <c r="A8" s="230">
        <v>3</v>
      </c>
      <c r="B8" s="302">
        <v>44927</v>
      </c>
      <c r="C8" s="593">
        <v>61533592.939999901</v>
      </c>
      <c r="D8" s="270">
        <v>377250578.14999998</v>
      </c>
      <c r="E8" s="228" t="s">
        <v>1354</v>
      </c>
      <c r="F8" s="591">
        <f>'[5]WP  II-B-8 Adj 2'!C8</f>
        <v>61533592.939999901</v>
      </c>
      <c r="G8" s="228" t="s">
        <v>1354</v>
      </c>
    </row>
    <row r="9" spans="1:7">
      <c r="A9" s="230">
        <v>4</v>
      </c>
      <c r="B9" s="302">
        <v>44958</v>
      </c>
      <c r="C9" s="593">
        <v>65236318.389999852</v>
      </c>
      <c r="D9" s="270">
        <v>381196204.07999998</v>
      </c>
      <c r="E9" s="228" t="s">
        <v>1354</v>
      </c>
      <c r="F9" s="591">
        <f>'[5]WP  II-B-8 Adj 2'!C9</f>
        <v>65236318.389999852</v>
      </c>
      <c r="G9" s="228" t="s">
        <v>1354</v>
      </c>
    </row>
    <row r="10" spans="1:7">
      <c r="A10" s="230">
        <v>5</v>
      </c>
      <c r="B10" s="302">
        <v>44986</v>
      </c>
      <c r="C10" s="593">
        <v>66189542.549999766</v>
      </c>
      <c r="D10" s="270">
        <v>387518993.38999999</v>
      </c>
      <c r="E10" s="228" t="s">
        <v>1354</v>
      </c>
      <c r="F10" s="591">
        <f>'[5]WP  II-B-8 Adj 2'!C10</f>
        <v>66189542.549999766</v>
      </c>
      <c r="G10" s="228" t="s">
        <v>1354</v>
      </c>
    </row>
    <row r="11" spans="1:7">
      <c r="A11" s="230">
        <v>6</v>
      </c>
      <c r="B11" s="302">
        <v>45017</v>
      </c>
      <c r="C11" s="593">
        <v>66571811.679999836</v>
      </c>
      <c r="D11" s="270">
        <v>401743836.98000002</v>
      </c>
      <c r="E11" s="228" t="s">
        <v>1354</v>
      </c>
      <c r="F11" s="591">
        <f>'[5]WP  II-B-8 Adj 2'!C11</f>
        <v>66571811.679999836</v>
      </c>
      <c r="G11" s="228" t="s">
        <v>1354</v>
      </c>
    </row>
    <row r="12" spans="1:7">
      <c r="A12" s="230">
        <v>7</v>
      </c>
      <c r="B12" s="302">
        <v>45047</v>
      </c>
      <c r="C12" s="593">
        <v>69037224.359999955</v>
      </c>
      <c r="D12" s="270">
        <v>397675103.27999997</v>
      </c>
      <c r="E12" s="228" t="s">
        <v>1354</v>
      </c>
      <c r="F12" s="591">
        <f>'[5]WP  II-B-8 Adj 2'!C12</f>
        <v>69037224.359999955</v>
      </c>
      <c r="G12" s="228" t="s">
        <v>1354</v>
      </c>
    </row>
    <row r="13" spans="1:7">
      <c r="A13" s="230">
        <v>8</v>
      </c>
      <c r="B13" s="302">
        <v>45078</v>
      </c>
      <c r="C13" s="593">
        <v>59528243.099999912</v>
      </c>
      <c r="D13" s="270">
        <v>384433297.30000001</v>
      </c>
      <c r="E13" s="228" t="s">
        <v>1354</v>
      </c>
      <c r="F13" s="591">
        <f>'[5]WP  II-B-8 Adj 2'!C13</f>
        <v>59528243.099999912</v>
      </c>
      <c r="G13" s="228" t="s">
        <v>1354</v>
      </c>
    </row>
    <row r="14" spans="1:7">
      <c r="A14" s="230">
        <v>9</v>
      </c>
      <c r="B14" s="302">
        <v>45108</v>
      </c>
      <c r="C14" s="593">
        <v>65119200.409999825</v>
      </c>
      <c r="D14" s="270">
        <v>379090109.45999998</v>
      </c>
      <c r="E14" s="228" t="s">
        <v>1354</v>
      </c>
      <c r="F14" s="591">
        <f>'[5]WP  II-B-8 Adj 2'!C14</f>
        <v>65119200.409999825</v>
      </c>
      <c r="G14" s="228" t="s">
        <v>1354</v>
      </c>
    </row>
    <row r="15" spans="1:7">
      <c r="A15" s="230">
        <v>10</v>
      </c>
      <c r="B15" s="302">
        <v>45139</v>
      </c>
      <c r="C15" s="593">
        <v>68703036.689999834</v>
      </c>
      <c r="D15" s="270">
        <v>374661993.31999999</v>
      </c>
      <c r="E15" s="228" t="s">
        <v>1354</v>
      </c>
      <c r="F15" s="591">
        <f>'[5]WP  II-B-8 Adj 2'!C15</f>
        <v>68703036.689999834</v>
      </c>
      <c r="G15" s="228" t="s">
        <v>1354</v>
      </c>
    </row>
    <row r="16" spans="1:7">
      <c r="A16" s="230">
        <v>11</v>
      </c>
      <c r="B16" s="302">
        <v>45170</v>
      </c>
      <c r="C16" s="593">
        <v>76943744.279999778</v>
      </c>
      <c r="D16" s="270">
        <v>373157894.75999999</v>
      </c>
      <c r="E16" s="228" t="s">
        <v>1354</v>
      </c>
      <c r="F16" s="591">
        <f>'[5]WP  II-B-8 Adj 2'!C16</f>
        <v>76943744.279999778</v>
      </c>
      <c r="G16" s="228" t="s">
        <v>1354</v>
      </c>
    </row>
    <row r="17" spans="1:7">
      <c r="A17" s="230">
        <v>12</v>
      </c>
      <c r="B17" s="302">
        <v>45200</v>
      </c>
      <c r="C17" s="593">
        <v>83094039.919999957</v>
      </c>
      <c r="D17" s="270">
        <v>378553876.31999999</v>
      </c>
      <c r="E17" s="228" t="s">
        <v>1354</v>
      </c>
      <c r="F17" s="591">
        <f>'[5]WP  II-B-8 Adj 2'!C17</f>
        <v>83094039.919999957</v>
      </c>
      <c r="G17" s="228" t="s">
        <v>1354</v>
      </c>
    </row>
    <row r="18" spans="1:7">
      <c r="A18" s="230">
        <v>13</v>
      </c>
      <c r="B18" s="302">
        <v>45231</v>
      </c>
      <c r="C18" s="593">
        <v>88819114.770000011</v>
      </c>
      <c r="D18" s="270">
        <v>388778290.23000002</v>
      </c>
      <c r="E18" s="228" t="s">
        <v>1354</v>
      </c>
      <c r="F18" s="591">
        <f>'[5]WP  II-B-8 Adj 2'!C18</f>
        <v>88819114.770000011</v>
      </c>
      <c r="G18" s="228" t="s">
        <v>1354</v>
      </c>
    </row>
    <row r="19" spans="1:7">
      <c r="A19" s="230">
        <v>14</v>
      </c>
      <c r="B19" s="302">
        <v>45261</v>
      </c>
      <c r="C19" s="593">
        <v>1447531.5099999995</v>
      </c>
      <c r="D19" s="270">
        <v>396686078.31</v>
      </c>
      <c r="E19" s="228" t="s">
        <v>1354</v>
      </c>
      <c r="F19" s="591">
        <f>'[5]WP  II-B-8 Adj 2'!C19</f>
        <v>1447531.5099999995</v>
      </c>
      <c r="G19" s="228" t="s">
        <v>1354</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FF0000"/>
  </sheetPr>
  <dimension ref="A1:N32"/>
  <sheetViews>
    <sheetView showGridLines="0" showZeros="0" zoomScaleNormal="100" workbookViewId="0">
      <selection activeCell="C24" sqref="C24"/>
    </sheetView>
  </sheetViews>
  <sheetFormatPr defaultColWidth="9.140625" defaultRowHeight="11.25"/>
  <cols>
    <col min="1" max="1" width="5.42578125" style="211" customWidth="1"/>
    <col min="2" max="2" width="39" style="211" customWidth="1"/>
    <col min="3" max="3" width="12.5703125" style="211" bestFit="1" customWidth="1"/>
    <col min="4" max="11" width="11.7109375" style="211" customWidth="1"/>
    <col min="12" max="12" width="9.140625" style="211"/>
    <col min="13" max="13" width="16.85546875" style="211" bestFit="1" customWidth="1"/>
    <col min="14" max="16384" width="9.140625" style="211"/>
  </cols>
  <sheetData>
    <row r="1" spans="1:13" ht="33.75">
      <c r="A1" s="1" t="s">
        <v>0</v>
      </c>
      <c r="B1" s="1" t="s">
        <v>63</v>
      </c>
      <c r="C1" s="1" t="s">
        <v>2</v>
      </c>
      <c r="D1" s="1" t="s">
        <v>268</v>
      </c>
      <c r="E1" s="1" t="s">
        <v>4</v>
      </c>
      <c r="F1" s="1" t="s">
        <v>5</v>
      </c>
      <c r="G1" s="1" t="s">
        <v>6</v>
      </c>
      <c r="H1" s="1" t="s">
        <v>7</v>
      </c>
      <c r="I1" s="1" t="s">
        <v>6</v>
      </c>
      <c r="J1" s="1" t="s">
        <v>8</v>
      </c>
      <c r="K1" s="1" t="s">
        <v>9</v>
      </c>
    </row>
    <row r="2" spans="1:13">
      <c r="A2" s="97" t="s">
        <v>10</v>
      </c>
      <c r="B2" s="91" t="s">
        <v>11</v>
      </c>
      <c r="C2" s="304">
        <f>'[3]WP II-D-1'!$T$105+'[3]WP II-D-2'!$Z$16</f>
        <v>1901733263.2133713</v>
      </c>
      <c r="D2" s="304">
        <v>0</v>
      </c>
      <c r="E2" s="304">
        <f t="shared" ref="E2:E7" si="0">IF(365=0,0,C2/365)</f>
        <v>5210228.1183927981</v>
      </c>
      <c r="F2" s="340">
        <v>51.28</v>
      </c>
      <c r="G2" s="304">
        <v>0</v>
      </c>
      <c r="H2" s="340">
        <v>-44.94</v>
      </c>
      <c r="I2" s="304">
        <v>0</v>
      </c>
      <c r="J2" s="340">
        <f>F2+H2</f>
        <v>6.3400000000000034</v>
      </c>
      <c r="K2" s="304">
        <f>E2*J2</f>
        <v>33032846.270610359</v>
      </c>
      <c r="M2" s="324"/>
    </row>
    <row r="3" spans="1:13">
      <c r="A3" s="97" t="s">
        <v>12</v>
      </c>
      <c r="B3" s="306" t="s">
        <v>13</v>
      </c>
      <c r="C3" s="304">
        <f>-('WP II-B-9a'!Q3+'WP II-B-9a'!Q8+'WP II-B-9a'!Q19+'WP II-B-9a'!Q24+'WP II-B-9b'!Q3+'WP II-B-9b'!Q7+'WP II-B-9b'!Q11+'WP II-B-9b'!Q15+'WP II-B-9b'!Q19+'WP II-B-9b'!Q23+'WP II-B-9b'!Q27+'WP II-B-9b'!Q31+'WP II-B-9b'!Q35+'WP II-B-9b'!Q39+'WP II-B-9b'!Q43+'WP II-B-9b'!Q47+'WP II-B-9b'!Q51+'WP II-B-9b'!Q55+'WP II-B-9b'!Q59+'WP II-B-9b'!Q66+'WP II-B-9b'!Q70+'WP II-B-9b'!Q74+'WP II-B-9b'!Q78+'WP II-B-9b'!Q82+'WP II-B-9b'!Q86)</f>
        <v>26239869.489999995</v>
      </c>
      <c r="D3" s="304">
        <v>0</v>
      </c>
      <c r="E3" s="304">
        <f t="shared" si="0"/>
        <v>71890.053397260257</v>
      </c>
      <c r="F3" s="340">
        <v>0</v>
      </c>
      <c r="G3" s="304">
        <v>0</v>
      </c>
      <c r="H3" s="340">
        <v>0</v>
      </c>
      <c r="I3" s="304">
        <v>0</v>
      </c>
      <c r="J3" s="340">
        <v>0</v>
      </c>
      <c r="K3" s="304">
        <f t="shared" ref="K3:K7" si="1">E3*J3</f>
        <v>0</v>
      </c>
    </row>
    <row r="4" spans="1:13">
      <c r="A4" s="97" t="s">
        <v>14</v>
      </c>
      <c r="B4" s="306" t="s">
        <v>15</v>
      </c>
      <c r="C4" s="304">
        <v>0</v>
      </c>
      <c r="D4" s="304">
        <v>0</v>
      </c>
      <c r="E4" s="304">
        <f t="shared" si="0"/>
        <v>0</v>
      </c>
      <c r="F4" s="340">
        <v>0</v>
      </c>
      <c r="G4" s="304">
        <v>0</v>
      </c>
      <c r="H4" s="340">
        <v>0</v>
      </c>
      <c r="I4" s="304">
        <v>0</v>
      </c>
      <c r="J4" s="340">
        <v>0</v>
      </c>
      <c r="K4" s="304">
        <f t="shared" si="1"/>
        <v>0</v>
      </c>
    </row>
    <row r="5" spans="1:13">
      <c r="A5" s="97" t="s">
        <v>16</v>
      </c>
      <c r="B5" s="306" t="s">
        <v>17</v>
      </c>
      <c r="C5" s="304">
        <v>229252.96999999968</v>
      </c>
      <c r="D5" s="304">
        <v>0</v>
      </c>
      <c r="E5" s="304">
        <f t="shared" si="0"/>
        <v>628.0903287671224</v>
      </c>
      <c r="F5" s="340">
        <v>0</v>
      </c>
      <c r="G5" s="304">
        <v>0</v>
      </c>
      <c r="H5" s="340">
        <v>0</v>
      </c>
      <c r="I5" s="304">
        <v>0</v>
      </c>
      <c r="J5" s="340">
        <v>0</v>
      </c>
      <c r="K5" s="304">
        <f t="shared" si="1"/>
        <v>0</v>
      </c>
    </row>
    <row r="6" spans="1:13">
      <c r="A6" s="97" t="s">
        <v>18</v>
      </c>
      <c r="B6" s="306" t="s">
        <v>19</v>
      </c>
      <c r="C6" s="304">
        <f>'[6]WP II-D-1 Adj 2'!$G$43</f>
        <v>0</v>
      </c>
      <c r="D6" s="304">
        <v>0</v>
      </c>
      <c r="E6" s="304">
        <f t="shared" si="0"/>
        <v>0</v>
      </c>
      <c r="F6" s="340">
        <v>0</v>
      </c>
      <c r="G6" s="304">
        <v>0</v>
      </c>
      <c r="H6" s="340">
        <v>0</v>
      </c>
      <c r="I6" s="304">
        <v>0</v>
      </c>
      <c r="J6" s="340">
        <v>0</v>
      </c>
      <c r="K6" s="304">
        <f t="shared" si="1"/>
        <v>0</v>
      </c>
    </row>
    <row r="7" spans="1:13">
      <c r="A7" s="97" t="s">
        <v>20</v>
      </c>
      <c r="B7" s="306" t="s">
        <v>21</v>
      </c>
      <c r="C7" s="304">
        <f>C2-(C3+C4+C5+C6)</f>
        <v>1875264140.7533712</v>
      </c>
      <c r="D7" s="304">
        <f>D2-(D3+D4+D5+D6)</f>
        <v>0</v>
      </c>
      <c r="E7" s="304">
        <f t="shared" si="0"/>
        <v>5137709.9746667705</v>
      </c>
      <c r="F7" s="340">
        <f>F2-(F3+F4+F5+F6)</f>
        <v>51.28</v>
      </c>
      <c r="G7" s="304">
        <f>G2-(G3+G4+G5+G6)</f>
        <v>0</v>
      </c>
      <c r="H7" s="340">
        <f>H2-(H3+H4+H5+H6)</f>
        <v>-44.94</v>
      </c>
      <c r="I7" s="304">
        <f>I2-(I3+I4+I5+I6)</f>
        <v>0</v>
      </c>
      <c r="J7" s="340">
        <f>F7+H7</f>
        <v>6.3400000000000034</v>
      </c>
      <c r="K7" s="304">
        <f t="shared" si="1"/>
        <v>32573081.239387345</v>
      </c>
    </row>
    <row r="8" spans="1:13">
      <c r="A8" s="97" t="s">
        <v>22</v>
      </c>
      <c r="B8" s="306" t="s">
        <v>3</v>
      </c>
      <c r="C8" s="304" t="s">
        <v>3</v>
      </c>
      <c r="D8" s="304" t="s">
        <v>3</v>
      </c>
      <c r="E8" s="304" t="s">
        <v>3</v>
      </c>
      <c r="F8" s="340" t="s">
        <v>3</v>
      </c>
      <c r="G8" s="304" t="s">
        <v>3</v>
      </c>
      <c r="H8" s="340" t="s">
        <v>3</v>
      </c>
      <c r="I8" s="304" t="s">
        <v>3</v>
      </c>
      <c r="J8" s="340" t="s">
        <v>3</v>
      </c>
      <c r="K8" s="304" t="s">
        <v>3</v>
      </c>
    </row>
    <row r="9" spans="1:13">
      <c r="A9" s="97" t="s">
        <v>23</v>
      </c>
      <c r="B9" s="37" t="s">
        <v>24</v>
      </c>
      <c r="C9" s="304"/>
      <c r="D9" s="304"/>
      <c r="E9" s="304"/>
      <c r="F9" s="340"/>
      <c r="G9" s="304"/>
      <c r="H9" s="340"/>
      <c r="I9" s="304"/>
      <c r="J9" s="340"/>
      <c r="K9" s="304"/>
    </row>
    <row r="10" spans="1:13">
      <c r="A10" s="97" t="s">
        <v>25</v>
      </c>
      <c r="B10" s="306" t="s">
        <v>26</v>
      </c>
      <c r="C10" s="304">
        <v>-1616880</v>
      </c>
      <c r="D10" s="304">
        <v>0</v>
      </c>
      <c r="E10" s="304">
        <f>IF(365=0,0,C10/365)</f>
        <v>-4429.8082191780823</v>
      </c>
      <c r="F10" s="340">
        <v>51.28</v>
      </c>
      <c r="G10" s="304">
        <v>0</v>
      </c>
      <c r="H10" s="340">
        <v>-37</v>
      </c>
      <c r="I10" s="304">
        <v>0</v>
      </c>
      <c r="J10" s="340">
        <f>F10+H10</f>
        <v>14.280000000000001</v>
      </c>
      <c r="K10" s="304">
        <f t="shared" ref="K10:K12" si="2">E10*J10</f>
        <v>-63257.661369863017</v>
      </c>
    </row>
    <row r="11" spans="1:13">
      <c r="A11" s="97" t="s">
        <v>27</v>
      </c>
      <c r="B11" s="306" t="s">
        <v>28</v>
      </c>
      <c r="C11" s="304">
        <v>134026234.64060864</v>
      </c>
      <c r="D11" s="304">
        <v>0</v>
      </c>
      <c r="E11" s="304">
        <f>IF(365=0,0,C11/365)</f>
        <v>367195.16339892778</v>
      </c>
      <c r="F11" s="340">
        <v>0</v>
      </c>
      <c r="G11" s="304">
        <v>0</v>
      </c>
      <c r="H11" s="340">
        <v>0</v>
      </c>
      <c r="I11" s="304">
        <v>0</v>
      </c>
      <c r="J11" s="340">
        <v>0</v>
      </c>
      <c r="K11" s="304">
        <f t="shared" si="2"/>
        <v>0</v>
      </c>
    </row>
    <row r="12" spans="1:13">
      <c r="A12" s="97" t="s">
        <v>29</v>
      </c>
      <c r="B12" s="91" t="s">
        <v>30</v>
      </c>
      <c r="C12" s="304">
        <f t="shared" ref="C12:J12" si="3">SUM(C10:C11)</f>
        <v>132409354.64060864</v>
      </c>
      <c r="D12" s="304">
        <f t="shared" si="3"/>
        <v>0</v>
      </c>
      <c r="E12" s="304">
        <f t="shared" si="3"/>
        <v>362765.35517974972</v>
      </c>
      <c r="F12" s="340">
        <f t="shared" si="3"/>
        <v>51.28</v>
      </c>
      <c r="G12" s="304">
        <f t="shared" si="3"/>
        <v>0</v>
      </c>
      <c r="H12" s="340">
        <f t="shared" si="3"/>
        <v>-37</v>
      </c>
      <c r="I12" s="304">
        <f t="shared" si="3"/>
        <v>0</v>
      </c>
      <c r="J12" s="340">
        <f t="shared" si="3"/>
        <v>14.280000000000001</v>
      </c>
      <c r="K12" s="304">
        <f t="shared" si="2"/>
        <v>5180289.2719668262</v>
      </c>
    </row>
    <row r="13" spans="1:13">
      <c r="A13" s="97" t="s">
        <v>31</v>
      </c>
      <c r="B13" s="306" t="s">
        <v>3</v>
      </c>
      <c r="C13" s="304" t="s">
        <v>3</v>
      </c>
      <c r="D13" s="304" t="s">
        <v>3</v>
      </c>
      <c r="E13" s="304" t="s">
        <v>3</v>
      </c>
      <c r="F13" s="340" t="s">
        <v>3</v>
      </c>
      <c r="G13" s="304" t="s">
        <v>3</v>
      </c>
      <c r="H13" s="340" t="s">
        <v>3</v>
      </c>
      <c r="I13" s="304" t="s">
        <v>3</v>
      </c>
      <c r="J13" s="340" t="s">
        <v>3</v>
      </c>
      <c r="K13" s="304" t="s">
        <v>3</v>
      </c>
    </row>
    <row r="14" spans="1:13">
      <c r="A14" s="97" t="s">
        <v>32</v>
      </c>
      <c r="B14" s="37" t="s">
        <v>33</v>
      </c>
      <c r="C14" s="304"/>
      <c r="D14" s="304"/>
      <c r="E14" s="304"/>
      <c r="F14" s="340"/>
      <c r="G14" s="304"/>
      <c r="H14" s="340"/>
      <c r="I14" s="304"/>
      <c r="J14" s="340"/>
      <c r="K14" s="304"/>
    </row>
    <row r="15" spans="1:13">
      <c r="A15" s="97" t="s">
        <v>34</v>
      </c>
      <c r="B15" s="306" t="s">
        <v>35</v>
      </c>
      <c r="C15" s="304">
        <f>'[8]WP II-E-2'!$L$9</f>
        <v>11975009.573567415</v>
      </c>
      <c r="D15" s="304">
        <v>0</v>
      </c>
      <c r="E15" s="304">
        <f>IF(365=0,0,C15/365)</f>
        <v>32808.24540703401</v>
      </c>
      <c r="F15" s="340">
        <v>51.28</v>
      </c>
      <c r="G15" s="304">
        <v>0</v>
      </c>
      <c r="H15" s="340">
        <v>-41</v>
      </c>
      <c r="I15" s="304">
        <v>0</v>
      </c>
      <c r="J15" s="340">
        <f>F15+H15</f>
        <v>10.280000000000001</v>
      </c>
      <c r="K15" s="304">
        <f t="shared" ref="K15:K18" si="4">E15*J15</f>
        <v>337268.76278430969</v>
      </c>
    </row>
    <row r="16" spans="1:13">
      <c r="A16" s="97" t="s">
        <v>36</v>
      </c>
      <c r="B16" s="306" t="s">
        <v>37</v>
      </c>
      <c r="C16" s="304">
        <f>'[8]WP II-E-2'!$L$21+'[8]WP II-E-2'!$L$23</f>
        <v>32940354.52</v>
      </c>
      <c r="D16" s="304">
        <v>0</v>
      </c>
      <c r="E16" s="304">
        <f>IF(365=0,0,C16/365)</f>
        <v>90247.546630136989</v>
      </c>
      <c r="F16" s="340">
        <v>51.28</v>
      </c>
      <c r="G16" s="304">
        <v>0</v>
      </c>
      <c r="H16" s="340">
        <v>47</v>
      </c>
      <c r="I16" s="304">
        <v>0</v>
      </c>
      <c r="J16" s="340">
        <f>F16+H16</f>
        <v>98.28</v>
      </c>
      <c r="K16" s="304">
        <f t="shared" si="4"/>
        <v>8869528.8828098625</v>
      </c>
    </row>
    <row r="17" spans="1:14">
      <c r="A17" s="97" t="s">
        <v>38</v>
      </c>
      <c r="B17" s="306" t="s">
        <v>39</v>
      </c>
      <c r="C17" s="304">
        <f>'[8]WP II-E-2'!$L$22</f>
        <v>157816417.91</v>
      </c>
      <c r="D17" s="304">
        <v>0</v>
      </c>
      <c r="E17" s="304">
        <f>IF(365=0,0,C17/365)</f>
        <v>432373.74769863015</v>
      </c>
      <c r="F17" s="340">
        <v>51.28</v>
      </c>
      <c r="G17" s="304">
        <v>0</v>
      </c>
      <c r="H17" s="340">
        <v>10</v>
      </c>
      <c r="I17" s="304">
        <v>0</v>
      </c>
      <c r="J17" s="340">
        <f>F17+H17</f>
        <v>61.28</v>
      </c>
      <c r="K17" s="304">
        <f t="shared" si="4"/>
        <v>26495863.258972056</v>
      </c>
    </row>
    <row r="18" spans="1:14">
      <c r="A18" s="97" t="s">
        <v>40</v>
      </c>
      <c r="B18" s="306" t="s">
        <v>41</v>
      </c>
      <c r="C18" s="304">
        <f>'[8]WP II-E-2'!$L$14</f>
        <v>126849639.61289346</v>
      </c>
      <c r="D18" s="304">
        <v>0</v>
      </c>
      <c r="E18" s="304">
        <f>IF(365=0,0,C18/365)</f>
        <v>347533.25921340677</v>
      </c>
      <c r="F18" s="340">
        <v>51.28</v>
      </c>
      <c r="G18" s="304">
        <v>0</v>
      </c>
      <c r="H18" s="340">
        <v>-218.04</v>
      </c>
      <c r="I18" s="304">
        <v>0</v>
      </c>
      <c r="J18" s="340">
        <f>F18+H18</f>
        <v>-166.76</v>
      </c>
      <c r="K18" s="304">
        <f t="shared" si="4"/>
        <v>-57954646.30642771</v>
      </c>
    </row>
    <row r="19" spans="1:14">
      <c r="A19" s="97" t="s">
        <v>42</v>
      </c>
      <c r="B19" s="91" t="s">
        <v>43</v>
      </c>
      <c r="C19" s="304">
        <f>SUM(C15:C18)</f>
        <v>329581421.61646086</v>
      </c>
      <c r="D19" s="304">
        <f>SUM(D15:D18)</f>
        <v>0</v>
      </c>
      <c r="E19" s="304">
        <f>SUM(E15:E18)</f>
        <v>902962.79894920788</v>
      </c>
      <c r="F19" s="340" t="s">
        <v>3</v>
      </c>
      <c r="G19" s="304">
        <f>SUM(G15:G18)</f>
        <v>0</v>
      </c>
      <c r="H19" s="340" t="s">
        <v>3</v>
      </c>
      <c r="I19" s="304">
        <f>SUM(I15:I18)</f>
        <v>0</v>
      </c>
      <c r="J19" s="340" t="s">
        <v>3</v>
      </c>
      <c r="K19" s="304">
        <f>SUM(K15:K18)</f>
        <v>-22251985.401861481</v>
      </c>
    </row>
    <row r="20" spans="1:14">
      <c r="A20" s="97" t="s">
        <v>44</v>
      </c>
      <c r="B20" s="306" t="s">
        <v>3</v>
      </c>
      <c r="C20" s="304" t="s">
        <v>3</v>
      </c>
      <c r="D20" s="304" t="s">
        <v>3</v>
      </c>
      <c r="E20" s="304" t="s">
        <v>3</v>
      </c>
      <c r="F20" s="340" t="s">
        <v>3</v>
      </c>
      <c r="G20" s="304" t="s">
        <v>3</v>
      </c>
      <c r="H20" s="340" t="s">
        <v>3</v>
      </c>
      <c r="I20" s="304" t="s">
        <v>3</v>
      </c>
      <c r="J20" s="340" t="s">
        <v>3</v>
      </c>
      <c r="K20" s="304" t="s">
        <v>3</v>
      </c>
    </row>
    <row r="21" spans="1:14">
      <c r="A21" s="97" t="s">
        <v>45</v>
      </c>
      <c r="B21" s="306" t="s">
        <v>46</v>
      </c>
      <c r="C21" s="592">
        <f>'[8]WP II-E-1'!$M$64+'[8]WP II-E-4.1 '!$T$20+'[8]WP II-E-4'!$G$8</f>
        <v>56273044.437474906</v>
      </c>
      <c r="D21" s="304">
        <v>0</v>
      </c>
      <c r="E21" s="304">
        <f>IF(365=0,0,C21/365)</f>
        <v>154172.72448623262</v>
      </c>
      <c r="F21" s="340">
        <v>0</v>
      </c>
      <c r="G21" s="304">
        <v>0</v>
      </c>
      <c r="H21" s="340">
        <v>0</v>
      </c>
      <c r="I21" s="304">
        <v>0</v>
      </c>
      <c r="J21" s="340">
        <v>0</v>
      </c>
      <c r="K21" s="304">
        <f t="shared" ref="K21" si="5">E21*J21</f>
        <v>0</v>
      </c>
    </row>
    <row r="22" spans="1:14">
      <c r="A22" s="97" t="s">
        <v>47</v>
      </c>
      <c r="B22" s="306" t="s">
        <v>3</v>
      </c>
      <c r="C22" s="304" t="s">
        <v>3</v>
      </c>
      <c r="D22" s="304" t="s">
        <v>3</v>
      </c>
      <c r="E22" s="304" t="s">
        <v>3</v>
      </c>
      <c r="F22" s="340" t="s">
        <v>3</v>
      </c>
      <c r="G22" s="304" t="s">
        <v>3</v>
      </c>
      <c r="H22" s="340" t="s">
        <v>3</v>
      </c>
      <c r="I22" s="304" t="s">
        <v>3</v>
      </c>
      <c r="J22" s="340" t="s">
        <v>3</v>
      </c>
      <c r="K22" s="304" t="s">
        <v>3</v>
      </c>
    </row>
    <row r="23" spans="1:14">
      <c r="A23" s="97" t="s">
        <v>48</v>
      </c>
      <c r="B23" s="306" t="s">
        <v>49</v>
      </c>
      <c r="C23" s="341">
        <v>832958784</v>
      </c>
      <c r="D23" s="304">
        <v>0</v>
      </c>
      <c r="E23" s="304">
        <f>IF(365=0,0,C23/365)</f>
        <v>2282078.8602739726</v>
      </c>
      <c r="F23" s="340">
        <v>0</v>
      </c>
      <c r="G23" s="304">
        <v>0</v>
      </c>
      <c r="H23" s="340">
        <v>0</v>
      </c>
      <c r="I23" s="304">
        <v>0</v>
      </c>
      <c r="J23" s="340">
        <v>0</v>
      </c>
      <c r="K23" s="304">
        <f t="shared" ref="K23" si="6">E23*J23</f>
        <v>0</v>
      </c>
      <c r="M23" s="318" t="s">
        <v>1512</v>
      </c>
      <c r="N23" s="318" t="s">
        <v>1511</v>
      </c>
    </row>
    <row r="24" spans="1:14">
      <c r="A24" s="97" t="s">
        <v>50</v>
      </c>
      <c r="B24" s="306" t="s">
        <v>3</v>
      </c>
      <c r="C24" s="304" t="s">
        <v>3</v>
      </c>
      <c r="D24" s="304" t="s">
        <v>3</v>
      </c>
      <c r="E24" s="304" t="s">
        <v>3</v>
      </c>
      <c r="F24" s="340" t="s">
        <v>3</v>
      </c>
      <c r="G24" s="304" t="s">
        <v>3</v>
      </c>
      <c r="H24" s="340" t="s">
        <v>3</v>
      </c>
      <c r="I24" s="304" t="s">
        <v>3</v>
      </c>
      <c r="J24" s="340" t="s">
        <v>3</v>
      </c>
      <c r="K24" s="304" t="s">
        <v>3</v>
      </c>
      <c r="M24" s="473">
        <f>'[7]I-A-1'!$K$20</f>
        <v>832958784.49804294</v>
      </c>
      <c r="N24" s="472">
        <f>M24-C23</f>
        <v>0.49804294109344482</v>
      </c>
    </row>
    <row r="25" spans="1:14">
      <c r="A25" s="97" t="s">
        <v>51</v>
      </c>
      <c r="B25" s="306" t="s">
        <v>52</v>
      </c>
      <c r="C25" s="304">
        <f t="shared" ref="C25:E25" si="7">C7+C12+C19+C21+C23</f>
        <v>3226486745.4479156</v>
      </c>
      <c r="D25" s="304">
        <f t="shared" si="7"/>
        <v>0</v>
      </c>
      <c r="E25" s="304">
        <f t="shared" si="7"/>
        <v>8839689.7135559339</v>
      </c>
      <c r="F25" s="340">
        <v>51.28</v>
      </c>
      <c r="G25" s="304"/>
      <c r="H25" s="340">
        <v>-44.94</v>
      </c>
      <c r="I25" s="304"/>
      <c r="J25" s="340">
        <f>F25+H25</f>
        <v>6.3400000000000034</v>
      </c>
      <c r="K25" s="304">
        <f>K7+K12+K19+K21+K23</f>
        <v>15501385.109492689</v>
      </c>
    </row>
    <row r="26" spans="1:14">
      <c r="A26" s="97" t="s">
        <v>53</v>
      </c>
      <c r="B26" s="306" t="s">
        <v>3</v>
      </c>
      <c r="C26" s="304" t="s">
        <v>3</v>
      </c>
      <c r="D26" s="304" t="s">
        <v>3</v>
      </c>
      <c r="E26" s="304" t="s">
        <v>3</v>
      </c>
      <c r="F26" s="340" t="s">
        <v>3</v>
      </c>
      <c r="G26" s="304" t="s">
        <v>3</v>
      </c>
      <c r="H26" s="340" t="s">
        <v>3</v>
      </c>
      <c r="I26" s="304" t="s">
        <v>3</v>
      </c>
      <c r="J26" s="340" t="s">
        <v>3</v>
      </c>
      <c r="K26" s="304" t="s">
        <v>3</v>
      </c>
    </row>
    <row r="27" spans="1:14">
      <c r="A27" s="97" t="s">
        <v>54</v>
      </c>
      <c r="B27" s="306" t="s">
        <v>55</v>
      </c>
      <c r="C27" s="304">
        <v>0</v>
      </c>
      <c r="D27" s="304">
        <v>0</v>
      </c>
      <c r="E27" s="304">
        <v>0</v>
      </c>
      <c r="F27" s="340">
        <v>0</v>
      </c>
      <c r="G27" s="304">
        <v>0</v>
      </c>
      <c r="H27" s="340">
        <v>0</v>
      </c>
      <c r="I27" s="304">
        <v>0</v>
      </c>
      <c r="J27" s="340">
        <v>0</v>
      </c>
      <c r="K27" s="304">
        <f>'WP II-B-9d'!O34</f>
        <v>3324909.3145479402</v>
      </c>
    </row>
    <row r="28" spans="1:14">
      <c r="A28" s="97" t="s">
        <v>56</v>
      </c>
      <c r="B28" s="306" t="s">
        <v>57</v>
      </c>
      <c r="C28" s="304">
        <v>0</v>
      </c>
      <c r="D28" s="304">
        <v>0</v>
      </c>
      <c r="E28" s="304">
        <v>0</v>
      </c>
      <c r="F28" s="340">
        <v>0</v>
      </c>
      <c r="G28" s="304">
        <v>0</v>
      </c>
      <c r="H28" s="340">
        <v>0</v>
      </c>
      <c r="I28" s="304">
        <v>0</v>
      </c>
      <c r="J28" s="340">
        <v>0</v>
      </c>
      <c r="K28" s="304">
        <f>'WP II-B-9e'!C6</f>
        <v>-7400526.9215753414</v>
      </c>
    </row>
    <row r="29" spans="1:14">
      <c r="A29" s="97" t="s">
        <v>58</v>
      </c>
      <c r="B29" s="306" t="s">
        <v>3</v>
      </c>
      <c r="C29" s="304" t="s">
        <v>3</v>
      </c>
      <c r="D29" s="304" t="s">
        <v>3</v>
      </c>
      <c r="E29" s="304" t="s">
        <v>3</v>
      </c>
      <c r="F29" s="340" t="s">
        <v>3</v>
      </c>
      <c r="G29" s="304" t="s">
        <v>3</v>
      </c>
      <c r="H29" s="340" t="s">
        <v>3</v>
      </c>
      <c r="I29" s="304" t="s">
        <v>3</v>
      </c>
      <c r="J29" s="340" t="s">
        <v>3</v>
      </c>
      <c r="K29" s="304" t="s">
        <v>3</v>
      </c>
    </row>
    <row r="30" spans="1:14">
      <c r="A30" s="97" t="s">
        <v>59</v>
      </c>
      <c r="B30" s="306" t="s">
        <v>60</v>
      </c>
      <c r="C30" s="304" t="s">
        <v>3</v>
      </c>
      <c r="D30" s="304" t="s">
        <v>3</v>
      </c>
      <c r="E30" s="304" t="s">
        <v>3</v>
      </c>
      <c r="F30" s="340" t="s">
        <v>3</v>
      </c>
      <c r="G30" s="304" t="s">
        <v>3</v>
      </c>
      <c r="H30" s="340" t="s">
        <v>3</v>
      </c>
      <c r="I30" s="304" t="s">
        <v>3</v>
      </c>
      <c r="J30" s="340" t="s">
        <v>3</v>
      </c>
      <c r="K30" s="304">
        <f>SUM(K25:K29)</f>
        <v>11425767.502465289</v>
      </c>
    </row>
    <row r="31" spans="1:14">
      <c r="A31" s="97" t="s">
        <v>109</v>
      </c>
      <c r="B31" s="90" t="s">
        <v>3</v>
      </c>
    </row>
    <row r="32" spans="1:14">
      <c r="A32" s="97" t="s">
        <v>111</v>
      </c>
      <c r="B32" s="90" t="s">
        <v>1029</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Q29"/>
  <sheetViews>
    <sheetView showGridLines="0" showZeros="0" zoomScaleNormal="100" workbookViewId="0">
      <selection activeCell="D39" sqref="D39"/>
    </sheetView>
  </sheetViews>
  <sheetFormatPr defaultColWidth="9.140625" defaultRowHeight="11.25"/>
  <cols>
    <col min="1" max="1" width="5.42578125" style="211" customWidth="1"/>
    <col min="2" max="2" width="18.42578125" style="211" customWidth="1"/>
    <col min="3" max="3" width="24.85546875" style="211" customWidth="1"/>
    <col min="4" max="16" width="11.7109375" style="211" customWidth="1"/>
    <col min="17" max="17" width="13" style="211" customWidth="1"/>
    <col min="18" max="16384" width="9.140625" style="211"/>
  </cols>
  <sheetData>
    <row r="1" spans="1:17" ht="22.5">
      <c r="A1" s="1" t="s">
        <v>0</v>
      </c>
      <c r="B1" s="1" t="s">
        <v>378</v>
      </c>
      <c r="C1" s="1" t="s">
        <v>379</v>
      </c>
      <c r="D1" s="1" t="s">
        <v>357</v>
      </c>
      <c r="E1" s="1" t="s">
        <v>358</v>
      </c>
      <c r="F1" s="1" t="s">
        <v>359</v>
      </c>
      <c r="G1" s="1" t="s">
        <v>360</v>
      </c>
      <c r="H1" s="1" t="s">
        <v>361</v>
      </c>
      <c r="I1" s="1" t="s">
        <v>362</v>
      </c>
      <c r="J1" s="1" t="s">
        <v>363</v>
      </c>
      <c r="K1" s="1" t="s">
        <v>364</v>
      </c>
      <c r="L1" s="1" t="s">
        <v>365</v>
      </c>
      <c r="M1" s="1" t="s">
        <v>366</v>
      </c>
      <c r="N1" s="1" t="s">
        <v>367</v>
      </c>
      <c r="O1" s="1" t="s">
        <v>368</v>
      </c>
      <c r="P1" s="1" t="s">
        <v>369</v>
      </c>
      <c r="Q1" s="1" t="s">
        <v>380</v>
      </c>
    </row>
    <row r="2" spans="1:17">
      <c r="A2" s="97" t="s">
        <v>10</v>
      </c>
      <c r="B2" s="91" t="s">
        <v>381</v>
      </c>
      <c r="C2" s="91" t="s">
        <v>382</v>
      </c>
      <c r="D2" s="304">
        <v>9830806.0199999996</v>
      </c>
      <c r="E2" s="304">
        <v>0</v>
      </c>
      <c r="F2" s="304">
        <v>0</v>
      </c>
      <c r="G2" s="304">
        <v>0</v>
      </c>
      <c r="H2" s="304">
        <v>0</v>
      </c>
      <c r="I2" s="304">
        <v>0</v>
      </c>
      <c r="J2" s="304">
        <v>0</v>
      </c>
      <c r="K2" s="304">
        <v>0</v>
      </c>
      <c r="L2" s="304">
        <v>0</v>
      </c>
      <c r="M2" s="304">
        <v>0</v>
      </c>
      <c r="N2" s="304">
        <v>0</v>
      </c>
      <c r="O2" s="304">
        <v>0</v>
      </c>
      <c r="P2" s="304">
        <v>0</v>
      </c>
      <c r="Q2" s="304">
        <f>SUM(D2:P2)</f>
        <v>9830806.0199999996</v>
      </c>
    </row>
    <row r="3" spans="1:17">
      <c r="A3" s="97" t="s">
        <v>12</v>
      </c>
      <c r="B3" s="91" t="s">
        <v>381</v>
      </c>
      <c r="C3" s="91" t="s">
        <v>383</v>
      </c>
      <c r="D3" s="304">
        <v>0</v>
      </c>
      <c r="E3" s="304">
        <v>-1092311.78</v>
      </c>
      <c r="F3" s="304">
        <v>-1092311.78</v>
      </c>
      <c r="G3" s="304">
        <v>-1092311.78</v>
      </c>
      <c r="H3" s="304">
        <v>-1092311.78</v>
      </c>
      <c r="I3" s="304">
        <v>-1092311.78</v>
      </c>
      <c r="J3" s="304">
        <v>-1092311.78</v>
      </c>
      <c r="K3" s="304">
        <v>-1132675.23</v>
      </c>
      <c r="L3" s="304">
        <v>-1132675.23</v>
      </c>
      <c r="M3" s="304">
        <v>-1132675.24</v>
      </c>
      <c r="N3" s="304">
        <v>-1386292.54</v>
      </c>
      <c r="O3" s="304">
        <v>-1386292.54</v>
      </c>
      <c r="P3" s="304">
        <v>-1386292.54</v>
      </c>
      <c r="Q3" s="304">
        <f>SUM(D3:P3)</f>
        <v>-14110774</v>
      </c>
    </row>
    <row r="4" spans="1:17">
      <c r="A4" s="97" t="s">
        <v>14</v>
      </c>
      <c r="B4" s="91" t="s">
        <v>381</v>
      </c>
      <c r="C4" s="91" t="s">
        <v>384</v>
      </c>
      <c r="D4" s="304">
        <v>0</v>
      </c>
      <c r="E4" s="304">
        <v>0</v>
      </c>
      <c r="F4" s="304">
        <v>0</v>
      </c>
      <c r="G4" s="304">
        <v>0</v>
      </c>
      <c r="H4" s="304">
        <v>0</v>
      </c>
      <c r="I4" s="304">
        <v>0</v>
      </c>
      <c r="J4" s="304">
        <v>121090.36</v>
      </c>
      <c r="K4" s="304">
        <v>0</v>
      </c>
      <c r="L4" s="304">
        <v>0</v>
      </c>
      <c r="M4" s="304">
        <v>0</v>
      </c>
      <c r="N4" s="304">
        <v>15934776.34</v>
      </c>
      <c r="O4" s="304">
        <v>700734.33</v>
      </c>
      <c r="P4" s="304">
        <v>0</v>
      </c>
      <c r="Q4" s="304">
        <f>SUM(D4:P4)</f>
        <v>16756601.029999999</v>
      </c>
    </row>
    <row r="5" spans="1:17">
      <c r="A5" s="97" t="s">
        <v>16</v>
      </c>
      <c r="B5" s="91" t="s">
        <v>381</v>
      </c>
      <c r="C5" s="91" t="s">
        <v>385</v>
      </c>
      <c r="D5" s="325">
        <f t="shared" ref="D5:Q5" si="0">SUBTOTAL(9,D2:D4)</f>
        <v>9830806.0199999996</v>
      </c>
      <c r="E5" s="325">
        <f t="shared" si="0"/>
        <v>-1092311.78</v>
      </c>
      <c r="F5" s="325">
        <f t="shared" si="0"/>
        <v>-1092311.78</v>
      </c>
      <c r="G5" s="325">
        <f t="shared" si="0"/>
        <v>-1092311.78</v>
      </c>
      <c r="H5" s="325">
        <f t="shared" si="0"/>
        <v>-1092311.78</v>
      </c>
      <c r="I5" s="325">
        <f t="shared" si="0"/>
        <v>-1092311.78</v>
      </c>
      <c r="J5" s="325">
        <f t="shared" si="0"/>
        <v>-971221.42</v>
      </c>
      <c r="K5" s="325">
        <f t="shared" si="0"/>
        <v>-1132675.23</v>
      </c>
      <c r="L5" s="325">
        <f t="shared" si="0"/>
        <v>-1132675.23</v>
      </c>
      <c r="M5" s="325">
        <f t="shared" si="0"/>
        <v>-1132675.24</v>
      </c>
      <c r="N5" s="325">
        <f t="shared" si="0"/>
        <v>14548483.800000001</v>
      </c>
      <c r="O5" s="325">
        <f t="shared" si="0"/>
        <v>-685558.21000000008</v>
      </c>
      <c r="P5" s="325">
        <f t="shared" si="0"/>
        <v>-1386292.54</v>
      </c>
      <c r="Q5" s="325">
        <f t="shared" si="0"/>
        <v>12476633.049999999</v>
      </c>
    </row>
    <row r="6" spans="1:17">
      <c r="A6" s="97" t="s">
        <v>18</v>
      </c>
      <c r="D6" s="324"/>
      <c r="E6" s="324"/>
      <c r="F6" s="324"/>
      <c r="G6" s="324"/>
      <c r="H6" s="324"/>
      <c r="I6" s="324"/>
      <c r="J6" s="324"/>
      <c r="K6" s="324"/>
      <c r="L6" s="324"/>
      <c r="M6" s="324"/>
      <c r="N6" s="324"/>
      <c r="O6" s="324"/>
      <c r="P6" s="324"/>
      <c r="Q6" s="324"/>
    </row>
    <row r="7" spans="1:17">
      <c r="A7" s="97" t="s">
        <v>20</v>
      </c>
      <c r="B7" s="91" t="s">
        <v>386</v>
      </c>
      <c r="C7" s="91" t="s">
        <v>382</v>
      </c>
      <c r="D7" s="304">
        <v>46191.06</v>
      </c>
      <c r="E7" s="304">
        <v>0</v>
      </c>
      <c r="F7" s="304">
        <v>0</v>
      </c>
      <c r="G7" s="304">
        <v>0</v>
      </c>
      <c r="H7" s="304">
        <v>0</v>
      </c>
      <c r="I7" s="304">
        <v>0</v>
      </c>
      <c r="J7" s="304">
        <v>0</v>
      </c>
      <c r="K7" s="304">
        <v>0</v>
      </c>
      <c r="L7" s="304">
        <v>0</v>
      </c>
      <c r="M7" s="304">
        <v>0</v>
      </c>
      <c r="N7" s="304">
        <v>0</v>
      </c>
      <c r="O7" s="304">
        <v>0</v>
      </c>
      <c r="P7" s="304">
        <v>0</v>
      </c>
      <c r="Q7" s="304">
        <f>SUM(D7:P7)</f>
        <v>46191.06</v>
      </c>
    </row>
    <row r="8" spans="1:17">
      <c r="A8" s="97" t="s">
        <v>22</v>
      </c>
      <c r="B8" s="91" t="s">
        <v>386</v>
      </c>
      <c r="C8" s="91" t="s">
        <v>383</v>
      </c>
      <c r="D8" s="304">
        <v>0</v>
      </c>
      <c r="E8" s="304">
        <v>-7698.51</v>
      </c>
      <c r="F8" s="304">
        <v>-7698.51</v>
      </c>
      <c r="G8" s="304">
        <v>-7698.51</v>
      </c>
      <c r="H8" s="304">
        <v>-7698.51</v>
      </c>
      <c r="I8" s="304">
        <v>-7698.51</v>
      </c>
      <c r="J8" s="304">
        <v>-7698.51</v>
      </c>
      <c r="K8" s="304">
        <v>0</v>
      </c>
      <c r="L8" s="304">
        <v>0</v>
      </c>
      <c r="M8" s="304">
        <v>-27914.78</v>
      </c>
      <c r="N8" s="304">
        <v>-13957.39</v>
      </c>
      <c r="O8" s="304">
        <v>-13957.39</v>
      </c>
      <c r="P8" s="304">
        <v>-13957.39</v>
      </c>
      <c r="Q8" s="304">
        <f>SUM(D8:P8)</f>
        <v>-115978.01</v>
      </c>
    </row>
    <row r="9" spans="1:17">
      <c r="A9" s="97" t="s">
        <v>23</v>
      </c>
      <c r="B9" s="91" t="s">
        <v>386</v>
      </c>
      <c r="C9" s="91" t="s">
        <v>384</v>
      </c>
      <c r="D9" s="304">
        <v>0</v>
      </c>
      <c r="E9" s="304">
        <v>0</v>
      </c>
      <c r="F9" s="304">
        <v>0</v>
      </c>
      <c r="G9" s="304">
        <v>0</v>
      </c>
      <c r="H9" s="304">
        <v>0</v>
      </c>
      <c r="I9" s="304">
        <v>0</v>
      </c>
      <c r="J9" s="304">
        <v>0</v>
      </c>
      <c r="K9" s="304">
        <v>0</v>
      </c>
      <c r="L9" s="304">
        <v>0</v>
      </c>
      <c r="M9" s="304">
        <v>167488.73000000001</v>
      </c>
      <c r="N9" s="304">
        <v>0</v>
      </c>
      <c r="O9" s="304">
        <v>0</v>
      </c>
      <c r="P9" s="304">
        <v>0</v>
      </c>
      <c r="Q9" s="304">
        <f>SUM(D9:P9)</f>
        <v>167488.73000000001</v>
      </c>
    </row>
    <row r="10" spans="1:17">
      <c r="A10" s="97" t="s">
        <v>25</v>
      </c>
      <c r="B10" s="91" t="s">
        <v>386</v>
      </c>
      <c r="C10" s="91" t="s">
        <v>387</v>
      </c>
      <c r="D10" s="304">
        <v>0</v>
      </c>
      <c r="E10" s="304">
        <v>0</v>
      </c>
      <c r="F10" s="304">
        <v>0</v>
      </c>
      <c r="G10" s="304">
        <v>0</v>
      </c>
      <c r="H10" s="304">
        <v>0</v>
      </c>
      <c r="I10" s="304">
        <v>0</v>
      </c>
      <c r="J10" s="304">
        <v>0</v>
      </c>
      <c r="K10" s="304">
        <v>0</v>
      </c>
      <c r="L10" s="304">
        <v>0</v>
      </c>
      <c r="M10" s="304">
        <v>27914.78</v>
      </c>
      <c r="N10" s="304">
        <v>13957.39</v>
      </c>
      <c r="O10" s="304">
        <v>13957.39</v>
      </c>
      <c r="P10" s="304">
        <v>13957.39</v>
      </c>
      <c r="Q10" s="304">
        <f>SUM(D10:P10)</f>
        <v>69786.95</v>
      </c>
    </row>
    <row r="11" spans="1:17">
      <c r="A11" s="97" t="s">
        <v>27</v>
      </c>
      <c r="B11" s="91" t="s">
        <v>386</v>
      </c>
      <c r="C11" s="91" t="s">
        <v>388</v>
      </c>
      <c r="D11" s="325">
        <f t="shared" ref="D11:Q11" si="1">SUBTOTAL(9,D7:D10)</f>
        <v>46191.06</v>
      </c>
      <c r="E11" s="325">
        <f t="shared" si="1"/>
        <v>-7698.51</v>
      </c>
      <c r="F11" s="325">
        <f t="shared" si="1"/>
        <v>-7698.51</v>
      </c>
      <c r="G11" s="325">
        <f t="shared" si="1"/>
        <v>-7698.51</v>
      </c>
      <c r="H11" s="325">
        <f t="shared" si="1"/>
        <v>-7698.51</v>
      </c>
      <c r="I11" s="325">
        <f t="shared" si="1"/>
        <v>-7698.51</v>
      </c>
      <c r="J11" s="325">
        <f t="shared" si="1"/>
        <v>-7698.51</v>
      </c>
      <c r="K11" s="325">
        <f t="shared" si="1"/>
        <v>0</v>
      </c>
      <c r="L11" s="325">
        <f t="shared" si="1"/>
        <v>0</v>
      </c>
      <c r="M11" s="325">
        <f t="shared" si="1"/>
        <v>167488.73000000001</v>
      </c>
      <c r="N11" s="325">
        <f t="shared" si="1"/>
        <v>0</v>
      </c>
      <c r="O11" s="325">
        <f t="shared" si="1"/>
        <v>0</v>
      </c>
      <c r="P11" s="325">
        <f t="shared" si="1"/>
        <v>0</v>
      </c>
      <c r="Q11" s="325">
        <f t="shared" si="1"/>
        <v>167488.73000000001</v>
      </c>
    </row>
    <row r="12" spans="1:17">
      <c r="A12" s="97" t="s">
        <v>29</v>
      </c>
      <c r="D12" s="324"/>
      <c r="E12" s="324"/>
      <c r="F12" s="324"/>
      <c r="G12" s="324"/>
      <c r="H12" s="324"/>
      <c r="I12" s="324"/>
      <c r="J12" s="324"/>
      <c r="K12" s="324"/>
      <c r="L12" s="324"/>
      <c r="M12" s="324"/>
      <c r="N12" s="324"/>
      <c r="O12" s="324"/>
      <c r="P12" s="324"/>
      <c r="Q12" s="324"/>
    </row>
    <row r="13" spans="1:17">
      <c r="A13" s="97" t="s">
        <v>31</v>
      </c>
      <c r="B13" s="91" t="s">
        <v>389</v>
      </c>
      <c r="C13" s="91" t="s">
        <v>382</v>
      </c>
      <c r="D13" s="304">
        <v>0</v>
      </c>
      <c r="E13" s="304">
        <v>0</v>
      </c>
      <c r="F13" s="304">
        <v>0</v>
      </c>
      <c r="G13" s="304">
        <v>0</v>
      </c>
      <c r="H13" s="304">
        <v>0</v>
      </c>
      <c r="I13" s="304">
        <v>0</v>
      </c>
      <c r="J13" s="304">
        <v>0</v>
      </c>
      <c r="K13" s="304">
        <v>0</v>
      </c>
      <c r="L13" s="304">
        <v>0</v>
      </c>
      <c r="M13" s="304">
        <v>0</v>
      </c>
      <c r="N13" s="304">
        <v>0</v>
      </c>
      <c r="O13" s="304">
        <v>0</v>
      </c>
      <c r="P13" s="304">
        <v>0</v>
      </c>
      <c r="Q13" s="304">
        <f>SUM(D13:P13)</f>
        <v>0</v>
      </c>
    </row>
    <row r="14" spans="1:17">
      <c r="A14" s="97" t="s">
        <v>32</v>
      </c>
      <c r="B14" s="91" t="s">
        <v>389</v>
      </c>
      <c r="C14" s="91" t="s">
        <v>384</v>
      </c>
      <c r="D14" s="304">
        <v>0</v>
      </c>
      <c r="E14" s="304">
        <v>0</v>
      </c>
      <c r="F14" s="304">
        <v>0</v>
      </c>
      <c r="G14" s="304">
        <v>0</v>
      </c>
      <c r="H14" s="304">
        <v>0</v>
      </c>
      <c r="I14" s="304">
        <v>0</v>
      </c>
      <c r="J14" s="304">
        <v>0</v>
      </c>
      <c r="K14" s="304">
        <v>0</v>
      </c>
      <c r="L14" s="304">
        <v>0</v>
      </c>
      <c r="M14" s="304">
        <v>334977.46000000002</v>
      </c>
      <c r="N14" s="304">
        <v>0</v>
      </c>
      <c r="O14" s="304">
        <v>0</v>
      </c>
      <c r="P14" s="304">
        <v>0</v>
      </c>
      <c r="Q14" s="304">
        <f>SUM(D14:P14)</f>
        <v>334977.46000000002</v>
      </c>
    </row>
    <row r="15" spans="1:17">
      <c r="A15" s="97" t="s">
        <v>34</v>
      </c>
      <c r="B15" s="91" t="s">
        <v>389</v>
      </c>
      <c r="C15" s="91" t="s">
        <v>387</v>
      </c>
      <c r="D15" s="304">
        <v>0</v>
      </c>
      <c r="E15" s="304">
        <v>0</v>
      </c>
      <c r="F15" s="304">
        <v>0</v>
      </c>
      <c r="G15" s="304">
        <v>0</v>
      </c>
      <c r="H15" s="304">
        <v>0</v>
      </c>
      <c r="I15" s="304">
        <v>0</v>
      </c>
      <c r="J15" s="304">
        <v>0</v>
      </c>
      <c r="K15" s="304">
        <v>0</v>
      </c>
      <c r="L15" s="304">
        <v>0</v>
      </c>
      <c r="M15" s="304">
        <v>-27914.78</v>
      </c>
      <c r="N15" s="304">
        <v>-13957.39</v>
      </c>
      <c r="O15" s="304">
        <v>-13957.39</v>
      </c>
      <c r="P15" s="304">
        <v>-13957.39</v>
      </c>
      <c r="Q15" s="304">
        <f>SUM(D15:P15)</f>
        <v>-69786.95</v>
      </c>
    </row>
    <row r="16" spans="1:17">
      <c r="A16" s="97" t="s">
        <v>36</v>
      </c>
      <c r="B16" s="91" t="s">
        <v>389</v>
      </c>
      <c r="C16" s="91" t="s">
        <v>390</v>
      </c>
      <c r="D16" s="325">
        <f t="shared" ref="D16:Q16" si="2">SUBTOTAL(9,D13:D15)</f>
        <v>0</v>
      </c>
      <c r="E16" s="325">
        <f t="shared" si="2"/>
        <v>0</v>
      </c>
      <c r="F16" s="325">
        <f t="shared" si="2"/>
        <v>0</v>
      </c>
      <c r="G16" s="325">
        <f t="shared" si="2"/>
        <v>0</v>
      </c>
      <c r="H16" s="325">
        <f t="shared" si="2"/>
        <v>0</v>
      </c>
      <c r="I16" s="325">
        <f t="shared" si="2"/>
        <v>0</v>
      </c>
      <c r="J16" s="325">
        <f t="shared" si="2"/>
        <v>0</v>
      </c>
      <c r="K16" s="325">
        <f t="shared" si="2"/>
        <v>0</v>
      </c>
      <c r="L16" s="325">
        <f t="shared" si="2"/>
        <v>0</v>
      </c>
      <c r="M16" s="325">
        <f t="shared" si="2"/>
        <v>307062.68000000005</v>
      </c>
      <c r="N16" s="325">
        <f t="shared" si="2"/>
        <v>-13957.39</v>
      </c>
      <c r="O16" s="325">
        <f t="shared" si="2"/>
        <v>-13957.39</v>
      </c>
      <c r="P16" s="325">
        <f t="shared" si="2"/>
        <v>-13957.39</v>
      </c>
      <c r="Q16" s="325">
        <f t="shared" si="2"/>
        <v>265190.51</v>
      </c>
    </row>
    <row r="17" spans="1:17">
      <c r="A17" s="97" t="s">
        <v>38</v>
      </c>
      <c r="D17" s="324"/>
      <c r="E17" s="324"/>
      <c r="F17" s="324"/>
      <c r="G17" s="324"/>
      <c r="H17" s="324"/>
      <c r="I17" s="324"/>
      <c r="J17" s="324"/>
      <c r="K17" s="324"/>
      <c r="L17" s="324"/>
      <c r="M17" s="324"/>
      <c r="N17" s="324"/>
      <c r="O17" s="324"/>
      <c r="P17" s="324"/>
      <c r="Q17" s="324"/>
    </row>
    <row r="18" spans="1:17">
      <c r="A18" s="97" t="s">
        <v>40</v>
      </c>
      <c r="B18" s="91" t="s">
        <v>391</v>
      </c>
      <c r="C18" s="91" t="s">
        <v>382</v>
      </c>
      <c r="D18" s="304">
        <v>1720265.77</v>
      </c>
      <c r="E18" s="304">
        <v>0</v>
      </c>
      <c r="F18" s="304">
        <v>0</v>
      </c>
      <c r="G18" s="304">
        <v>0</v>
      </c>
      <c r="H18" s="304">
        <v>0</v>
      </c>
      <c r="I18" s="304">
        <v>0</v>
      </c>
      <c r="J18" s="304">
        <v>0</v>
      </c>
      <c r="K18" s="304">
        <v>0</v>
      </c>
      <c r="L18" s="304">
        <v>0</v>
      </c>
      <c r="M18" s="304">
        <v>0</v>
      </c>
      <c r="N18" s="304">
        <v>0</v>
      </c>
      <c r="O18" s="304">
        <v>0</v>
      </c>
      <c r="P18" s="304">
        <v>0</v>
      </c>
      <c r="Q18" s="304">
        <f>SUM(D18:P18)</f>
        <v>1720265.77</v>
      </c>
    </row>
    <row r="19" spans="1:17">
      <c r="A19" s="97" t="s">
        <v>42</v>
      </c>
      <c r="B19" s="91" t="s">
        <v>391</v>
      </c>
      <c r="C19" s="91" t="s">
        <v>383</v>
      </c>
      <c r="D19" s="304">
        <v>0</v>
      </c>
      <c r="E19" s="304">
        <v>-382281.28</v>
      </c>
      <c r="F19" s="304">
        <v>-382281.28</v>
      </c>
      <c r="G19" s="304">
        <v>-382281.28</v>
      </c>
      <c r="H19" s="304">
        <v>-382281.28</v>
      </c>
      <c r="I19" s="304">
        <v>-191140.65</v>
      </c>
      <c r="J19" s="304">
        <v>-667850.19999999995</v>
      </c>
      <c r="K19" s="304">
        <v>-445233.47</v>
      </c>
      <c r="L19" s="304">
        <v>-445233.47</v>
      </c>
      <c r="M19" s="304">
        <v>-445233.47</v>
      </c>
      <c r="N19" s="304">
        <v>-445233.47</v>
      </c>
      <c r="O19" s="304">
        <v>-445233.47</v>
      </c>
      <c r="P19" s="304">
        <v>-445233.47</v>
      </c>
      <c r="Q19" s="304">
        <f>SUM(D19:P19)</f>
        <v>-5059516.7899999982</v>
      </c>
    </row>
    <row r="20" spans="1:17">
      <c r="A20" s="97" t="s">
        <v>44</v>
      </c>
      <c r="B20" s="91" t="s">
        <v>391</v>
      </c>
      <c r="C20" s="91" t="s">
        <v>384</v>
      </c>
      <c r="D20" s="304">
        <v>0</v>
      </c>
      <c r="E20" s="304">
        <v>0</v>
      </c>
      <c r="F20" s="304">
        <v>0</v>
      </c>
      <c r="G20" s="304">
        <v>0</v>
      </c>
      <c r="H20" s="304">
        <v>0</v>
      </c>
      <c r="I20" s="304">
        <v>0</v>
      </c>
      <c r="J20" s="304">
        <v>5342801.63</v>
      </c>
      <c r="K20" s="304">
        <v>0</v>
      </c>
      <c r="L20" s="304">
        <v>0</v>
      </c>
      <c r="M20" s="304">
        <v>0</v>
      </c>
      <c r="N20" s="304">
        <v>0</v>
      </c>
      <c r="O20" s="304">
        <v>0</v>
      </c>
      <c r="P20" s="304">
        <v>0</v>
      </c>
      <c r="Q20" s="304">
        <f>SUM(D20:P20)</f>
        <v>5342801.63</v>
      </c>
    </row>
    <row r="21" spans="1:17">
      <c r="A21" s="97" t="s">
        <v>45</v>
      </c>
      <c r="B21" s="91" t="s">
        <v>391</v>
      </c>
      <c r="C21" s="91" t="s">
        <v>392</v>
      </c>
      <c r="D21" s="325">
        <f t="shared" ref="D21:Q21" si="3">SUBTOTAL(9,D18:D20)</f>
        <v>1720265.77</v>
      </c>
      <c r="E21" s="325">
        <f t="shared" si="3"/>
        <v>-382281.28</v>
      </c>
      <c r="F21" s="325">
        <f t="shared" si="3"/>
        <v>-382281.28</v>
      </c>
      <c r="G21" s="325">
        <f t="shared" si="3"/>
        <v>-382281.28</v>
      </c>
      <c r="H21" s="325">
        <f t="shared" si="3"/>
        <v>-382281.28</v>
      </c>
      <c r="I21" s="325">
        <f t="shared" si="3"/>
        <v>-191140.65</v>
      </c>
      <c r="J21" s="325">
        <f t="shared" si="3"/>
        <v>4674951.43</v>
      </c>
      <c r="K21" s="325">
        <f t="shared" si="3"/>
        <v>-445233.47</v>
      </c>
      <c r="L21" s="325">
        <f t="shared" si="3"/>
        <v>-445233.47</v>
      </c>
      <c r="M21" s="325">
        <f t="shared" si="3"/>
        <v>-445233.47</v>
      </c>
      <c r="N21" s="325">
        <f t="shared" si="3"/>
        <v>-445233.47</v>
      </c>
      <c r="O21" s="325">
        <f t="shared" si="3"/>
        <v>-445233.47</v>
      </c>
      <c r="P21" s="325">
        <f t="shared" si="3"/>
        <v>-445233.47</v>
      </c>
      <c r="Q21" s="325">
        <f t="shared" si="3"/>
        <v>2003550.6100000017</v>
      </c>
    </row>
    <row r="22" spans="1:17">
      <c r="A22" s="97" t="s">
        <v>47</v>
      </c>
      <c r="D22" s="324"/>
      <c r="E22" s="324"/>
      <c r="F22" s="324"/>
      <c r="G22" s="324"/>
      <c r="H22" s="324"/>
      <c r="I22" s="324"/>
      <c r="J22" s="324"/>
      <c r="K22" s="324"/>
      <c r="L22" s="324"/>
      <c r="M22" s="324"/>
      <c r="N22" s="324"/>
      <c r="O22" s="324"/>
      <c r="P22" s="324"/>
      <c r="Q22" s="324"/>
    </row>
    <row r="23" spans="1:17">
      <c r="A23" s="97" t="s">
        <v>48</v>
      </c>
      <c r="B23" s="91" t="s">
        <v>393</v>
      </c>
      <c r="C23" s="91" t="s">
        <v>382</v>
      </c>
      <c r="D23" s="304">
        <v>0</v>
      </c>
      <c r="E23" s="304">
        <v>0</v>
      </c>
      <c r="F23" s="304">
        <v>0</v>
      </c>
      <c r="G23" s="304">
        <v>0</v>
      </c>
      <c r="H23" s="304">
        <v>0</v>
      </c>
      <c r="I23" s="304">
        <v>0</v>
      </c>
      <c r="J23" s="304">
        <v>0</v>
      </c>
      <c r="K23" s="304">
        <v>0</v>
      </c>
      <c r="L23" s="304">
        <v>0</v>
      </c>
      <c r="M23" s="304">
        <v>0</v>
      </c>
      <c r="N23" s="304">
        <v>0</v>
      </c>
      <c r="O23" s="304">
        <v>0</v>
      </c>
      <c r="P23" s="304">
        <v>0</v>
      </c>
      <c r="Q23" s="304">
        <f>SUM(D23:P23)</f>
        <v>0</v>
      </c>
    </row>
    <row r="24" spans="1:17">
      <c r="A24" s="97" t="s">
        <v>50</v>
      </c>
      <c r="B24" s="91" t="s">
        <v>393</v>
      </c>
      <c r="C24" s="91" t="s">
        <v>383</v>
      </c>
      <c r="D24" s="304">
        <v>0</v>
      </c>
      <c r="E24" s="304">
        <v>-42965.55</v>
      </c>
      <c r="F24" s="304">
        <v>-42965.58</v>
      </c>
      <c r="G24" s="304">
        <v>-42965.58</v>
      </c>
      <c r="H24" s="304">
        <v>-42965.58</v>
      </c>
      <c r="I24" s="304">
        <v>-51267.88</v>
      </c>
      <c r="J24" s="304">
        <v>-44626.04</v>
      </c>
      <c r="K24" s="304">
        <v>-44626.04</v>
      </c>
      <c r="L24" s="304">
        <v>-44626.04</v>
      </c>
      <c r="M24" s="304">
        <v>-44626.04</v>
      </c>
      <c r="N24" s="304">
        <v>-44626.04</v>
      </c>
      <c r="O24" s="304">
        <v>-44626.04</v>
      </c>
      <c r="P24" s="304">
        <v>-44626.04</v>
      </c>
      <c r="Q24" s="304">
        <f>SUM(D24:P24)</f>
        <v>-535512.44999999995</v>
      </c>
    </row>
    <row r="25" spans="1:17">
      <c r="A25" s="97" t="s">
        <v>51</v>
      </c>
      <c r="B25" s="91" t="s">
        <v>393</v>
      </c>
      <c r="C25" s="91" t="s">
        <v>384</v>
      </c>
      <c r="D25" s="304">
        <v>0</v>
      </c>
      <c r="E25" s="304">
        <v>515586.93</v>
      </c>
      <c r="F25" s="304">
        <v>0</v>
      </c>
      <c r="G25" s="304">
        <v>0</v>
      </c>
      <c r="H25" s="304">
        <v>0</v>
      </c>
      <c r="I25" s="304">
        <v>19925.52</v>
      </c>
      <c r="J25" s="304">
        <v>0</v>
      </c>
      <c r="K25" s="304">
        <v>0</v>
      </c>
      <c r="L25" s="304">
        <v>0</v>
      </c>
      <c r="M25" s="304">
        <v>0</v>
      </c>
      <c r="N25" s="304">
        <v>0</v>
      </c>
      <c r="O25" s="304">
        <v>0</v>
      </c>
      <c r="P25" s="304">
        <v>0</v>
      </c>
      <c r="Q25" s="304">
        <f>SUM(D25:P25)</f>
        <v>535512.44999999995</v>
      </c>
    </row>
    <row r="26" spans="1:17">
      <c r="A26" s="97" t="s">
        <v>53</v>
      </c>
      <c r="B26" s="91" t="s">
        <v>393</v>
      </c>
      <c r="C26" s="91" t="s">
        <v>394</v>
      </c>
      <c r="D26" s="325">
        <f t="shared" ref="D26:Q26" si="4">SUBTOTAL(9,D23:D25)</f>
        <v>0</v>
      </c>
      <c r="E26" s="325">
        <f t="shared" si="4"/>
        <v>472621.38</v>
      </c>
      <c r="F26" s="325">
        <f t="shared" si="4"/>
        <v>-42965.58</v>
      </c>
      <c r="G26" s="325">
        <f t="shared" si="4"/>
        <v>-42965.58</v>
      </c>
      <c r="H26" s="325">
        <f t="shared" si="4"/>
        <v>-42965.58</v>
      </c>
      <c r="I26" s="325">
        <f t="shared" si="4"/>
        <v>-31342.359999999997</v>
      </c>
      <c r="J26" s="325">
        <f t="shared" si="4"/>
        <v>-44626.04</v>
      </c>
      <c r="K26" s="325">
        <f t="shared" si="4"/>
        <v>-44626.04</v>
      </c>
      <c r="L26" s="325">
        <f t="shared" si="4"/>
        <v>-44626.04</v>
      </c>
      <c r="M26" s="325">
        <f t="shared" si="4"/>
        <v>-44626.04</v>
      </c>
      <c r="N26" s="325">
        <f t="shared" si="4"/>
        <v>-44626.04</v>
      </c>
      <c r="O26" s="325">
        <f t="shared" si="4"/>
        <v>-44626.04</v>
      </c>
      <c r="P26" s="325">
        <f t="shared" si="4"/>
        <v>-44626.04</v>
      </c>
      <c r="Q26" s="325">
        <f t="shared" si="4"/>
        <v>0</v>
      </c>
    </row>
    <row r="27" spans="1:17">
      <c r="A27" s="97" t="s">
        <v>54</v>
      </c>
      <c r="B27" s="91" t="s">
        <v>3</v>
      </c>
      <c r="C27" s="91"/>
      <c r="D27" s="304"/>
      <c r="E27" s="304"/>
      <c r="F27" s="304"/>
      <c r="G27" s="304"/>
      <c r="H27" s="304"/>
      <c r="I27" s="304"/>
      <c r="J27" s="304"/>
      <c r="K27" s="304"/>
      <c r="L27" s="304"/>
      <c r="M27" s="304"/>
      <c r="N27" s="304"/>
      <c r="O27" s="304"/>
      <c r="P27" s="304"/>
      <c r="Q27" s="304"/>
    </row>
    <row r="28" spans="1:17">
      <c r="A28" s="97" t="s">
        <v>56</v>
      </c>
      <c r="B28" s="91" t="s">
        <v>395</v>
      </c>
      <c r="C28" s="91"/>
      <c r="D28" s="323">
        <f t="shared" ref="D28:Q28" si="5">D11+D5+D21+D26</f>
        <v>11597262.85</v>
      </c>
      <c r="E28" s="323">
        <f t="shared" si="5"/>
        <v>-1009670.1900000001</v>
      </c>
      <c r="F28" s="323">
        <f t="shared" si="5"/>
        <v>-1525257.1500000001</v>
      </c>
      <c r="G28" s="323">
        <f t="shared" si="5"/>
        <v>-1525257.1500000001</v>
      </c>
      <c r="H28" s="323">
        <f t="shared" si="5"/>
        <v>-1525257.1500000001</v>
      </c>
      <c r="I28" s="323">
        <f t="shared" si="5"/>
        <v>-1322493.3</v>
      </c>
      <c r="J28" s="323">
        <f t="shared" si="5"/>
        <v>3651405.4599999995</v>
      </c>
      <c r="K28" s="323">
        <f t="shared" si="5"/>
        <v>-1622534.74</v>
      </c>
      <c r="L28" s="323">
        <f t="shared" si="5"/>
        <v>-1622534.74</v>
      </c>
      <c r="M28" s="323">
        <f t="shared" si="5"/>
        <v>-1455046.02</v>
      </c>
      <c r="N28" s="323">
        <f t="shared" si="5"/>
        <v>14058624.290000001</v>
      </c>
      <c r="O28" s="323">
        <f t="shared" si="5"/>
        <v>-1175417.7200000002</v>
      </c>
      <c r="P28" s="323">
        <f t="shared" si="5"/>
        <v>-1876152.05</v>
      </c>
      <c r="Q28" s="323">
        <f t="shared" si="5"/>
        <v>14647672.390000001</v>
      </c>
    </row>
    <row r="29" spans="1:17">
      <c r="A29" s="97" t="s">
        <v>58</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92D050"/>
  </sheetPr>
  <dimension ref="A1:Q97"/>
  <sheetViews>
    <sheetView showGridLines="0" showZeros="0" topLeftCell="A69" zoomScale="118" zoomScaleNormal="118" workbookViewId="0">
      <selection activeCell="D73" sqref="D73:P74"/>
    </sheetView>
  </sheetViews>
  <sheetFormatPr defaultColWidth="9.140625" defaultRowHeight="11.25"/>
  <cols>
    <col min="1" max="1" width="5.42578125" style="211" customWidth="1"/>
    <col min="2" max="2" width="15.5703125" style="211" customWidth="1"/>
    <col min="3" max="3" width="21" style="211" customWidth="1"/>
    <col min="4" max="17" width="11.7109375" style="211" customWidth="1"/>
    <col min="18" max="16384" width="9.140625" style="211"/>
  </cols>
  <sheetData>
    <row r="1" spans="1:17" ht="22.5">
      <c r="A1" s="1" t="s">
        <v>0</v>
      </c>
      <c r="B1" s="1" t="s">
        <v>378</v>
      </c>
      <c r="C1" s="1" t="s">
        <v>379</v>
      </c>
      <c r="D1" s="1" t="s">
        <v>357</v>
      </c>
      <c r="E1" s="1" t="s">
        <v>358</v>
      </c>
      <c r="F1" s="1" t="s">
        <v>359</v>
      </c>
      <c r="G1" s="1" t="s">
        <v>360</v>
      </c>
      <c r="H1" s="1" t="s">
        <v>361</v>
      </c>
      <c r="I1" s="1" t="s">
        <v>362</v>
      </c>
      <c r="J1" s="1" t="s">
        <v>363</v>
      </c>
      <c r="K1" s="1" t="s">
        <v>364</v>
      </c>
      <c r="L1" s="1" t="s">
        <v>365</v>
      </c>
      <c r="M1" s="1" t="s">
        <v>366</v>
      </c>
      <c r="N1" s="1" t="s">
        <v>367</v>
      </c>
      <c r="O1" s="1" t="s">
        <v>368</v>
      </c>
      <c r="P1" s="1" t="s">
        <v>369</v>
      </c>
      <c r="Q1" s="1" t="s">
        <v>60</v>
      </c>
    </row>
    <row r="2" spans="1:17">
      <c r="A2" s="97" t="s">
        <v>10</v>
      </c>
      <c r="B2" s="91" t="s">
        <v>397</v>
      </c>
      <c r="C2" s="91" t="s">
        <v>382</v>
      </c>
      <c r="D2" s="304">
        <v>0</v>
      </c>
      <c r="E2" s="304">
        <v>0</v>
      </c>
      <c r="F2" s="304">
        <v>488451.82</v>
      </c>
      <c r="G2" s="304">
        <v>0</v>
      </c>
      <c r="H2" s="304">
        <v>0</v>
      </c>
      <c r="I2" s="304">
        <v>0</v>
      </c>
      <c r="J2" s="304">
        <v>0</v>
      </c>
      <c r="K2" s="304">
        <v>0</v>
      </c>
      <c r="L2" s="304">
        <v>0</v>
      </c>
      <c r="M2" s="304">
        <v>0</v>
      </c>
      <c r="N2" s="304">
        <v>0</v>
      </c>
      <c r="O2" s="304">
        <v>0</v>
      </c>
      <c r="P2" s="304">
        <v>0</v>
      </c>
      <c r="Q2" s="304">
        <f>SUM(D2:P2)</f>
        <v>488451.82</v>
      </c>
    </row>
    <row r="3" spans="1:17">
      <c r="A3" s="97" t="s">
        <v>12</v>
      </c>
      <c r="B3" s="91" t="s">
        <v>397</v>
      </c>
      <c r="C3" s="91" t="s">
        <v>383</v>
      </c>
      <c r="D3" s="304">
        <v>0</v>
      </c>
      <c r="E3" s="304">
        <v>0</v>
      </c>
      <c r="F3" s="304">
        <v>-81408.62</v>
      </c>
      <c r="G3" s="304">
        <v>-40704.32</v>
      </c>
      <c r="H3" s="304">
        <v>-40704.32</v>
      </c>
      <c r="I3" s="304">
        <v>-40704.32</v>
      </c>
      <c r="J3" s="304">
        <v>-40704.32</v>
      </c>
      <c r="K3" s="304">
        <v>-40704.32</v>
      </c>
      <c r="L3" s="304">
        <v>-40704.32</v>
      </c>
      <c r="M3" s="304">
        <v>-40704.32</v>
      </c>
      <c r="N3" s="304">
        <v>-40704.32</v>
      </c>
      <c r="O3" s="304">
        <v>-40704.32</v>
      </c>
      <c r="P3" s="304">
        <v>-40704.32</v>
      </c>
      <c r="Q3" s="304">
        <f>SUM(D3:P3)</f>
        <v>-488451.82000000007</v>
      </c>
    </row>
    <row r="4" spans="1:17">
      <c r="A4" s="97" t="s">
        <v>14</v>
      </c>
      <c r="B4" s="91" t="s">
        <v>397</v>
      </c>
      <c r="C4" s="91" t="s">
        <v>398</v>
      </c>
      <c r="D4" s="325">
        <f t="shared" ref="D4:Q4" si="0">SUBTOTAL(9,D2:D3)</f>
        <v>0</v>
      </c>
      <c r="E4" s="325">
        <f t="shared" si="0"/>
        <v>0</v>
      </c>
      <c r="F4" s="325">
        <f t="shared" si="0"/>
        <v>407043.2</v>
      </c>
      <c r="G4" s="325">
        <f t="shared" si="0"/>
        <v>-40704.32</v>
      </c>
      <c r="H4" s="325">
        <f t="shared" si="0"/>
        <v>-40704.32</v>
      </c>
      <c r="I4" s="325">
        <f t="shared" si="0"/>
        <v>-40704.32</v>
      </c>
      <c r="J4" s="325">
        <f t="shared" si="0"/>
        <v>-40704.32</v>
      </c>
      <c r="K4" s="325">
        <f t="shared" si="0"/>
        <v>-40704.32</v>
      </c>
      <c r="L4" s="325">
        <f t="shared" si="0"/>
        <v>-40704.32</v>
      </c>
      <c r="M4" s="325">
        <f t="shared" si="0"/>
        <v>-40704.32</v>
      </c>
      <c r="N4" s="325">
        <f t="shared" si="0"/>
        <v>-40704.32</v>
      </c>
      <c r="O4" s="325">
        <f t="shared" si="0"/>
        <v>-40704.32</v>
      </c>
      <c r="P4" s="325">
        <f t="shared" si="0"/>
        <v>-40704.32</v>
      </c>
      <c r="Q4" s="325">
        <f t="shared" si="0"/>
        <v>0</v>
      </c>
    </row>
    <row r="5" spans="1:17">
      <c r="A5" s="97" t="s">
        <v>16</v>
      </c>
      <c r="D5" s="324"/>
      <c r="E5" s="324"/>
      <c r="F5" s="324"/>
      <c r="G5" s="324"/>
      <c r="H5" s="324"/>
      <c r="I5" s="324"/>
      <c r="J5" s="324"/>
      <c r="K5" s="324"/>
      <c r="L5" s="324"/>
      <c r="M5" s="324"/>
      <c r="N5" s="324"/>
      <c r="O5" s="324"/>
      <c r="P5" s="324"/>
      <c r="Q5" s="324"/>
    </row>
    <row r="6" spans="1:17">
      <c r="A6" s="97" t="s">
        <v>18</v>
      </c>
      <c r="B6" s="91" t="s">
        <v>399</v>
      </c>
      <c r="C6" s="91" t="s">
        <v>382</v>
      </c>
      <c r="D6" s="304">
        <v>85352.4</v>
      </c>
      <c r="E6" s="304">
        <v>0</v>
      </c>
      <c r="F6" s="304">
        <v>0</v>
      </c>
      <c r="G6" s="304">
        <v>0</v>
      </c>
      <c r="H6" s="304">
        <v>0</v>
      </c>
      <c r="I6" s="304">
        <v>0</v>
      </c>
      <c r="J6" s="304">
        <v>0</v>
      </c>
      <c r="K6" s="304">
        <v>1018530.74</v>
      </c>
      <c r="L6" s="304">
        <v>0</v>
      </c>
      <c r="M6" s="304">
        <v>0</v>
      </c>
      <c r="N6" s="304">
        <v>0</v>
      </c>
      <c r="O6" s="304">
        <v>0</v>
      </c>
      <c r="P6" s="304">
        <v>0</v>
      </c>
      <c r="Q6" s="304">
        <f>SUM(D6:P6)</f>
        <v>1103883.1399999999</v>
      </c>
    </row>
    <row r="7" spans="1:17">
      <c r="A7" s="97" t="s">
        <v>20</v>
      </c>
      <c r="B7" s="91" t="s">
        <v>399</v>
      </c>
      <c r="C7" s="91" t="s">
        <v>383</v>
      </c>
      <c r="D7" s="304">
        <v>0</v>
      </c>
      <c r="E7" s="304">
        <v>-14225.4</v>
      </c>
      <c r="F7" s="304">
        <v>-14225.4</v>
      </c>
      <c r="G7" s="304">
        <v>-14225.4</v>
      </c>
      <c r="H7" s="304">
        <v>-14225.4</v>
      </c>
      <c r="I7" s="304">
        <v>-14225.4</v>
      </c>
      <c r="J7" s="304">
        <v>-14225.4</v>
      </c>
      <c r="K7" s="304">
        <v>-84877.58</v>
      </c>
      <c r="L7" s="304">
        <v>-84877.56</v>
      </c>
      <c r="M7" s="304">
        <v>-84877.56</v>
      </c>
      <c r="N7" s="304">
        <v>-84877.56</v>
      </c>
      <c r="O7" s="304">
        <v>-84877.56</v>
      </c>
      <c r="P7" s="304">
        <v>-84877.56</v>
      </c>
      <c r="Q7" s="304">
        <f>SUM(D7:P7)</f>
        <v>-594617.78</v>
      </c>
    </row>
    <row r="8" spans="1:17">
      <c r="A8" s="97" t="s">
        <v>22</v>
      </c>
      <c r="B8" s="91" t="s">
        <v>399</v>
      </c>
      <c r="C8" s="91" t="s">
        <v>400</v>
      </c>
      <c r="D8" s="325">
        <f t="shared" ref="D8:Q8" si="1">SUBTOTAL(9,D6:D7)</f>
        <v>85352.4</v>
      </c>
      <c r="E8" s="325">
        <f t="shared" si="1"/>
        <v>-14225.4</v>
      </c>
      <c r="F8" s="325">
        <f t="shared" si="1"/>
        <v>-14225.4</v>
      </c>
      <c r="G8" s="325">
        <f t="shared" si="1"/>
        <v>-14225.4</v>
      </c>
      <c r="H8" s="325">
        <f t="shared" si="1"/>
        <v>-14225.4</v>
      </c>
      <c r="I8" s="325">
        <f t="shared" si="1"/>
        <v>-14225.4</v>
      </c>
      <c r="J8" s="325">
        <f t="shared" si="1"/>
        <v>-14225.4</v>
      </c>
      <c r="K8" s="325">
        <f t="shared" si="1"/>
        <v>933653.16</v>
      </c>
      <c r="L8" s="325">
        <f t="shared" si="1"/>
        <v>-84877.56</v>
      </c>
      <c r="M8" s="325">
        <f t="shared" si="1"/>
        <v>-84877.56</v>
      </c>
      <c r="N8" s="325">
        <f t="shared" si="1"/>
        <v>-84877.56</v>
      </c>
      <c r="O8" s="325">
        <f t="shared" si="1"/>
        <v>-84877.56</v>
      </c>
      <c r="P8" s="325">
        <f t="shared" si="1"/>
        <v>-84877.56</v>
      </c>
      <c r="Q8" s="325">
        <f t="shared" si="1"/>
        <v>509265.35999999987</v>
      </c>
    </row>
    <row r="9" spans="1:17">
      <c r="A9" s="97" t="s">
        <v>23</v>
      </c>
      <c r="D9" s="324"/>
      <c r="E9" s="324"/>
      <c r="F9" s="324"/>
      <c r="G9" s="324"/>
      <c r="H9" s="324"/>
      <c r="I9" s="324"/>
      <c r="J9" s="324"/>
      <c r="K9" s="324"/>
      <c r="L9" s="324"/>
      <c r="M9" s="324"/>
      <c r="N9" s="324"/>
      <c r="O9" s="324"/>
      <c r="P9" s="324"/>
      <c r="Q9" s="324"/>
    </row>
    <row r="10" spans="1:17">
      <c r="A10" s="97" t="s">
        <v>25</v>
      </c>
      <c r="B10" s="91" t="s">
        <v>401</v>
      </c>
      <c r="C10" s="91" t="s">
        <v>382</v>
      </c>
      <c r="D10" s="304">
        <v>230933.33</v>
      </c>
      <c r="E10" s="304">
        <v>0</v>
      </c>
      <c r="F10" s="304">
        <v>0</v>
      </c>
      <c r="G10" s="304">
        <v>0</v>
      </c>
      <c r="H10" s="304">
        <v>0</v>
      </c>
      <c r="I10" s="304">
        <v>0</v>
      </c>
      <c r="J10" s="304">
        <v>0</v>
      </c>
      <c r="K10" s="304">
        <v>0</v>
      </c>
      <c r="L10" s="304">
        <v>0</v>
      </c>
      <c r="M10" s="304">
        <v>0</v>
      </c>
      <c r="N10" s="304">
        <v>324750</v>
      </c>
      <c r="O10" s="304">
        <v>0</v>
      </c>
      <c r="P10" s="304">
        <v>0</v>
      </c>
      <c r="Q10" s="304">
        <f>SUM(D10:P10)</f>
        <v>555683.32999999996</v>
      </c>
    </row>
    <row r="11" spans="1:17">
      <c r="A11" s="97" t="s">
        <v>27</v>
      </c>
      <c r="B11" s="91" t="s">
        <v>401</v>
      </c>
      <c r="C11" s="91" t="s">
        <v>383</v>
      </c>
      <c r="D11" s="304">
        <v>0</v>
      </c>
      <c r="E11" s="304">
        <v>-27062.5</v>
      </c>
      <c r="F11" s="304">
        <v>-27062.5</v>
      </c>
      <c r="G11" s="304">
        <v>-27062.5</v>
      </c>
      <c r="H11" s="304">
        <v>-27062.5</v>
      </c>
      <c r="I11" s="304">
        <v>-27062.5</v>
      </c>
      <c r="J11" s="304">
        <v>-27062.5</v>
      </c>
      <c r="K11" s="304">
        <v>-27062.5</v>
      </c>
      <c r="L11" s="304">
        <v>-27062.5</v>
      </c>
      <c r="M11" s="304">
        <v>-14433.33</v>
      </c>
      <c r="N11" s="304">
        <v>-39691.67</v>
      </c>
      <c r="O11" s="304">
        <v>-27062.5</v>
      </c>
      <c r="P11" s="304">
        <v>-27062.5</v>
      </c>
      <c r="Q11" s="304">
        <f>SUM(D11:P11)</f>
        <v>-324750</v>
      </c>
    </row>
    <row r="12" spans="1:17">
      <c r="A12" s="97" t="s">
        <v>29</v>
      </c>
      <c r="B12" s="91" t="s">
        <v>401</v>
      </c>
      <c r="C12" s="91" t="s">
        <v>402</v>
      </c>
      <c r="D12" s="325">
        <f t="shared" ref="D12:Q12" si="2">SUBTOTAL(9,D10:D11)</f>
        <v>230933.33</v>
      </c>
      <c r="E12" s="325">
        <f t="shared" si="2"/>
        <v>-27062.5</v>
      </c>
      <c r="F12" s="325">
        <f t="shared" si="2"/>
        <v>-27062.5</v>
      </c>
      <c r="G12" s="325">
        <f t="shared" si="2"/>
        <v>-27062.5</v>
      </c>
      <c r="H12" s="325">
        <f t="shared" si="2"/>
        <v>-27062.5</v>
      </c>
      <c r="I12" s="325">
        <f t="shared" si="2"/>
        <v>-27062.5</v>
      </c>
      <c r="J12" s="325">
        <f t="shared" si="2"/>
        <v>-27062.5</v>
      </c>
      <c r="K12" s="325">
        <f t="shared" si="2"/>
        <v>-27062.5</v>
      </c>
      <c r="L12" s="325">
        <f t="shared" si="2"/>
        <v>-27062.5</v>
      </c>
      <c r="M12" s="325">
        <f t="shared" si="2"/>
        <v>-14433.33</v>
      </c>
      <c r="N12" s="325">
        <f t="shared" si="2"/>
        <v>285058.33</v>
      </c>
      <c r="O12" s="325">
        <f t="shared" si="2"/>
        <v>-27062.5</v>
      </c>
      <c r="P12" s="325">
        <f t="shared" si="2"/>
        <v>-27062.5</v>
      </c>
      <c r="Q12" s="325">
        <f t="shared" si="2"/>
        <v>230933.32999999996</v>
      </c>
    </row>
    <row r="13" spans="1:17">
      <c r="A13" s="97" t="s">
        <v>31</v>
      </c>
      <c r="D13" s="324"/>
      <c r="E13" s="324"/>
      <c r="F13" s="324"/>
      <c r="G13" s="324"/>
      <c r="H13" s="324"/>
      <c r="I13" s="324"/>
      <c r="J13" s="324"/>
      <c r="K13" s="324"/>
      <c r="L13" s="324"/>
      <c r="M13" s="324"/>
      <c r="N13" s="324"/>
      <c r="O13" s="324"/>
      <c r="P13" s="324"/>
      <c r="Q13" s="324"/>
    </row>
    <row r="14" spans="1:17">
      <c r="A14" s="97" t="s">
        <v>32</v>
      </c>
      <c r="B14" s="91" t="s">
        <v>403</v>
      </c>
      <c r="C14" s="91" t="s">
        <v>382</v>
      </c>
      <c r="D14" s="304">
        <v>92707.1</v>
      </c>
      <c r="E14" s="304">
        <v>0</v>
      </c>
      <c r="F14" s="304">
        <v>0</v>
      </c>
      <c r="G14" s="304">
        <v>0</v>
      </c>
      <c r="H14" s="304">
        <v>0</v>
      </c>
      <c r="I14" s="304">
        <v>0</v>
      </c>
      <c r="J14" s="304">
        <v>0</v>
      </c>
      <c r="K14" s="304">
        <v>0</v>
      </c>
      <c r="L14" s="304">
        <v>0</v>
      </c>
      <c r="M14" s="304">
        <v>0</v>
      </c>
      <c r="N14" s="304">
        <v>0</v>
      </c>
      <c r="O14" s="304">
        <v>0</v>
      </c>
      <c r="P14" s="304">
        <v>0</v>
      </c>
      <c r="Q14" s="304">
        <f>SUM(D14:P14)</f>
        <v>92707.1</v>
      </c>
    </row>
    <row r="15" spans="1:17">
      <c r="A15" s="97" t="s">
        <v>34</v>
      </c>
      <c r="B15" s="91" t="s">
        <v>403</v>
      </c>
      <c r="C15" s="91" t="s">
        <v>383</v>
      </c>
      <c r="D15" s="304">
        <v>0</v>
      </c>
      <c r="E15" s="304">
        <v>-92707.1</v>
      </c>
      <c r="F15" s="304">
        <v>0</v>
      </c>
      <c r="G15" s="304">
        <v>0</v>
      </c>
      <c r="H15" s="304">
        <v>0</v>
      </c>
      <c r="I15" s="304">
        <v>0</v>
      </c>
      <c r="J15" s="304">
        <v>0</v>
      </c>
      <c r="K15" s="304">
        <v>0</v>
      </c>
      <c r="L15" s="304">
        <v>0</v>
      </c>
      <c r="M15" s="304">
        <v>0</v>
      </c>
      <c r="N15" s="304">
        <v>0</v>
      </c>
      <c r="O15" s="304">
        <v>0</v>
      </c>
      <c r="P15" s="304">
        <v>0</v>
      </c>
      <c r="Q15" s="304">
        <f>SUM(D15:P15)</f>
        <v>-92707.1</v>
      </c>
    </row>
    <row r="16" spans="1:17">
      <c r="A16" s="97" t="s">
        <v>36</v>
      </c>
      <c r="B16" s="91" t="s">
        <v>403</v>
      </c>
      <c r="C16" s="91" t="s">
        <v>404</v>
      </c>
      <c r="D16" s="325">
        <f t="shared" ref="D16:Q16" si="3">SUBTOTAL(9,D14:D15)</f>
        <v>92707.1</v>
      </c>
      <c r="E16" s="325">
        <f t="shared" si="3"/>
        <v>-92707.1</v>
      </c>
      <c r="F16" s="325">
        <f t="shared" si="3"/>
        <v>0</v>
      </c>
      <c r="G16" s="325">
        <f t="shared" si="3"/>
        <v>0</v>
      </c>
      <c r="H16" s="325">
        <f t="shared" si="3"/>
        <v>0</v>
      </c>
      <c r="I16" s="325">
        <f t="shared" si="3"/>
        <v>0</v>
      </c>
      <c r="J16" s="325">
        <f t="shared" si="3"/>
        <v>0</v>
      </c>
      <c r="K16" s="325">
        <f t="shared" si="3"/>
        <v>0</v>
      </c>
      <c r="L16" s="325">
        <f t="shared" si="3"/>
        <v>0</v>
      </c>
      <c r="M16" s="325">
        <f t="shared" si="3"/>
        <v>0</v>
      </c>
      <c r="N16" s="325">
        <f t="shared" si="3"/>
        <v>0</v>
      </c>
      <c r="O16" s="325">
        <f t="shared" si="3"/>
        <v>0</v>
      </c>
      <c r="P16" s="325">
        <f t="shared" si="3"/>
        <v>0</v>
      </c>
      <c r="Q16" s="325">
        <f t="shared" si="3"/>
        <v>0</v>
      </c>
    </row>
    <row r="17" spans="1:17">
      <c r="A17" s="97" t="s">
        <v>38</v>
      </c>
      <c r="D17" s="324"/>
      <c r="E17" s="324"/>
      <c r="F17" s="324"/>
      <c r="G17" s="324"/>
      <c r="H17" s="324"/>
      <c r="I17" s="324"/>
      <c r="J17" s="324"/>
      <c r="K17" s="324"/>
      <c r="L17" s="324"/>
      <c r="M17" s="324"/>
      <c r="N17" s="324"/>
      <c r="O17" s="324"/>
      <c r="P17" s="324"/>
      <c r="Q17" s="324"/>
    </row>
    <row r="18" spans="1:17">
      <c r="A18" s="97" t="s">
        <v>40</v>
      </c>
      <c r="B18" s="91" t="s">
        <v>405</v>
      </c>
      <c r="C18" s="91" t="s">
        <v>382</v>
      </c>
      <c r="D18" s="585"/>
      <c r="E18" s="585"/>
      <c r="F18" s="585"/>
      <c r="G18" s="585"/>
      <c r="H18" s="585"/>
      <c r="I18" s="585"/>
      <c r="J18" s="585"/>
      <c r="K18" s="585"/>
      <c r="L18" s="585"/>
      <c r="M18" s="585"/>
      <c r="N18" s="585"/>
      <c r="O18" s="585"/>
      <c r="P18" s="585"/>
      <c r="Q18" s="304">
        <f>SUM(D18:P18)</f>
        <v>0</v>
      </c>
    </row>
    <row r="19" spans="1:17">
      <c r="A19" s="97" t="s">
        <v>42</v>
      </c>
      <c r="B19" s="91" t="s">
        <v>405</v>
      </c>
      <c r="C19" s="91" t="s">
        <v>383</v>
      </c>
      <c r="D19" s="585"/>
      <c r="E19" s="585"/>
      <c r="F19" s="585"/>
      <c r="G19" s="585"/>
      <c r="H19" s="585"/>
      <c r="I19" s="585"/>
      <c r="J19" s="585"/>
      <c r="K19" s="585"/>
      <c r="L19" s="585"/>
      <c r="M19" s="585"/>
      <c r="N19" s="585"/>
      <c r="O19" s="585"/>
      <c r="P19" s="585"/>
      <c r="Q19" s="304">
        <f>SUM(D19:P19)</f>
        <v>0</v>
      </c>
    </row>
    <row r="20" spans="1:17">
      <c r="A20" s="97" t="s">
        <v>44</v>
      </c>
      <c r="B20" s="91" t="s">
        <v>405</v>
      </c>
      <c r="C20" s="91" t="s">
        <v>406</v>
      </c>
      <c r="D20" s="325">
        <f t="shared" ref="D20:Q20" si="4">SUBTOTAL(9,D18:D19)</f>
        <v>0</v>
      </c>
      <c r="E20" s="325">
        <f t="shared" si="4"/>
        <v>0</v>
      </c>
      <c r="F20" s="325">
        <f t="shared" si="4"/>
        <v>0</v>
      </c>
      <c r="G20" s="325">
        <f t="shared" si="4"/>
        <v>0</v>
      </c>
      <c r="H20" s="325">
        <f t="shared" si="4"/>
        <v>0</v>
      </c>
      <c r="I20" s="325">
        <f t="shared" si="4"/>
        <v>0</v>
      </c>
      <c r="J20" s="325">
        <f t="shared" si="4"/>
        <v>0</v>
      </c>
      <c r="K20" s="325">
        <f t="shared" si="4"/>
        <v>0</v>
      </c>
      <c r="L20" s="325">
        <f t="shared" si="4"/>
        <v>0</v>
      </c>
      <c r="M20" s="325">
        <f t="shared" si="4"/>
        <v>0</v>
      </c>
      <c r="N20" s="325">
        <f t="shared" si="4"/>
        <v>0</v>
      </c>
      <c r="O20" s="325">
        <f t="shared" si="4"/>
        <v>0</v>
      </c>
      <c r="P20" s="325">
        <f t="shared" si="4"/>
        <v>0</v>
      </c>
      <c r="Q20" s="325">
        <f t="shared" si="4"/>
        <v>0</v>
      </c>
    </row>
    <row r="21" spans="1:17">
      <c r="A21" s="97" t="s">
        <v>45</v>
      </c>
      <c r="D21" s="324"/>
      <c r="E21" s="324"/>
      <c r="F21" s="324"/>
      <c r="G21" s="324"/>
      <c r="H21" s="324"/>
      <c r="I21" s="324"/>
      <c r="J21" s="324"/>
      <c r="K21" s="324"/>
      <c r="L21" s="324"/>
      <c r="M21" s="324"/>
      <c r="N21" s="324"/>
      <c r="O21" s="324"/>
      <c r="P21" s="324"/>
      <c r="Q21" s="324"/>
    </row>
    <row r="22" spans="1:17">
      <c r="A22" s="97" t="s">
        <v>47</v>
      </c>
      <c r="B22" s="91" t="s">
        <v>407</v>
      </c>
      <c r="C22" s="91" t="s">
        <v>382</v>
      </c>
      <c r="D22" s="304">
        <v>0</v>
      </c>
      <c r="E22" s="304">
        <v>0</v>
      </c>
      <c r="F22" s="304">
        <v>0</v>
      </c>
      <c r="G22" s="304">
        <v>0</v>
      </c>
      <c r="H22" s="304">
        <v>373783.68</v>
      </c>
      <c r="I22" s="304">
        <v>0</v>
      </c>
      <c r="J22" s="304">
        <v>0</v>
      </c>
      <c r="K22" s="304">
        <v>0</v>
      </c>
      <c r="L22" s="304">
        <v>0</v>
      </c>
      <c r="M22" s="304">
        <v>0</v>
      </c>
      <c r="N22" s="304">
        <v>0</v>
      </c>
      <c r="O22" s="304">
        <v>0</v>
      </c>
      <c r="P22" s="304">
        <v>0</v>
      </c>
      <c r="Q22" s="304">
        <f>SUM(D22:P22)</f>
        <v>373783.68</v>
      </c>
    </row>
    <row r="23" spans="1:17">
      <c r="A23" s="97" t="s">
        <v>48</v>
      </c>
      <c r="B23" s="91" t="s">
        <v>407</v>
      </c>
      <c r="C23" s="91" t="s">
        <v>383</v>
      </c>
      <c r="D23" s="304">
        <v>0</v>
      </c>
      <c r="E23" s="304">
        <v>0</v>
      </c>
      <c r="F23" s="304">
        <v>0</v>
      </c>
      <c r="G23" s="304">
        <v>0</v>
      </c>
      <c r="H23" s="304">
        <v>-124594.56</v>
      </c>
      <c r="I23" s="304">
        <v>-31148.639999999999</v>
      </c>
      <c r="J23" s="304">
        <v>-31148.639999999999</v>
      </c>
      <c r="K23" s="304">
        <v>-31148.639999999999</v>
      </c>
      <c r="L23" s="304">
        <v>-31148.639999999999</v>
      </c>
      <c r="M23" s="304">
        <v>-31148.639999999999</v>
      </c>
      <c r="N23" s="304">
        <v>-31148.639999999999</v>
      </c>
      <c r="O23" s="304">
        <v>-31148.639999999999</v>
      </c>
      <c r="P23" s="304">
        <v>-31148.639999999999</v>
      </c>
      <c r="Q23" s="304">
        <f>SUM(D23:P23)</f>
        <v>-373783.68000000011</v>
      </c>
    </row>
    <row r="24" spans="1:17">
      <c r="A24" s="97" t="s">
        <v>50</v>
      </c>
      <c r="B24" s="91" t="s">
        <v>407</v>
      </c>
      <c r="C24" s="91" t="s">
        <v>408</v>
      </c>
      <c r="D24" s="325">
        <f t="shared" ref="D24:Q24" si="5">SUBTOTAL(9,D22:D23)</f>
        <v>0</v>
      </c>
      <c r="E24" s="325">
        <f t="shared" si="5"/>
        <v>0</v>
      </c>
      <c r="F24" s="325">
        <f t="shared" si="5"/>
        <v>0</v>
      </c>
      <c r="G24" s="325">
        <f t="shared" si="5"/>
        <v>0</v>
      </c>
      <c r="H24" s="325">
        <f t="shared" si="5"/>
        <v>249189.12</v>
      </c>
      <c r="I24" s="325">
        <f t="shared" si="5"/>
        <v>-31148.639999999999</v>
      </c>
      <c r="J24" s="325">
        <f t="shared" si="5"/>
        <v>-31148.639999999999</v>
      </c>
      <c r="K24" s="325">
        <f t="shared" si="5"/>
        <v>-31148.639999999999</v>
      </c>
      <c r="L24" s="325">
        <f t="shared" si="5"/>
        <v>-31148.639999999999</v>
      </c>
      <c r="M24" s="325">
        <f t="shared" si="5"/>
        <v>-31148.639999999999</v>
      </c>
      <c r="N24" s="325">
        <f t="shared" si="5"/>
        <v>-31148.639999999999</v>
      </c>
      <c r="O24" s="325">
        <f t="shared" si="5"/>
        <v>-31148.639999999999</v>
      </c>
      <c r="P24" s="325">
        <f t="shared" si="5"/>
        <v>-31148.639999999999</v>
      </c>
      <c r="Q24" s="325">
        <f t="shared" si="5"/>
        <v>0</v>
      </c>
    </row>
    <row r="25" spans="1:17">
      <c r="A25" s="97" t="s">
        <v>51</v>
      </c>
      <c r="D25" s="324"/>
      <c r="E25" s="324"/>
      <c r="F25" s="324"/>
      <c r="G25" s="324"/>
      <c r="H25" s="324"/>
      <c r="I25" s="324"/>
      <c r="J25" s="324"/>
      <c r="K25" s="324"/>
      <c r="L25" s="324"/>
      <c r="M25" s="324"/>
      <c r="N25" s="324"/>
      <c r="O25" s="324"/>
      <c r="P25" s="324"/>
      <c r="Q25" s="324"/>
    </row>
    <row r="26" spans="1:17">
      <c r="A26" s="97" t="s">
        <v>53</v>
      </c>
      <c r="B26" s="91" t="s">
        <v>409</v>
      </c>
      <c r="C26" s="91" t="s">
        <v>382</v>
      </c>
      <c r="D26" s="304">
        <v>0</v>
      </c>
      <c r="E26" s="304">
        <v>0</v>
      </c>
      <c r="F26" s="304">
        <v>713719.31</v>
      </c>
      <c r="G26" s="304">
        <v>0</v>
      </c>
      <c r="H26" s="304">
        <v>0</v>
      </c>
      <c r="I26" s="304">
        <v>0</v>
      </c>
      <c r="J26" s="304">
        <v>0</v>
      </c>
      <c r="K26" s="304">
        <v>0</v>
      </c>
      <c r="L26" s="304">
        <v>0</v>
      </c>
      <c r="M26" s="304">
        <v>0</v>
      </c>
      <c r="N26" s="304">
        <v>0</v>
      </c>
      <c r="O26" s="304">
        <v>0</v>
      </c>
      <c r="P26" s="304">
        <v>0</v>
      </c>
      <c r="Q26" s="304">
        <f>SUM(D26:P26)</f>
        <v>713719.31</v>
      </c>
    </row>
    <row r="27" spans="1:17">
      <c r="A27" s="97" t="s">
        <v>54</v>
      </c>
      <c r="B27" s="91" t="s">
        <v>409</v>
      </c>
      <c r="C27" s="91" t="s">
        <v>383</v>
      </c>
      <c r="D27" s="304">
        <v>0</v>
      </c>
      <c r="E27" s="304">
        <v>0</v>
      </c>
      <c r="F27" s="304">
        <v>-118953.21</v>
      </c>
      <c r="G27" s="304">
        <v>-59476.61</v>
      </c>
      <c r="H27" s="304">
        <v>-59476.61</v>
      </c>
      <c r="I27" s="304">
        <v>-59476.61</v>
      </c>
      <c r="J27" s="304">
        <v>-59476.61</v>
      </c>
      <c r="K27" s="304">
        <v>-59476.61</v>
      </c>
      <c r="L27" s="304">
        <v>-59476.61</v>
      </c>
      <c r="M27" s="304">
        <v>-59476.61</v>
      </c>
      <c r="N27" s="304">
        <v>-59476.61</v>
      </c>
      <c r="O27" s="304">
        <v>-59476.61</v>
      </c>
      <c r="P27" s="304">
        <v>-59476.61</v>
      </c>
      <c r="Q27" s="304">
        <f>SUM(D27:P27)</f>
        <v>-713719.30999999994</v>
      </c>
    </row>
    <row r="28" spans="1:17">
      <c r="A28" s="97" t="s">
        <v>56</v>
      </c>
      <c r="B28" s="91" t="s">
        <v>409</v>
      </c>
      <c r="C28" s="91" t="s">
        <v>410</v>
      </c>
      <c r="D28" s="325">
        <f t="shared" ref="D28:Q28" si="6">SUBTOTAL(9,D26:D27)</f>
        <v>0</v>
      </c>
      <c r="E28" s="325">
        <f t="shared" si="6"/>
        <v>0</v>
      </c>
      <c r="F28" s="325">
        <f t="shared" si="6"/>
        <v>594766.10000000009</v>
      </c>
      <c r="G28" s="325">
        <f t="shared" si="6"/>
        <v>-59476.61</v>
      </c>
      <c r="H28" s="325">
        <f t="shared" si="6"/>
        <v>-59476.61</v>
      </c>
      <c r="I28" s="325">
        <f t="shared" si="6"/>
        <v>-59476.61</v>
      </c>
      <c r="J28" s="325">
        <f t="shared" si="6"/>
        <v>-59476.61</v>
      </c>
      <c r="K28" s="325">
        <f t="shared" si="6"/>
        <v>-59476.61</v>
      </c>
      <c r="L28" s="325">
        <f t="shared" si="6"/>
        <v>-59476.61</v>
      </c>
      <c r="M28" s="325">
        <f t="shared" si="6"/>
        <v>-59476.61</v>
      </c>
      <c r="N28" s="325">
        <f t="shared" si="6"/>
        <v>-59476.61</v>
      </c>
      <c r="O28" s="325">
        <f t="shared" si="6"/>
        <v>-59476.61</v>
      </c>
      <c r="P28" s="325">
        <f t="shared" si="6"/>
        <v>-59476.61</v>
      </c>
      <c r="Q28" s="325">
        <f t="shared" si="6"/>
        <v>0</v>
      </c>
    </row>
    <row r="29" spans="1:17">
      <c r="A29" s="97" t="s">
        <v>58</v>
      </c>
      <c r="D29" s="324"/>
      <c r="E29" s="324"/>
      <c r="F29" s="324"/>
      <c r="G29" s="324"/>
      <c r="H29" s="324"/>
      <c r="I29" s="324"/>
      <c r="J29" s="324"/>
      <c r="K29" s="324"/>
      <c r="L29" s="324"/>
      <c r="M29" s="324"/>
      <c r="N29" s="324"/>
      <c r="O29" s="324"/>
      <c r="P29" s="324"/>
      <c r="Q29" s="324"/>
    </row>
    <row r="30" spans="1:17">
      <c r="A30" s="97" t="s">
        <v>59</v>
      </c>
      <c r="B30" s="91" t="s">
        <v>411</v>
      </c>
      <c r="C30" s="91" t="s">
        <v>382</v>
      </c>
      <c r="D30" s="304">
        <v>0</v>
      </c>
      <c r="E30" s="304">
        <v>0</v>
      </c>
      <c r="F30" s="304">
        <v>366321.25</v>
      </c>
      <c r="G30" s="304">
        <v>0</v>
      </c>
      <c r="H30" s="304">
        <v>0</v>
      </c>
      <c r="I30" s="304">
        <v>0</v>
      </c>
      <c r="J30" s="304">
        <v>0</v>
      </c>
      <c r="K30" s="304">
        <v>0</v>
      </c>
      <c r="L30" s="304">
        <v>0</v>
      </c>
      <c r="M30" s="304">
        <v>0</v>
      </c>
      <c r="N30" s="304">
        <v>0</v>
      </c>
      <c r="O30" s="304">
        <v>0</v>
      </c>
      <c r="P30" s="304">
        <v>0</v>
      </c>
      <c r="Q30" s="304">
        <f>SUM(D30:P30)</f>
        <v>366321.25</v>
      </c>
    </row>
    <row r="31" spans="1:17">
      <c r="A31" s="97" t="s">
        <v>109</v>
      </c>
      <c r="B31" s="91" t="s">
        <v>411</v>
      </c>
      <c r="C31" s="91" t="s">
        <v>383</v>
      </c>
      <c r="D31" s="304">
        <v>0</v>
      </c>
      <c r="E31" s="304">
        <v>0</v>
      </c>
      <c r="F31" s="304">
        <v>-91580.32</v>
      </c>
      <c r="G31" s="304">
        <v>-30526.77</v>
      </c>
      <c r="H31" s="304">
        <v>-30526.77</v>
      </c>
      <c r="I31" s="304">
        <v>-30526.77</v>
      </c>
      <c r="J31" s="304">
        <v>-30526.77</v>
      </c>
      <c r="K31" s="304">
        <v>-30526.77</v>
      </c>
      <c r="L31" s="304">
        <v>-30526.77</v>
      </c>
      <c r="M31" s="304">
        <v>-30526.77</v>
      </c>
      <c r="N31" s="304">
        <v>-30526.77</v>
      </c>
      <c r="O31" s="304">
        <v>-30526.77</v>
      </c>
      <c r="P31" s="304">
        <v>0</v>
      </c>
      <c r="Q31" s="304">
        <f>SUM(D31:P31)</f>
        <v>-366321.25000000006</v>
      </c>
    </row>
    <row r="32" spans="1:17">
      <c r="A32" s="97" t="s">
        <v>111</v>
      </c>
      <c r="B32" s="91" t="s">
        <v>411</v>
      </c>
      <c r="C32" s="91" t="s">
        <v>412</v>
      </c>
      <c r="D32" s="325">
        <f t="shared" ref="D32:Q32" si="7">SUBTOTAL(9,D30:D31)</f>
        <v>0</v>
      </c>
      <c r="E32" s="325">
        <f t="shared" si="7"/>
        <v>0</v>
      </c>
      <c r="F32" s="325">
        <f t="shared" si="7"/>
        <v>274740.93</v>
      </c>
      <c r="G32" s="325">
        <f t="shared" si="7"/>
        <v>-30526.77</v>
      </c>
      <c r="H32" s="325">
        <f t="shared" si="7"/>
        <v>-30526.77</v>
      </c>
      <c r="I32" s="325">
        <f t="shared" si="7"/>
        <v>-30526.77</v>
      </c>
      <c r="J32" s="325">
        <f t="shared" si="7"/>
        <v>-30526.77</v>
      </c>
      <c r="K32" s="325">
        <f t="shared" si="7"/>
        <v>-30526.77</v>
      </c>
      <c r="L32" s="325">
        <f t="shared" si="7"/>
        <v>-30526.77</v>
      </c>
      <c r="M32" s="325">
        <f t="shared" si="7"/>
        <v>-30526.77</v>
      </c>
      <c r="N32" s="325">
        <f t="shared" si="7"/>
        <v>-30526.77</v>
      </c>
      <c r="O32" s="325">
        <f t="shared" si="7"/>
        <v>-30526.77</v>
      </c>
      <c r="P32" s="325">
        <f t="shared" si="7"/>
        <v>0</v>
      </c>
      <c r="Q32" s="325">
        <f t="shared" si="7"/>
        <v>0</v>
      </c>
    </row>
    <row r="33" spans="1:17">
      <c r="A33" s="97" t="s">
        <v>114</v>
      </c>
      <c r="D33" s="324"/>
      <c r="E33" s="324"/>
      <c r="F33" s="324"/>
      <c r="G33" s="324"/>
      <c r="H33" s="324"/>
      <c r="I33" s="324"/>
      <c r="J33" s="324"/>
      <c r="K33" s="324"/>
      <c r="L33" s="324"/>
      <c r="M33" s="324"/>
      <c r="N33" s="324"/>
      <c r="O33" s="324"/>
      <c r="P33" s="324"/>
      <c r="Q33" s="324"/>
    </row>
    <row r="34" spans="1:17">
      <c r="A34" s="97" t="s">
        <v>116</v>
      </c>
      <c r="B34" s="91" t="s">
        <v>413</v>
      </c>
      <c r="C34" s="91" t="s">
        <v>382</v>
      </c>
      <c r="D34" s="585"/>
      <c r="E34" s="585"/>
      <c r="F34" s="585"/>
      <c r="G34" s="585"/>
      <c r="H34" s="585"/>
      <c r="I34" s="585"/>
      <c r="J34" s="585"/>
      <c r="K34" s="585"/>
      <c r="L34" s="585"/>
      <c r="M34" s="585"/>
      <c r="N34" s="585"/>
      <c r="O34" s="585"/>
      <c r="P34" s="585"/>
      <c r="Q34" s="304">
        <f>SUM(D34:P34)</f>
        <v>0</v>
      </c>
    </row>
    <row r="35" spans="1:17">
      <c r="A35" s="97" t="s">
        <v>119</v>
      </c>
      <c r="B35" s="91" t="s">
        <v>413</v>
      </c>
      <c r="C35" s="91" t="s">
        <v>383</v>
      </c>
      <c r="D35" s="585"/>
      <c r="E35" s="585"/>
      <c r="F35" s="585"/>
      <c r="G35" s="585"/>
      <c r="H35" s="585"/>
      <c r="I35" s="585"/>
      <c r="J35" s="585"/>
      <c r="K35" s="585"/>
      <c r="L35" s="585"/>
      <c r="M35" s="585"/>
      <c r="N35" s="585"/>
      <c r="O35" s="585"/>
      <c r="P35" s="585"/>
      <c r="Q35" s="304">
        <f>SUM(D35:P35)</f>
        <v>0</v>
      </c>
    </row>
    <row r="36" spans="1:17">
      <c r="A36" s="97" t="s">
        <v>122</v>
      </c>
      <c r="B36" s="91" t="s">
        <v>413</v>
      </c>
      <c r="C36" s="91" t="s">
        <v>414</v>
      </c>
      <c r="D36" s="325">
        <f t="shared" ref="D36:Q36" si="8">SUBTOTAL(9,D34:D35)</f>
        <v>0</v>
      </c>
      <c r="E36" s="325">
        <f t="shared" si="8"/>
        <v>0</v>
      </c>
      <c r="F36" s="325">
        <f t="shared" si="8"/>
        <v>0</v>
      </c>
      <c r="G36" s="325">
        <f t="shared" si="8"/>
        <v>0</v>
      </c>
      <c r="H36" s="325">
        <f t="shared" si="8"/>
        <v>0</v>
      </c>
      <c r="I36" s="325">
        <f t="shared" si="8"/>
        <v>0</v>
      </c>
      <c r="J36" s="325">
        <f t="shared" si="8"/>
        <v>0</v>
      </c>
      <c r="K36" s="325">
        <f t="shared" si="8"/>
        <v>0</v>
      </c>
      <c r="L36" s="325">
        <f t="shared" si="8"/>
        <v>0</v>
      </c>
      <c r="M36" s="325">
        <f t="shared" si="8"/>
        <v>0</v>
      </c>
      <c r="N36" s="325">
        <f t="shared" si="8"/>
        <v>0</v>
      </c>
      <c r="O36" s="325">
        <f t="shared" si="8"/>
        <v>0</v>
      </c>
      <c r="P36" s="325">
        <f t="shared" si="8"/>
        <v>0</v>
      </c>
      <c r="Q36" s="325">
        <f t="shared" si="8"/>
        <v>0</v>
      </c>
    </row>
    <row r="37" spans="1:17">
      <c r="A37" s="97" t="s">
        <v>125</v>
      </c>
      <c r="D37" s="324"/>
      <c r="E37" s="324"/>
      <c r="F37" s="324"/>
      <c r="G37" s="324"/>
      <c r="H37" s="324"/>
      <c r="I37" s="324"/>
      <c r="J37" s="324"/>
      <c r="K37" s="324"/>
      <c r="L37" s="324"/>
      <c r="M37" s="324"/>
      <c r="N37" s="324"/>
      <c r="O37" s="324"/>
      <c r="P37" s="324"/>
      <c r="Q37" s="324"/>
    </row>
    <row r="38" spans="1:17">
      <c r="A38" s="97" t="s">
        <v>128</v>
      </c>
      <c r="B38" s="91" t="s">
        <v>415</v>
      </c>
      <c r="C38" s="91" t="s">
        <v>382</v>
      </c>
      <c r="D38" s="304">
        <v>0</v>
      </c>
      <c r="E38" s="304">
        <v>0</v>
      </c>
      <c r="F38" s="304">
        <v>0</v>
      </c>
      <c r="G38" s="304">
        <v>0</v>
      </c>
      <c r="H38" s="304">
        <v>0</v>
      </c>
      <c r="I38" s="304">
        <v>0</v>
      </c>
      <c r="J38" s="304">
        <v>0</v>
      </c>
      <c r="K38" s="304">
        <v>0</v>
      </c>
      <c r="L38" s="304">
        <v>0</v>
      </c>
      <c r="M38" s="304">
        <v>0</v>
      </c>
      <c r="N38" s="304">
        <v>0</v>
      </c>
      <c r="O38" s="304">
        <v>292458.42</v>
      </c>
      <c r="P38" s="304">
        <v>0</v>
      </c>
      <c r="Q38" s="304">
        <f>SUM(D38:P38)</f>
        <v>292458.42</v>
      </c>
    </row>
    <row r="39" spans="1:17">
      <c r="A39" s="97" t="s">
        <v>131</v>
      </c>
      <c r="B39" s="91" t="s">
        <v>415</v>
      </c>
      <c r="C39" s="91" t="s">
        <v>383</v>
      </c>
      <c r="D39" s="304">
        <v>0</v>
      </c>
      <c r="E39" s="304">
        <v>0</v>
      </c>
      <c r="F39" s="304">
        <v>0</v>
      </c>
      <c r="G39" s="304">
        <v>0</v>
      </c>
      <c r="H39" s="304">
        <v>0</v>
      </c>
      <c r="I39" s="304">
        <v>0</v>
      </c>
      <c r="J39" s="304">
        <v>0</v>
      </c>
      <c r="K39" s="304">
        <v>0</v>
      </c>
      <c r="L39" s="304">
        <v>0</v>
      </c>
      <c r="M39" s="304">
        <v>0</v>
      </c>
      <c r="N39" s="304">
        <v>0</v>
      </c>
      <c r="O39" s="304">
        <v>-112484.02</v>
      </c>
      <c r="P39" s="304">
        <v>-22496.799999999999</v>
      </c>
      <c r="Q39" s="304">
        <f>SUM(D39:P39)</f>
        <v>-134980.82</v>
      </c>
    </row>
    <row r="40" spans="1:17">
      <c r="A40" s="97" t="s">
        <v>134</v>
      </c>
      <c r="B40" s="91" t="s">
        <v>415</v>
      </c>
      <c r="C40" s="91" t="s">
        <v>416</v>
      </c>
      <c r="D40" s="325">
        <f t="shared" ref="D40:Q40" si="9">SUBTOTAL(9,D38:D39)</f>
        <v>0</v>
      </c>
      <c r="E40" s="325">
        <f t="shared" si="9"/>
        <v>0</v>
      </c>
      <c r="F40" s="325">
        <f t="shared" si="9"/>
        <v>0</v>
      </c>
      <c r="G40" s="325">
        <f t="shared" si="9"/>
        <v>0</v>
      </c>
      <c r="H40" s="325">
        <f t="shared" si="9"/>
        <v>0</v>
      </c>
      <c r="I40" s="325">
        <f t="shared" si="9"/>
        <v>0</v>
      </c>
      <c r="J40" s="325">
        <f t="shared" si="9"/>
        <v>0</v>
      </c>
      <c r="K40" s="325">
        <f t="shared" si="9"/>
        <v>0</v>
      </c>
      <c r="L40" s="325">
        <f t="shared" si="9"/>
        <v>0</v>
      </c>
      <c r="M40" s="325">
        <f t="shared" si="9"/>
        <v>0</v>
      </c>
      <c r="N40" s="325">
        <f t="shared" si="9"/>
        <v>0</v>
      </c>
      <c r="O40" s="325">
        <f t="shared" si="9"/>
        <v>179974.39999999997</v>
      </c>
      <c r="P40" s="325">
        <f t="shared" si="9"/>
        <v>-22496.799999999999</v>
      </c>
      <c r="Q40" s="325">
        <f t="shared" si="9"/>
        <v>157477.59999999998</v>
      </c>
    </row>
    <row r="41" spans="1:17">
      <c r="A41" s="97" t="s">
        <v>137</v>
      </c>
      <c r="D41" s="324"/>
      <c r="E41" s="324"/>
      <c r="F41" s="324"/>
      <c r="G41" s="324"/>
      <c r="H41" s="324"/>
      <c r="I41" s="324"/>
      <c r="J41" s="324"/>
      <c r="K41" s="324"/>
      <c r="L41" s="324"/>
      <c r="M41" s="324"/>
      <c r="N41" s="324"/>
      <c r="O41" s="324"/>
      <c r="P41" s="324"/>
      <c r="Q41" s="324"/>
    </row>
    <row r="42" spans="1:17">
      <c r="A42" s="97" t="s">
        <v>139</v>
      </c>
      <c r="B42" s="91" t="s">
        <v>417</v>
      </c>
      <c r="C42" s="91" t="s">
        <v>382</v>
      </c>
      <c r="D42" s="304">
        <v>364693.01</v>
      </c>
      <c r="E42" s="304">
        <v>0</v>
      </c>
      <c r="F42" s="304">
        <v>0</v>
      </c>
      <c r="G42" s="304">
        <v>0</v>
      </c>
      <c r="H42" s="304">
        <v>0</v>
      </c>
      <c r="I42" s="304">
        <v>0</v>
      </c>
      <c r="J42" s="304">
        <v>0</v>
      </c>
      <c r="K42" s="304">
        <v>0</v>
      </c>
      <c r="L42" s="304">
        <v>0</v>
      </c>
      <c r="M42" s="304">
        <v>0</v>
      </c>
      <c r="N42" s="304">
        <v>0</v>
      </c>
      <c r="O42" s="304">
        <v>1787622.31</v>
      </c>
      <c r="P42" s="304">
        <v>0</v>
      </c>
      <c r="Q42" s="304">
        <f>SUM(D42:P42)</f>
        <v>2152315.3200000003</v>
      </c>
    </row>
    <row r="43" spans="1:17">
      <c r="A43" s="97" t="s">
        <v>142</v>
      </c>
      <c r="B43" s="91" t="s">
        <v>417</v>
      </c>
      <c r="C43" s="91" t="s">
        <v>383</v>
      </c>
      <c r="D43" s="304">
        <v>0</v>
      </c>
      <c r="E43" s="304">
        <v>-45397.47</v>
      </c>
      <c r="F43" s="304">
        <v>-45397.47</v>
      </c>
      <c r="G43" s="304">
        <v>-45397.47</v>
      </c>
      <c r="H43" s="304">
        <v>-45397.47</v>
      </c>
      <c r="I43" s="304">
        <v>-45397.47</v>
      </c>
      <c r="J43" s="304">
        <v>-45397.47</v>
      </c>
      <c r="K43" s="304">
        <v>-45397.47</v>
      </c>
      <c r="L43" s="304">
        <v>-45397.47</v>
      </c>
      <c r="M43" s="304">
        <v>-1513.25</v>
      </c>
      <c r="N43" s="304">
        <v>0</v>
      </c>
      <c r="O43" s="304">
        <v>-147313.16</v>
      </c>
      <c r="P43" s="304">
        <v>-49656.18</v>
      </c>
      <c r="Q43" s="304">
        <f>SUM(D43:P43)</f>
        <v>-561662.35000000009</v>
      </c>
    </row>
    <row r="44" spans="1:17">
      <c r="A44" s="97" t="s">
        <v>143</v>
      </c>
      <c r="B44" s="91" t="s">
        <v>417</v>
      </c>
      <c r="C44" s="91" t="s">
        <v>418</v>
      </c>
      <c r="D44" s="325">
        <f t="shared" ref="D44:Q44" si="10">SUBTOTAL(9,D42:D43)</f>
        <v>364693.01</v>
      </c>
      <c r="E44" s="325">
        <f t="shared" si="10"/>
        <v>-45397.47</v>
      </c>
      <c r="F44" s="325">
        <f t="shared" si="10"/>
        <v>-45397.47</v>
      </c>
      <c r="G44" s="325">
        <f t="shared" si="10"/>
        <v>-45397.47</v>
      </c>
      <c r="H44" s="325">
        <f t="shared" si="10"/>
        <v>-45397.47</v>
      </c>
      <c r="I44" s="325">
        <f t="shared" si="10"/>
        <v>-45397.47</v>
      </c>
      <c r="J44" s="325">
        <f t="shared" si="10"/>
        <v>-45397.47</v>
      </c>
      <c r="K44" s="325">
        <f t="shared" si="10"/>
        <v>-45397.47</v>
      </c>
      <c r="L44" s="325">
        <f t="shared" si="10"/>
        <v>-45397.47</v>
      </c>
      <c r="M44" s="325">
        <f t="shared" si="10"/>
        <v>-1513.25</v>
      </c>
      <c r="N44" s="325">
        <f t="shared" si="10"/>
        <v>0</v>
      </c>
      <c r="O44" s="325">
        <f t="shared" si="10"/>
        <v>1640309.1500000001</v>
      </c>
      <c r="P44" s="325">
        <f t="shared" si="10"/>
        <v>-49656.18</v>
      </c>
      <c r="Q44" s="325">
        <f t="shared" si="10"/>
        <v>1590652.9700000002</v>
      </c>
    </row>
    <row r="45" spans="1:17">
      <c r="A45" s="97" t="s">
        <v>144</v>
      </c>
      <c r="D45" s="324"/>
      <c r="E45" s="324"/>
      <c r="F45" s="324"/>
      <c r="G45" s="324"/>
      <c r="H45" s="324"/>
      <c r="I45" s="324"/>
      <c r="J45" s="324"/>
      <c r="K45" s="324"/>
      <c r="L45" s="324"/>
      <c r="M45" s="324"/>
      <c r="N45" s="324"/>
      <c r="O45" s="324"/>
      <c r="P45" s="324"/>
      <c r="Q45" s="324"/>
    </row>
    <row r="46" spans="1:17">
      <c r="A46" s="97" t="s">
        <v>145</v>
      </c>
      <c r="B46" s="91" t="s">
        <v>419</v>
      </c>
      <c r="C46" s="91" t="s">
        <v>382</v>
      </c>
      <c r="D46" s="304">
        <v>224326.5</v>
      </c>
      <c r="E46" s="304">
        <v>0</v>
      </c>
      <c r="F46" s="304">
        <v>0</v>
      </c>
      <c r="G46" s="304">
        <v>0</v>
      </c>
      <c r="H46" s="304">
        <v>0</v>
      </c>
      <c r="I46" s="304">
        <v>0</v>
      </c>
      <c r="J46" s="304">
        <v>0</v>
      </c>
      <c r="K46" s="304">
        <v>475044.3</v>
      </c>
      <c r="L46" s="304">
        <v>0</v>
      </c>
      <c r="M46" s="304">
        <v>0</v>
      </c>
      <c r="N46" s="304">
        <v>0</v>
      </c>
      <c r="O46" s="304">
        <v>0</v>
      </c>
      <c r="P46" s="304">
        <v>0</v>
      </c>
      <c r="Q46" s="304">
        <f>SUM(D46:P46)</f>
        <v>699370.8</v>
      </c>
    </row>
    <row r="47" spans="1:17">
      <c r="A47" s="97" t="s">
        <v>147</v>
      </c>
      <c r="B47" s="91" t="s">
        <v>419</v>
      </c>
      <c r="C47" s="91" t="s">
        <v>383</v>
      </c>
      <c r="D47" s="304">
        <v>0</v>
      </c>
      <c r="E47" s="304">
        <v>-39587.03</v>
      </c>
      <c r="F47" s="304">
        <v>-39587.03</v>
      </c>
      <c r="G47" s="304">
        <v>-39587.03</v>
      </c>
      <c r="H47" s="304">
        <v>-39587.03</v>
      </c>
      <c r="I47" s="304">
        <v>-39587.03</v>
      </c>
      <c r="J47" s="304">
        <v>0</v>
      </c>
      <c r="K47" s="304">
        <v>-85771.83</v>
      </c>
      <c r="L47" s="304">
        <v>-39587.03</v>
      </c>
      <c r="M47" s="304">
        <v>-39587.03</v>
      </c>
      <c r="N47" s="304">
        <v>-39587.03</v>
      </c>
      <c r="O47" s="304">
        <v>-39587.03</v>
      </c>
      <c r="P47" s="304">
        <v>-39587.03</v>
      </c>
      <c r="Q47" s="304">
        <f>SUM(D47:P47)</f>
        <v>-481642.13000000012</v>
      </c>
    </row>
    <row r="48" spans="1:17">
      <c r="A48" s="97" t="s">
        <v>215</v>
      </c>
      <c r="B48" s="91" t="s">
        <v>419</v>
      </c>
      <c r="C48" s="91" t="s">
        <v>420</v>
      </c>
      <c r="D48" s="325">
        <f t="shared" ref="D48:Q48" si="11">SUBTOTAL(9,D46:D47)</f>
        <v>224326.5</v>
      </c>
      <c r="E48" s="325">
        <f t="shared" si="11"/>
        <v>-39587.03</v>
      </c>
      <c r="F48" s="325">
        <f t="shared" si="11"/>
        <v>-39587.03</v>
      </c>
      <c r="G48" s="325">
        <f t="shared" si="11"/>
        <v>-39587.03</v>
      </c>
      <c r="H48" s="325">
        <f t="shared" si="11"/>
        <v>-39587.03</v>
      </c>
      <c r="I48" s="325">
        <f t="shared" si="11"/>
        <v>-39587.03</v>
      </c>
      <c r="J48" s="325">
        <f t="shared" si="11"/>
        <v>0</v>
      </c>
      <c r="K48" s="325">
        <f t="shared" si="11"/>
        <v>389272.47</v>
      </c>
      <c r="L48" s="325">
        <f t="shared" si="11"/>
        <v>-39587.03</v>
      </c>
      <c r="M48" s="325">
        <f t="shared" si="11"/>
        <v>-39587.03</v>
      </c>
      <c r="N48" s="325">
        <f t="shared" si="11"/>
        <v>-39587.03</v>
      </c>
      <c r="O48" s="325">
        <f t="shared" si="11"/>
        <v>-39587.03</v>
      </c>
      <c r="P48" s="325">
        <f t="shared" si="11"/>
        <v>-39587.03</v>
      </c>
      <c r="Q48" s="325">
        <f t="shared" si="11"/>
        <v>217728.66999999993</v>
      </c>
    </row>
    <row r="49" spans="1:17">
      <c r="A49" s="97" t="s">
        <v>216</v>
      </c>
      <c r="D49" s="324"/>
      <c r="E49" s="324"/>
      <c r="F49" s="324"/>
      <c r="G49" s="324"/>
      <c r="H49" s="324"/>
      <c r="I49" s="324"/>
      <c r="J49" s="324"/>
      <c r="K49" s="324"/>
      <c r="L49" s="324"/>
      <c r="M49" s="324"/>
      <c r="N49" s="324"/>
      <c r="O49" s="324"/>
      <c r="P49" s="324"/>
      <c r="Q49" s="324"/>
    </row>
    <row r="50" spans="1:17">
      <c r="A50" s="97" t="s">
        <v>217</v>
      </c>
      <c r="B50" s="91" t="s">
        <v>421</v>
      </c>
      <c r="C50" s="91" t="s">
        <v>382</v>
      </c>
      <c r="D50" s="585"/>
      <c r="E50" s="585"/>
      <c r="F50" s="585"/>
      <c r="G50" s="585"/>
      <c r="H50" s="585"/>
      <c r="I50" s="585"/>
      <c r="J50" s="585"/>
      <c r="K50" s="585"/>
      <c r="L50" s="585"/>
      <c r="M50" s="585"/>
      <c r="N50" s="585"/>
      <c r="O50" s="585"/>
      <c r="P50" s="585"/>
      <c r="Q50" s="304">
        <f>SUM(D50:P50)</f>
        <v>0</v>
      </c>
    </row>
    <row r="51" spans="1:17">
      <c r="A51" s="97" t="s">
        <v>218</v>
      </c>
      <c r="B51" s="91" t="s">
        <v>421</v>
      </c>
      <c r="C51" s="91" t="s">
        <v>383</v>
      </c>
      <c r="D51" s="585"/>
      <c r="E51" s="585"/>
      <c r="F51" s="585"/>
      <c r="G51" s="585"/>
      <c r="H51" s="585"/>
      <c r="I51" s="585"/>
      <c r="J51" s="585"/>
      <c r="K51" s="585"/>
      <c r="L51" s="585"/>
      <c r="M51" s="585"/>
      <c r="N51" s="585"/>
      <c r="O51" s="585"/>
      <c r="P51" s="585"/>
      <c r="Q51" s="304">
        <f>SUM(D51:P51)</f>
        <v>0</v>
      </c>
    </row>
    <row r="52" spans="1:17">
      <c r="A52" s="97" t="s">
        <v>220</v>
      </c>
      <c r="B52" s="91" t="s">
        <v>421</v>
      </c>
      <c r="C52" s="91" t="s">
        <v>422</v>
      </c>
      <c r="D52" s="325">
        <f t="shared" ref="D52:Q52" si="12">SUBTOTAL(9,D50:D51)</f>
        <v>0</v>
      </c>
      <c r="E52" s="325">
        <f t="shared" si="12"/>
        <v>0</v>
      </c>
      <c r="F52" s="325">
        <f t="shared" si="12"/>
        <v>0</v>
      </c>
      <c r="G52" s="325">
        <f t="shared" si="12"/>
        <v>0</v>
      </c>
      <c r="H52" s="325">
        <f t="shared" si="12"/>
        <v>0</v>
      </c>
      <c r="I52" s="325">
        <f t="shared" si="12"/>
        <v>0</v>
      </c>
      <c r="J52" s="325">
        <f t="shared" si="12"/>
        <v>0</v>
      </c>
      <c r="K52" s="325">
        <f t="shared" si="12"/>
        <v>0</v>
      </c>
      <c r="L52" s="325">
        <f t="shared" si="12"/>
        <v>0</v>
      </c>
      <c r="M52" s="325">
        <f t="shared" si="12"/>
        <v>0</v>
      </c>
      <c r="N52" s="325">
        <f t="shared" si="12"/>
        <v>0</v>
      </c>
      <c r="O52" s="325">
        <f t="shared" si="12"/>
        <v>0</v>
      </c>
      <c r="P52" s="325">
        <f t="shared" si="12"/>
        <v>0</v>
      </c>
      <c r="Q52" s="325">
        <f t="shared" si="12"/>
        <v>0</v>
      </c>
    </row>
    <row r="53" spans="1:17">
      <c r="A53" s="97" t="s">
        <v>221</v>
      </c>
      <c r="D53" s="324"/>
      <c r="E53" s="324"/>
      <c r="F53" s="324"/>
      <c r="G53" s="324"/>
      <c r="H53" s="324"/>
      <c r="I53" s="324"/>
      <c r="J53" s="324"/>
      <c r="K53" s="324"/>
      <c r="L53" s="324"/>
      <c r="M53" s="324"/>
      <c r="N53" s="324"/>
      <c r="O53" s="324"/>
      <c r="P53" s="324"/>
      <c r="Q53" s="324"/>
    </row>
    <row r="54" spans="1:17">
      <c r="A54" s="97" t="s">
        <v>222</v>
      </c>
      <c r="B54" s="91" t="s">
        <v>423</v>
      </c>
      <c r="C54" s="91" t="s">
        <v>382</v>
      </c>
      <c r="D54" s="304">
        <v>0</v>
      </c>
      <c r="E54" s="304">
        <v>0</v>
      </c>
      <c r="F54" s="304">
        <v>0</v>
      </c>
      <c r="G54" s="304">
        <v>1000000</v>
      </c>
      <c r="H54" s="304">
        <v>0</v>
      </c>
      <c r="I54" s="304">
        <v>0</v>
      </c>
      <c r="J54" s="304">
        <v>0</v>
      </c>
      <c r="K54" s="304">
        <v>0</v>
      </c>
      <c r="L54" s="304">
        <v>0</v>
      </c>
      <c r="M54" s="304">
        <v>0</v>
      </c>
      <c r="N54" s="304">
        <v>0</v>
      </c>
      <c r="O54" s="304">
        <v>0</v>
      </c>
      <c r="P54" s="304">
        <v>0</v>
      </c>
      <c r="Q54" s="304">
        <f>SUM(D54:P54)</f>
        <v>1000000</v>
      </c>
    </row>
    <row r="55" spans="1:17">
      <c r="A55" s="97" t="s">
        <v>223</v>
      </c>
      <c r="B55" s="91" t="s">
        <v>423</v>
      </c>
      <c r="C55" s="91" t="s">
        <v>383</v>
      </c>
      <c r="D55" s="304">
        <v>0</v>
      </c>
      <c r="E55" s="304">
        <v>0</v>
      </c>
      <c r="F55" s="304">
        <v>0</v>
      </c>
      <c r="G55" s="304">
        <v>-250000</v>
      </c>
      <c r="H55" s="304">
        <v>-83333.33</v>
      </c>
      <c r="I55" s="304">
        <v>-83333.33</v>
      </c>
      <c r="J55" s="304">
        <v>-83333.33</v>
      </c>
      <c r="K55" s="304">
        <v>-83333.33</v>
      </c>
      <c r="L55" s="304">
        <v>-83333.33</v>
      </c>
      <c r="M55" s="304">
        <v>-83333.33</v>
      </c>
      <c r="N55" s="304">
        <v>-83333.33</v>
      </c>
      <c r="O55" s="304">
        <v>-83333.33</v>
      </c>
      <c r="P55" s="304">
        <v>-83333.36</v>
      </c>
      <c r="Q55" s="304">
        <f>SUM(D55:P55)</f>
        <v>-999999.99999999988</v>
      </c>
    </row>
    <row r="56" spans="1:17">
      <c r="A56" s="97" t="s">
        <v>224</v>
      </c>
      <c r="B56" s="91" t="s">
        <v>423</v>
      </c>
      <c r="C56" s="91" t="s">
        <v>424</v>
      </c>
      <c r="D56" s="325">
        <f t="shared" ref="D56:Q56" si="13">SUBTOTAL(9,D54:D55)</f>
        <v>0</v>
      </c>
      <c r="E56" s="325">
        <f t="shared" si="13"/>
        <v>0</v>
      </c>
      <c r="F56" s="325">
        <f t="shared" si="13"/>
        <v>0</v>
      </c>
      <c r="G56" s="325">
        <f t="shared" si="13"/>
        <v>750000</v>
      </c>
      <c r="H56" s="325">
        <f t="shared" si="13"/>
        <v>-83333.33</v>
      </c>
      <c r="I56" s="325">
        <f t="shared" si="13"/>
        <v>-83333.33</v>
      </c>
      <c r="J56" s="325">
        <f t="shared" si="13"/>
        <v>-83333.33</v>
      </c>
      <c r="K56" s="325">
        <f t="shared" si="13"/>
        <v>-83333.33</v>
      </c>
      <c r="L56" s="325">
        <f t="shared" si="13"/>
        <v>-83333.33</v>
      </c>
      <c r="M56" s="325">
        <f t="shared" si="13"/>
        <v>-83333.33</v>
      </c>
      <c r="N56" s="325">
        <f t="shared" si="13"/>
        <v>-83333.33</v>
      </c>
      <c r="O56" s="325">
        <f t="shared" si="13"/>
        <v>-83333.33</v>
      </c>
      <c r="P56" s="325">
        <f t="shared" si="13"/>
        <v>-83333.36</v>
      </c>
      <c r="Q56" s="325">
        <f t="shared" si="13"/>
        <v>0</v>
      </c>
    </row>
    <row r="57" spans="1:17">
      <c r="A57" s="97" t="s">
        <v>225</v>
      </c>
      <c r="D57" s="324"/>
      <c r="E57" s="324"/>
      <c r="F57" s="324"/>
      <c r="G57" s="324"/>
      <c r="H57" s="324"/>
      <c r="I57" s="324"/>
      <c r="J57" s="324"/>
      <c r="K57" s="324"/>
      <c r="L57" s="324"/>
      <c r="M57" s="324"/>
      <c r="N57" s="324"/>
      <c r="O57" s="324"/>
      <c r="P57" s="324"/>
      <c r="Q57" s="324"/>
    </row>
    <row r="58" spans="1:17">
      <c r="A58" s="97" t="s">
        <v>226</v>
      </c>
      <c r="B58" s="91" t="s">
        <v>425</v>
      </c>
      <c r="C58" s="91" t="s">
        <v>382</v>
      </c>
      <c r="D58" s="585"/>
      <c r="E58" s="585"/>
      <c r="F58" s="585"/>
      <c r="G58" s="585"/>
      <c r="H58" s="585"/>
      <c r="I58" s="585"/>
      <c r="J58" s="585"/>
      <c r="K58" s="585"/>
      <c r="L58" s="585"/>
      <c r="M58" s="585"/>
      <c r="N58" s="585"/>
      <c r="O58" s="585"/>
      <c r="P58" s="585"/>
      <c r="Q58" s="304">
        <f>SUM(D58:P58)</f>
        <v>0</v>
      </c>
    </row>
    <row r="59" spans="1:17">
      <c r="A59" s="97" t="s">
        <v>227</v>
      </c>
      <c r="B59" s="91" t="s">
        <v>425</v>
      </c>
      <c r="C59" s="91" t="s">
        <v>383</v>
      </c>
      <c r="D59" s="585"/>
      <c r="E59" s="585"/>
      <c r="F59" s="585"/>
      <c r="G59" s="585"/>
      <c r="H59" s="585"/>
      <c r="I59" s="585"/>
      <c r="J59" s="585"/>
      <c r="K59" s="585"/>
      <c r="L59" s="585"/>
      <c r="M59" s="585"/>
      <c r="N59" s="585"/>
      <c r="O59" s="585"/>
      <c r="P59" s="585"/>
      <c r="Q59" s="304">
        <f>SUM(D59:P59)</f>
        <v>0</v>
      </c>
    </row>
    <row r="60" spans="1:17">
      <c r="A60" s="97" t="s">
        <v>228</v>
      </c>
      <c r="B60" s="91" t="s">
        <v>425</v>
      </c>
      <c r="C60" s="91" t="s">
        <v>426</v>
      </c>
      <c r="D60" s="325">
        <f t="shared" ref="D60:Q60" si="14">SUBTOTAL(9,D58:D59)</f>
        <v>0</v>
      </c>
      <c r="E60" s="325">
        <f t="shared" si="14"/>
        <v>0</v>
      </c>
      <c r="F60" s="325">
        <f t="shared" si="14"/>
        <v>0</v>
      </c>
      <c r="G60" s="325">
        <f t="shared" si="14"/>
        <v>0</v>
      </c>
      <c r="H60" s="325">
        <f t="shared" si="14"/>
        <v>0</v>
      </c>
      <c r="I60" s="325">
        <f t="shared" si="14"/>
        <v>0</v>
      </c>
      <c r="J60" s="325">
        <f t="shared" si="14"/>
        <v>0</v>
      </c>
      <c r="K60" s="325">
        <f t="shared" si="14"/>
        <v>0</v>
      </c>
      <c r="L60" s="325">
        <f t="shared" si="14"/>
        <v>0</v>
      </c>
      <c r="M60" s="325">
        <f t="shared" si="14"/>
        <v>0</v>
      </c>
      <c r="N60" s="325">
        <f t="shared" si="14"/>
        <v>0</v>
      </c>
      <c r="O60" s="325">
        <f t="shared" si="14"/>
        <v>0</v>
      </c>
      <c r="P60" s="325">
        <f t="shared" si="14"/>
        <v>0</v>
      </c>
      <c r="Q60" s="325">
        <f t="shared" si="14"/>
        <v>0</v>
      </c>
    </row>
    <row r="61" spans="1:17">
      <c r="A61" s="97" t="s">
        <v>229</v>
      </c>
      <c r="D61" s="324"/>
      <c r="E61" s="324"/>
      <c r="F61" s="324"/>
      <c r="G61" s="324"/>
      <c r="H61" s="324"/>
      <c r="I61" s="324"/>
      <c r="J61" s="324"/>
      <c r="K61" s="324"/>
      <c r="L61" s="324"/>
      <c r="M61" s="324"/>
      <c r="N61" s="324"/>
      <c r="O61" s="324"/>
      <c r="P61" s="324"/>
      <c r="Q61" s="324"/>
    </row>
    <row r="62" spans="1:17">
      <c r="A62" s="97" t="s">
        <v>230</v>
      </c>
      <c r="B62" s="91" t="s">
        <v>427</v>
      </c>
      <c r="C62" s="91" t="s">
        <v>382</v>
      </c>
      <c r="D62" s="304">
        <v>0</v>
      </c>
      <c r="E62" s="304">
        <v>0</v>
      </c>
      <c r="F62" s="304">
        <v>0</v>
      </c>
      <c r="G62" s="304">
        <v>0</v>
      </c>
      <c r="H62" s="304">
        <v>0</v>
      </c>
      <c r="I62" s="304">
        <v>0</v>
      </c>
      <c r="J62" s="304">
        <v>0</v>
      </c>
      <c r="K62" s="304">
        <v>0</v>
      </c>
      <c r="L62" s="304">
        <v>0</v>
      </c>
      <c r="M62" s="304">
        <v>0</v>
      </c>
      <c r="N62" s="304">
        <v>0</v>
      </c>
      <c r="O62" s="304">
        <v>0</v>
      </c>
      <c r="P62" s="304">
        <v>548312.4</v>
      </c>
      <c r="Q62" s="304">
        <f>SUM(D62:P62)</f>
        <v>548312.4</v>
      </c>
    </row>
    <row r="63" spans="1:17">
      <c r="A63" s="97" t="s">
        <v>231</v>
      </c>
      <c r="B63" s="91" t="s">
        <v>427</v>
      </c>
      <c r="C63" s="91" t="s">
        <v>428</v>
      </c>
      <c r="D63" s="325">
        <f t="shared" ref="D63:Q63" si="15">SUBTOTAL(9,D62)</f>
        <v>0</v>
      </c>
      <c r="E63" s="325">
        <f t="shared" si="15"/>
        <v>0</v>
      </c>
      <c r="F63" s="325">
        <f t="shared" si="15"/>
        <v>0</v>
      </c>
      <c r="G63" s="325">
        <f t="shared" si="15"/>
        <v>0</v>
      </c>
      <c r="H63" s="325">
        <f t="shared" si="15"/>
        <v>0</v>
      </c>
      <c r="I63" s="325">
        <f t="shared" si="15"/>
        <v>0</v>
      </c>
      <c r="J63" s="325">
        <f t="shared" si="15"/>
        <v>0</v>
      </c>
      <c r="K63" s="325">
        <f t="shared" si="15"/>
        <v>0</v>
      </c>
      <c r="L63" s="325">
        <f t="shared" si="15"/>
        <v>0</v>
      </c>
      <c r="M63" s="325">
        <f t="shared" si="15"/>
        <v>0</v>
      </c>
      <c r="N63" s="325">
        <f t="shared" si="15"/>
        <v>0</v>
      </c>
      <c r="O63" s="325">
        <f t="shared" si="15"/>
        <v>0</v>
      </c>
      <c r="P63" s="325">
        <f t="shared" si="15"/>
        <v>548312.4</v>
      </c>
      <c r="Q63" s="325">
        <f t="shared" si="15"/>
        <v>548312.4</v>
      </c>
    </row>
    <row r="64" spans="1:17">
      <c r="A64" s="97" t="s">
        <v>232</v>
      </c>
      <c r="D64" s="324"/>
      <c r="E64" s="324"/>
      <c r="F64" s="324"/>
      <c r="G64" s="324"/>
      <c r="H64" s="324"/>
      <c r="I64" s="324"/>
      <c r="J64" s="324"/>
      <c r="K64" s="324"/>
      <c r="L64" s="324"/>
      <c r="M64" s="324"/>
      <c r="N64" s="324"/>
      <c r="O64" s="324"/>
      <c r="P64" s="324"/>
      <c r="Q64" s="324"/>
    </row>
    <row r="65" spans="1:17">
      <c r="A65" s="97" t="s">
        <v>233</v>
      </c>
      <c r="B65" s="91" t="s">
        <v>429</v>
      </c>
      <c r="C65" s="91" t="s">
        <v>382</v>
      </c>
      <c r="D65" s="585"/>
      <c r="E65" s="585"/>
      <c r="F65" s="585"/>
      <c r="G65" s="585"/>
      <c r="H65" s="585"/>
      <c r="I65" s="585"/>
      <c r="J65" s="585"/>
      <c r="K65" s="585"/>
      <c r="L65" s="585"/>
      <c r="M65" s="585"/>
      <c r="N65" s="585"/>
      <c r="O65" s="585"/>
      <c r="P65" s="585"/>
      <c r="Q65" s="304">
        <f>SUM(D65:P65)</f>
        <v>0</v>
      </c>
    </row>
    <row r="66" spans="1:17">
      <c r="A66" s="97" t="s">
        <v>234</v>
      </c>
      <c r="B66" s="91" t="s">
        <v>429</v>
      </c>
      <c r="C66" s="91" t="s">
        <v>383</v>
      </c>
      <c r="D66" s="585"/>
      <c r="E66" s="585"/>
      <c r="F66" s="585"/>
      <c r="G66" s="585"/>
      <c r="H66" s="585"/>
      <c r="I66" s="585"/>
      <c r="J66" s="585"/>
      <c r="K66" s="585"/>
      <c r="L66" s="585"/>
      <c r="M66" s="585"/>
      <c r="N66" s="585"/>
      <c r="O66" s="585"/>
      <c r="P66" s="585"/>
      <c r="Q66" s="304">
        <f>SUM(D66:P66)</f>
        <v>0</v>
      </c>
    </row>
    <row r="67" spans="1:17">
      <c r="A67" s="97" t="s">
        <v>235</v>
      </c>
      <c r="B67" s="91" t="s">
        <v>429</v>
      </c>
      <c r="C67" s="91" t="s">
        <v>430</v>
      </c>
      <c r="D67" s="325">
        <f t="shared" ref="D67:Q67" si="16">SUBTOTAL(9,D65:D66)</f>
        <v>0</v>
      </c>
      <c r="E67" s="325">
        <f t="shared" si="16"/>
        <v>0</v>
      </c>
      <c r="F67" s="325">
        <f t="shared" si="16"/>
        <v>0</v>
      </c>
      <c r="G67" s="325">
        <f t="shared" si="16"/>
        <v>0</v>
      </c>
      <c r="H67" s="325">
        <f t="shared" si="16"/>
        <v>0</v>
      </c>
      <c r="I67" s="325">
        <f t="shared" si="16"/>
        <v>0</v>
      </c>
      <c r="J67" s="325">
        <f t="shared" si="16"/>
        <v>0</v>
      </c>
      <c r="K67" s="325">
        <f t="shared" si="16"/>
        <v>0</v>
      </c>
      <c r="L67" s="325">
        <f t="shared" si="16"/>
        <v>0</v>
      </c>
      <c r="M67" s="325">
        <f t="shared" si="16"/>
        <v>0</v>
      </c>
      <c r="N67" s="325">
        <f t="shared" si="16"/>
        <v>0</v>
      </c>
      <c r="O67" s="325">
        <f t="shared" si="16"/>
        <v>0</v>
      </c>
      <c r="P67" s="325">
        <f t="shared" si="16"/>
        <v>0</v>
      </c>
      <c r="Q67" s="325">
        <f t="shared" si="16"/>
        <v>0</v>
      </c>
    </row>
    <row r="68" spans="1:17">
      <c r="A68" s="97" t="s">
        <v>236</v>
      </c>
      <c r="D68" s="324"/>
      <c r="E68" s="324"/>
      <c r="F68" s="324"/>
      <c r="G68" s="324"/>
      <c r="H68" s="324"/>
      <c r="I68" s="324"/>
      <c r="J68" s="324"/>
      <c r="K68" s="324"/>
      <c r="L68" s="324"/>
      <c r="M68" s="324"/>
      <c r="N68" s="324"/>
      <c r="O68" s="324"/>
      <c r="P68" s="324"/>
      <c r="Q68" s="324"/>
    </row>
    <row r="69" spans="1:17">
      <c r="A69" s="97" t="s">
        <v>237</v>
      </c>
      <c r="B69" s="91" t="s">
        <v>431</v>
      </c>
      <c r="C69" s="91" t="s">
        <v>382</v>
      </c>
      <c r="D69" s="304">
        <v>100932.12</v>
      </c>
      <c r="E69" s="304">
        <v>0</v>
      </c>
      <c r="F69" s="304">
        <v>0</v>
      </c>
      <c r="G69" s="304">
        <v>0</v>
      </c>
      <c r="H69" s="304">
        <v>395978.6</v>
      </c>
      <c r="I69" s="304">
        <v>0</v>
      </c>
      <c r="J69" s="304">
        <v>0</v>
      </c>
      <c r="K69" s="304">
        <v>0</v>
      </c>
      <c r="L69" s="304">
        <v>0</v>
      </c>
      <c r="M69" s="304">
        <v>0</v>
      </c>
      <c r="N69" s="304">
        <v>0</v>
      </c>
      <c r="O69" s="304">
        <v>0</v>
      </c>
      <c r="P69" s="304">
        <v>0</v>
      </c>
      <c r="Q69" s="304">
        <f>SUM(D69:P69)</f>
        <v>496910.72</v>
      </c>
    </row>
    <row r="70" spans="1:17">
      <c r="A70" s="97" t="s">
        <v>238</v>
      </c>
      <c r="B70" s="91" t="s">
        <v>431</v>
      </c>
      <c r="C70" s="91" t="s">
        <v>383</v>
      </c>
      <c r="D70" s="304">
        <v>0</v>
      </c>
      <c r="E70" s="304">
        <v>-33644.04</v>
      </c>
      <c r="F70" s="304">
        <v>-33644.04</v>
      </c>
      <c r="G70" s="304">
        <v>-33644.04</v>
      </c>
      <c r="H70" s="304">
        <v>-32998.18</v>
      </c>
      <c r="I70" s="304">
        <v>-32998.22</v>
      </c>
      <c r="J70" s="304">
        <v>-32998.22</v>
      </c>
      <c r="K70" s="304">
        <v>-32998.22</v>
      </c>
      <c r="L70" s="304">
        <v>-32998.22</v>
      </c>
      <c r="M70" s="304">
        <v>-32998.22</v>
      </c>
      <c r="N70" s="304">
        <v>-32998.22</v>
      </c>
      <c r="O70" s="304">
        <v>-32998.22</v>
      </c>
      <c r="P70" s="304">
        <v>-32998.22</v>
      </c>
      <c r="Q70" s="304">
        <f>SUM(D70:P70)</f>
        <v>-397916.05999999994</v>
      </c>
    </row>
    <row r="71" spans="1:17">
      <c r="A71" s="97" t="s">
        <v>239</v>
      </c>
      <c r="B71" s="91" t="s">
        <v>431</v>
      </c>
      <c r="C71" s="91" t="s">
        <v>432</v>
      </c>
      <c r="D71" s="325">
        <f t="shared" ref="D71:Q71" si="17">SUBTOTAL(9,D69:D70)</f>
        <v>100932.12</v>
      </c>
      <c r="E71" s="325">
        <f t="shared" si="17"/>
        <v>-33644.04</v>
      </c>
      <c r="F71" s="325">
        <f t="shared" si="17"/>
        <v>-33644.04</v>
      </c>
      <c r="G71" s="325">
        <f t="shared" si="17"/>
        <v>-33644.04</v>
      </c>
      <c r="H71" s="325">
        <f t="shared" si="17"/>
        <v>362980.42</v>
      </c>
      <c r="I71" s="325">
        <f t="shared" si="17"/>
        <v>-32998.22</v>
      </c>
      <c r="J71" s="325">
        <f t="shared" si="17"/>
        <v>-32998.22</v>
      </c>
      <c r="K71" s="325">
        <f t="shared" si="17"/>
        <v>-32998.22</v>
      </c>
      <c r="L71" s="325">
        <f t="shared" si="17"/>
        <v>-32998.22</v>
      </c>
      <c r="M71" s="325">
        <f t="shared" si="17"/>
        <v>-32998.22</v>
      </c>
      <c r="N71" s="325">
        <f t="shared" si="17"/>
        <v>-32998.22</v>
      </c>
      <c r="O71" s="325">
        <f t="shared" si="17"/>
        <v>-32998.22</v>
      </c>
      <c r="P71" s="325">
        <f t="shared" si="17"/>
        <v>-32998.22</v>
      </c>
      <c r="Q71" s="325">
        <f t="shared" si="17"/>
        <v>98994.660000000033</v>
      </c>
    </row>
    <row r="72" spans="1:17">
      <c r="A72" s="97" t="s">
        <v>240</v>
      </c>
      <c r="D72" s="324"/>
      <c r="E72" s="324"/>
      <c r="F72" s="324"/>
      <c r="G72" s="324"/>
      <c r="H72" s="324"/>
      <c r="I72" s="324"/>
      <c r="J72" s="324"/>
      <c r="K72" s="324"/>
      <c r="L72" s="324"/>
      <c r="M72" s="324"/>
      <c r="N72" s="324"/>
      <c r="O72" s="324"/>
      <c r="P72" s="324"/>
      <c r="Q72" s="324"/>
    </row>
    <row r="73" spans="1:17">
      <c r="A73" s="97" t="s">
        <v>242</v>
      </c>
      <c r="B73" s="91" t="s">
        <v>433</v>
      </c>
      <c r="C73" s="91" t="s">
        <v>382</v>
      </c>
      <c r="D73" s="585"/>
      <c r="E73" s="585"/>
      <c r="F73" s="585"/>
      <c r="G73" s="585"/>
      <c r="H73" s="585"/>
      <c r="I73" s="585"/>
      <c r="J73" s="585"/>
      <c r="K73" s="585"/>
      <c r="L73" s="585"/>
      <c r="M73" s="585"/>
      <c r="N73" s="585"/>
      <c r="O73" s="585"/>
      <c r="P73" s="585"/>
      <c r="Q73" s="304">
        <f>SUM(D73:P73)</f>
        <v>0</v>
      </c>
    </row>
    <row r="74" spans="1:17">
      <c r="A74" s="97" t="s">
        <v>243</v>
      </c>
      <c r="B74" s="91" t="s">
        <v>433</v>
      </c>
      <c r="C74" s="91" t="s">
        <v>383</v>
      </c>
      <c r="D74" s="585"/>
      <c r="E74" s="585"/>
      <c r="F74" s="585"/>
      <c r="G74" s="585"/>
      <c r="H74" s="585"/>
      <c r="I74" s="585"/>
      <c r="J74" s="585"/>
      <c r="K74" s="585"/>
      <c r="L74" s="585"/>
      <c r="M74" s="585"/>
      <c r="N74" s="585"/>
      <c r="O74" s="585"/>
      <c r="P74" s="585"/>
      <c r="Q74" s="304">
        <f>SUM(D74:P74)</f>
        <v>0</v>
      </c>
    </row>
    <row r="75" spans="1:17">
      <c r="A75" s="97" t="s">
        <v>244</v>
      </c>
      <c r="B75" s="91" t="s">
        <v>433</v>
      </c>
      <c r="C75" s="91" t="s">
        <v>434</v>
      </c>
      <c r="D75" s="325">
        <f t="shared" ref="D75:Q75" si="18">SUBTOTAL(9,D73:D74)</f>
        <v>0</v>
      </c>
      <c r="E75" s="325">
        <f t="shared" si="18"/>
        <v>0</v>
      </c>
      <c r="F75" s="325">
        <f t="shared" si="18"/>
        <v>0</v>
      </c>
      <c r="G75" s="325">
        <f t="shared" si="18"/>
        <v>0</v>
      </c>
      <c r="H75" s="325">
        <f t="shared" si="18"/>
        <v>0</v>
      </c>
      <c r="I75" s="325">
        <f t="shared" si="18"/>
        <v>0</v>
      </c>
      <c r="J75" s="325">
        <f t="shared" si="18"/>
        <v>0</v>
      </c>
      <c r="K75" s="325">
        <f t="shared" si="18"/>
        <v>0</v>
      </c>
      <c r="L75" s="325">
        <f t="shared" si="18"/>
        <v>0</v>
      </c>
      <c r="M75" s="325">
        <f t="shared" si="18"/>
        <v>0</v>
      </c>
      <c r="N75" s="325">
        <f t="shared" si="18"/>
        <v>0</v>
      </c>
      <c r="O75" s="325">
        <f t="shared" si="18"/>
        <v>0</v>
      </c>
      <c r="P75" s="325">
        <f t="shared" si="18"/>
        <v>0</v>
      </c>
      <c r="Q75" s="325">
        <f t="shared" si="18"/>
        <v>0</v>
      </c>
    </row>
    <row r="76" spans="1:17">
      <c r="A76" s="97" t="s">
        <v>245</v>
      </c>
      <c r="D76" s="324"/>
      <c r="E76" s="324"/>
      <c r="F76" s="324"/>
      <c r="G76" s="324"/>
      <c r="H76" s="324"/>
      <c r="I76" s="324"/>
      <c r="J76" s="324"/>
      <c r="K76" s="324"/>
      <c r="L76" s="324"/>
      <c r="M76" s="324"/>
      <c r="N76" s="324"/>
      <c r="O76" s="324"/>
      <c r="P76" s="324"/>
      <c r="Q76" s="324"/>
    </row>
    <row r="77" spans="1:17">
      <c r="A77" s="97" t="s">
        <v>435</v>
      </c>
      <c r="B77" s="91" t="s">
        <v>436</v>
      </c>
      <c r="C77" s="91" t="s">
        <v>382</v>
      </c>
      <c r="D77" s="304">
        <v>0</v>
      </c>
      <c r="E77" s="304">
        <v>0</v>
      </c>
      <c r="F77" s="304">
        <v>0</v>
      </c>
      <c r="G77" s="304">
        <v>0</v>
      </c>
      <c r="H77" s="304">
        <v>0</v>
      </c>
      <c r="I77" s="304">
        <v>0</v>
      </c>
      <c r="J77" s="304">
        <v>0</v>
      </c>
      <c r="K77" s="304">
        <v>0</v>
      </c>
      <c r="L77" s="304">
        <v>0</v>
      </c>
      <c r="M77" s="304">
        <v>0</v>
      </c>
      <c r="N77" s="304">
        <v>0</v>
      </c>
      <c r="O77" s="304">
        <v>3313.44</v>
      </c>
      <c r="P77" s="304">
        <v>0</v>
      </c>
      <c r="Q77" s="304">
        <f>SUM(D77:P77)</f>
        <v>3313.44</v>
      </c>
    </row>
    <row r="78" spans="1:17">
      <c r="A78" s="97" t="s">
        <v>437</v>
      </c>
      <c r="B78" s="91" t="s">
        <v>436</v>
      </c>
      <c r="C78" s="91" t="s">
        <v>383</v>
      </c>
      <c r="D78" s="304">
        <v>0</v>
      </c>
      <c r="E78" s="304">
        <v>0</v>
      </c>
      <c r="F78" s="304">
        <v>0</v>
      </c>
      <c r="G78" s="304">
        <v>0</v>
      </c>
      <c r="H78" s="304">
        <v>0</v>
      </c>
      <c r="I78" s="304">
        <v>0</v>
      </c>
      <c r="J78" s="304">
        <v>0</v>
      </c>
      <c r="K78" s="304">
        <v>0</v>
      </c>
      <c r="L78" s="304">
        <v>0</v>
      </c>
      <c r="M78" s="304">
        <v>0</v>
      </c>
      <c r="N78" s="304">
        <v>0</v>
      </c>
      <c r="O78" s="304">
        <v>-1380.6</v>
      </c>
      <c r="P78" s="304">
        <v>-276.12</v>
      </c>
      <c r="Q78" s="304">
        <f>SUM(D78:P78)</f>
        <v>-1656.7199999999998</v>
      </c>
    </row>
    <row r="79" spans="1:17">
      <c r="A79" s="97" t="s">
        <v>438</v>
      </c>
      <c r="B79" s="91" t="s">
        <v>436</v>
      </c>
      <c r="C79" s="91" t="s">
        <v>439</v>
      </c>
      <c r="D79" s="325">
        <f t="shared" ref="D79:Q79" si="19">SUBTOTAL(9,D77:D78)</f>
        <v>0</v>
      </c>
      <c r="E79" s="325">
        <f t="shared" si="19"/>
        <v>0</v>
      </c>
      <c r="F79" s="325">
        <f t="shared" si="19"/>
        <v>0</v>
      </c>
      <c r="G79" s="325">
        <f t="shared" si="19"/>
        <v>0</v>
      </c>
      <c r="H79" s="325">
        <f t="shared" si="19"/>
        <v>0</v>
      </c>
      <c r="I79" s="325">
        <f t="shared" si="19"/>
        <v>0</v>
      </c>
      <c r="J79" s="325">
        <f t="shared" si="19"/>
        <v>0</v>
      </c>
      <c r="K79" s="325">
        <f t="shared" si="19"/>
        <v>0</v>
      </c>
      <c r="L79" s="325">
        <f t="shared" si="19"/>
        <v>0</v>
      </c>
      <c r="M79" s="325">
        <f t="shared" si="19"/>
        <v>0</v>
      </c>
      <c r="N79" s="325">
        <f t="shared" si="19"/>
        <v>0</v>
      </c>
      <c r="O79" s="325">
        <f t="shared" si="19"/>
        <v>1932.8400000000001</v>
      </c>
      <c r="P79" s="325">
        <f t="shared" si="19"/>
        <v>-276.12</v>
      </c>
      <c r="Q79" s="325">
        <f t="shared" si="19"/>
        <v>1656.7200000000003</v>
      </c>
    </row>
    <row r="80" spans="1:17">
      <c r="A80" s="97" t="s">
        <v>440</v>
      </c>
      <c r="D80" s="324"/>
      <c r="E80" s="324"/>
      <c r="F80" s="324"/>
      <c r="G80" s="324"/>
      <c r="H80" s="324"/>
      <c r="I80" s="324"/>
      <c r="J80" s="324"/>
      <c r="K80" s="324"/>
      <c r="L80" s="324"/>
      <c r="M80" s="324"/>
      <c r="N80" s="324"/>
      <c r="O80" s="324"/>
      <c r="P80" s="324"/>
      <c r="Q80" s="324"/>
    </row>
    <row r="81" spans="1:17">
      <c r="A81" s="97" t="s">
        <v>441</v>
      </c>
      <c r="B81" s="91" t="s">
        <v>442</v>
      </c>
      <c r="C81" s="91" t="s">
        <v>382</v>
      </c>
      <c r="D81" s="304">
        <v>0</v>
      </c>
      <c r="E81" s="304">
        <v>0</v>
      </c>
      <c r="F81" s="304">
        <v>686857.08</v>
      </c>
      <c r="G81" s="304">
        <v>0</v>
      </c>
      <c r="H81" s="304">
        <v>0</v>
      </c>
      <c r="I81" s="304">
        <v>0</v>
      </c>
      <c r="J81" s="304">
        <v>0</v>
      </c>
      <c r="K81" s="304">
        <v>0</v>
      </c>
      <c r="L81" s="304">
        <v>0</v>
      </c>
      <c r="M81" s="304">
        <v>0</v>
      </c>
      <c r="N81" s="304">
        <v>0</v>
      </c>
      <c r="O81" s="304">
        <v>0</v>
      </c>
      <c r="P81" s="304">
        <v>0</v>
      </c>
      <c r="Q81" s="304">
        <f>SUM(D81:P81)</f>
        <v>686857.08</v>
      </c>
    </row>
    <row r="82" spans="1:17">
      <c r="A82" s="97" t="s">
        <v>443</v>
      </c>
      <c r="B82" s="91" t="s">
        <v>442</v>
      </c>
      <c r="C82" s="91" t="s">
        <v>383</v>
      </c>
      <c r="D82" s="304">
        <v>0</v>
      </c>
      <c r="E82" s="304">
        <v>0</v>
      </c>
      <c r="F82" s="304">
        <v>-114476.18</v>
      </c>
      <c r="G82" s="304">
        <v>-57238.09</v>
      </c>
      <c r="H82" s="304">
        <v>-57238.09</v>
      </c>
      <c r="I82" s="304">
        <v>-57238.09</v>
      </c>
      <c r="J82" s="304">
        <v>-57238.09</v>
      </c>
      <c r="K82" s="304">
        <v>-57238.09</v>
      </c>
      <c r="L82" s="304">
        <v>-57238.09</v>
      </c>
      <c r="M82" s="304">
        <v>-57238.09</v>
      </c>
      <c r="N82" s="304">
        <v>-57238.09</v>
      </c>
      <c r="O82" s="304">
        <v>-57238.09</v>
      </c>
      <c r="P82" s="304">
        <v>-57238.09</v>
      </c>
      <c r="Q82" s="304">
        <f>SUM(D82:P82)</f>
        <v>-686857.07999999973</v>
      </c>
    </row>
    <row r="83" spans="1:17">
      <c r="A83" s="97" t="s">
        <v>444</v>
      </c>
      <c r="B83" s="91" t="s">
        <v>442</v>
      </c>
      <c r="C83" s="91" t="s">
        <v>445</v>
      </c>
      <c r="D83" s="325">
        <f t="shared" ref="D83:Q83" si="20">SUBTOTAL(9,D81:D82)</f>
        <v>0</v>
      </c>
      <c r="E83" s="325">
        <f t="shared" si="20"/>
        <v>0</v>
      </c>
      <c r="F83" s="325">
        <f t="shared" si="20"/>
        <v>572380.89999999991</v>
      </c>
      <c r="G83" s="325">
        <f t="shared" si="20"/>
        <v>-57238.09</v>
      </c>
      <c r="H83" s="325">
        <f t="shared" si="20"/>
        <v>-57238.09</v>
      </c>
      <c r="I83" s="325">
        <f t="shared" si="20"/>
        <v>-57238.09</v>
      </c>
      <c r="J83" s="325">
        <f t="shared" si="20"/>
        <v>-57238.09</v>
      </c>
      <c r="K83" s="325">
        <f t="shared" si="20"/>
        <v>-57238.09</v>
      </c>
      <c r="L83" s="325">
        <f t="shared" si="20"/>
        <v>-57238.09</v>
      </c>
      <c r="M83" s="325">
        <f t="shared" si="20"/>
        <v>-57238.09</v>
      </c>
      <c r="N83" s="325">
        <f t="shared" si="20"/>
        <v>-57238.09</v>
      </c>
      <c r="O83" s="325">
        <f t="shared" si="20"/>
        <v>-57238.09</v>
      </c>
      <c r="P83" s="325">
        <f t="shared" si="20"/>
        <v>-57238.09</v>
      </c>
      <c r="Q83" s="325">
        <f t="shared" si="20"/>
        <v>0</v>
      </c>
    </row>
    <row r="84" spans="1:17">
      <c r="A84" s="97" t="s">
        <v>446</v>
      </c>
      <c r="D84" s="324"/>
      <c r="E84" s="324"/>
      <c r="F84" s="324"/>
      <c r="G84" s="324"/>
      <c r="H84" s="324"/>
      <c r="I84" s="324"/>
      <c r="J84" s="324"/>
      <c r="K84" s="324"/>
      <c r="L84" s="324"/>
      <c r="M84" s="324"/>
      <c r="N84" s="324"/>
      <c r="O84" s="324"/>
      <c r="P84" s="324"/>
      <c r="Q84" s="324"/>
    </row>
    <row r="85" spans="1:17">
      <c r="A85" s="97" t="s">
        <v>447</v>
      </c>
      <c r="B85" s="91" t="s">
        <v>448</v>
      </c>
      <c r="C85" s="91" t="s">
        <v>382</v>
      </c>
      <c r="D85" s="304">
        <v>0</v>
      </c>
      <c r="E85" s="304">
        <v>230031.25</v>
      </c>
      <c r="F85" s="304">
        <v>0</v>
      </c>
      <c r="G85" s="304">
        <v>0</v>
      </c>
      <c r="H85" s="304">
        <v>0</v>
      </c>
      <c r="I85" s="304">
        <v>0</v>
      </c>
      <c r="J85" s="304">
        <v>0</v>
      </c>
      <c r="K85" s="304">
        <v>0</v>
      </c>
      <c r="L85" s="304">
        <v>0</v>
      </c>
      <c r="M85" s="304">
        <v>0</v>
      </c>
      <c r="N85" s="304">
        <v>0</v>
      </c>
      <c r="O85" s="304">
        <v>0</v>
      </c>
      <c r="P85" s="304">
        <v>0</v>
      </c>
      <c r="Q85" s="304">
        <f>SUM(D85:P85)</f>
        <v>230031.25</v>
      </c>
    </row>
    <row r="86" spans="1:17">
      <c r="A86" s="97" t="s">
        <v>449</v>
      </c>
      <c r="B86" s="91" t="s">
        <v>448</v>
      </c>
      <c r="C86" s="91" t="s">
        <v>383</v>
      </c>
      <c r="D86" s="304">
        <v>0</v>
      </c>
      <c r="E86" s="304">
        <v>-16350.27</v>
      </c>
      <c r="F86" s="304">
        <v>-16350.26</v>
      </c>
      <c r="G86" s="304">
        <v>-32700.52</v>
      </c>
      <c r="H86" s="304">
        <v>-16350.26</v>
      </c>
      <c r="I86" s="304">
        <v>-16350.26</v>
      </c>
      <c r="J86" s="304">
        <v>-16350.26</v>
      </c>
      <c r="K86" s="304">
        <v>-16350.26</v>
      </c>
      <c r="L86" s="304">
        <v>-16350.26</v>
      </c>
      <c r="M86" s="304">
        <v>-16350.26</v>
      </c>
      <c r="N86" s="304">
        <v>-16350.26</v>
      </c>
      <c r="O86" s="304">
        <v>-16350.26</v>
      </c>
      <c r="P86" s="304">
        <v>-2819.01</v>
      </c>
      <c r="Q86" s="304">
        <f>SUM(D86:P86)</f>
        <v>-199022.14</v>
      </c>
    </row>
    <row r="87" spans="1:17">
      <c r="A87" s="97" t="s">
        <v>450</v>
      </c>
      <c r="B87" s="91" t="s">
        <v>448</v>
      </c>
      <c r="C87" s="91" t="s">
        <v>451</v>
      </c>
      <c r="D87" s="325">
        <f t="shared" ref="D87:Q87" si="21">SUBTOTAL(9,D85:D86)</f>
        <v>0</v>
      </c>
      <c r="E87" s="325">
        <f t="shared" si="21"/>
        <v>213680.98</v>
      </c>
      <c r="F87" s="325">
        <f t="shared" si="21"/>
        <v>-16350.26</v>
      </c>
      <c r="G87" s="325">
        <f t="shared" si="21"/>
        <v>-32700.52</v>
      </c>
      <c r="H87" s="325">
        <f t="shared" si="21"/>
        <v>-16350.26</v>
      </c>
      <c r="I87" s="325">
        <f t="shared" si="21"/>
        <v>-16350.26</v>
      </c>
      <c r="J87" s="325">
        <f t="shared" si="21"/>
        <v>-16350.26</v>
      </c>
      <c r="K87" s="325">
        <f t="shared" si="21"/>
        <v>-16350.26</v>
      </c>
      <c r="L87" s="325">
        <f t="shared" si="21"/>
        <v>-16350.26</v>
      </c>
      <c r="M87" s="325">
        <f t="shared" si="21"/>
        <v>-16350.26</v>
      </c>
      <c r="N87" s="325">
        <f t="shared" si="21"/>
        <v>-16350.26</v>
      </c>
      <c r="O87" s="325">
        <f t="shared" si="21"/>
        <v>-16350.26</v>
      </c>
      <c r="P87" s="325">
        <f t="shared" si="21"/>
        <v>-2819.01</v>
      </c>
      <c r="Q87" s="325">
        <f t="shared" si="21"/>
        <v>31009.109999999986</v>
      </c>
    </row>
    <row r="88" spans="1:17">
      <c r="A88" s="97" t="s">
        <v>452</v>
      </c>
      <c r="D88" s="324"/>
      <c r="E88" s="324"/>
      <c r="F88" s="324"/>
      <c r="G88" s="324"/>
      <c r="H88" s="324"/>
      <c r="I88" s="324"/>
      <c r="J88" s="324"/>
      <c r="K88" s="324"/>
      <c r="L88" s="324"/>
      <c r="M88" s="324"/>
      <c r="N88" s="324"/>
      <c r="O88" s="324"/>
      <c r="P88" s="324"/>
      <c r="Q88" s="324"/>
    </row>
    <row r="89" spans="1:17">
      <c r="A89" s="97" t="s">
        <v>453</v>
      </c>
      <c r="C89" s="91" t="s">
        <v>60</v>
      </c>
      <c r="D89" s="325">
        <f t="shared" ref="D89:Q89" si="22">SUBTOTAL(9,D2:D3,D6:D7,D10:D11,D14:D15,D18:D19,D22:D23,D26:D27,D30:D31,D34:D35,D38:D39,D42:D43,D46:D47,D50:D51,D54:D55,D58:D59,D62,D65:D66,D69:D70,D73:D74,D77:D78,D81:D82,D85:D86)</f>
        <v>1098944.46</v>
      </c>
      <c r="E89" s="325">
        <f t="shared" si="22"/>
        <v>-38942.560000000012</v>
      </c>
      <c r="F89" s="325">
        <f t="shared" si="22"/>
        <v>1672664.4300000002</v>
      </c>
      <c r="G89" s="325">
        <f t="shared" si="22"/>
        <v>369437.25</v>
      </c>
      <c r="H89" s="325">
        <f t="shared" si="22"/>
        <v>198267.75999999992</v>
      </c>
      <c r="I89" s="325">
        <f t="shared" si="22"/>
        <v>-478048.64</v>
      </c>
      <c r="J89" s="325">
        <f t="shared" si="22"/>
        <v>-438461.61</v>
      </c>
      <c r="K89" s="325">
        <f t="shared" si="22"/>
        <v>898689.42000000016</v>
      </c>
      <c r="L89" s="325">
        <f t="shared" si="22"/>
        <v>-548700.80000000005</v>
      </c>
      <c r="M89" s="325">
        <f t="shared" si="22"/>
        <v>-492187.41000000003</v>
      </c>
      <c r="N89" s="325">
        <f t="shared" si="22"/>
        <v>-191182.5</v>
      </c>
      <c r="O89" s="325">
        <f t="shared" si="22"/>
        <v>1318913.0599999998</v>
      </c>
      <c r="P89" s="325">
        <f t="shared" si="22"/>
        <v>16637.960000000028</v>
      </c>
      <c r="Q89" s="325">
        <f t="shared" si="22"/>
        <v>3386030.8200000008</v>
      </c>
    </row>
    <row r="91" spans="1:17">
      <c r="D91" s="356">
        <v>1098944</v>
      </c>
      <c r="E91" s="324">
        <f>D89+E89</f>
        <v>1060001.8999999999</v>
      </c>
      <c r="F91" s="324">
        <f>E91+F89</f>
        <v>2732666.33</v>
      </c>
      <c r="G91" s="324">
        <f t="shared" ref="G91:P91" si="23">F91+G89</f>
        <v>3102103.58</v>
      </c>
      <c r="H91" s="324">
        <f t="shared" si="23"/>
        <v>3300371.34</v>
      </c>
      <c r="I91" s="324">
        <f t="shared" si="23"/>
        <v>2822322.6999999997</v>
      </c>
      <c r="J91" s="324">
        <f t="shared" si="23"/>
        <v>2383861.09</v>
      </c>
      <c r="K91" s="324">
        <f t="shared" si="23"/>
        <v>3282550.51</v>
      </c>
      <c r="L91" s="324">
        <f t="shared" si="23"/>
        <v>2733849.71</v>
      </c>
      <c r="M91" s="324">
        <f t="shared" si="23"/>
        <v>2241662.2999999998</v>
      </c>
      <c r="N91" s="324">
        <f t="shared" si="23"/>
        <v>2050479.7999999998</v>
      </c>
      <c r="O91" s="324">
        <f t="shared" si="23"/>
        <v>3369392.8599999994</v>
      </c>
      <c r="P91" s="324">
        <f t="shared" si="23"/>
        <v>3386030.8199999994</v>
      </c>
    </row>
    <row r="93" spans="1:17">
      <c r="C93" s="211" t="s">
        <v>1571</v>
      </c>
      <c r="D93" s="356">
        <v>1960555.4</v>
      </c>
      <c r="E93" s="356">
        <f>-164708.93+D93</f>
        <v>1795846.47</v>
      </c>
      <c r="F93" s="356">
        <f>1594919.87+E93</f>
        <v>3390766.34</v>
      </c>
      <c r="G93" s="356">
        <f>1176667.25+F93</f>
        <v>4567433.59</v>
      </c>
      <c r="H93" s="356">
        <f>69287.76+G93</f>
        <v>4636721.3499999996</v>
      </c>
      <c r="I93" s="356">
        <f>-607028.64+H93</f>
        <v>4029692.7099999995</v>
      </c>
      <c r="J93" s="356">
        <f>-567441.61+I93</f>
        <v>3462251.0999999996</v>
      </c>
      <c r="K93" s="356">
        <f>769709.42+J93</f>
        <v>4231960.5199999996</v>
      </c>
      <c r="L93" s="356">
        <f>-677680.81+K93</f>
        <v>3554279.7099999995</v>
      </c>
      <c r="M93" s="356">
        <f>-621167.41+L93</f>
        <v>2933112.2999999993</v>
      </c>
      <c r="N93" s="356">
        <f>-320162.5+M93</f>
        <v>2612949.7999999993</v>
      </c>
      <c r="O93" s="356">
        <f>1189933.06+N93</f>
        <v>3802882.8599999994</v>
      </c>
      <c r="P93" s="356">
        <f>718904.32+O93</f>
        <v>4521787.18</v>
      </c>
      <c r="Q93" s="356">
        <v>4521787.1800000016</v>
      </c>
    </row>
    <row r="95" spans="1:17">
      <c r="C95" s="211" t="s">
        <v>1572</v>
      </c>
      <c r="D95" s="324">
        <f>D91-D93</f>
        <v>-861611.39999999991</v>
      </c>
      <c r="E95" s="324">
        <f t="shared" ref="E95:P95" si="24">E91-E93</f>
        <v>-735844.57000000007</v>
      </c>
      <c r="F95" s="324">
        <f t="shared" si="24"/>
        <v>-658100.00999999978</v>
      </c>
      <c r="G95" s="324">
        <f t="shared" si="24"/>
        <v>-1465330.0099999998</v>
      </c>
      <c r="H95" s="324">
        <f t="shared" si="24"/>
        <v>-1336350.0099999998</v>
      </c>
      <c r="I95" s="324">
        <f t="shared" si="24"/>
        <v>-1207370.0099999998</v>
      </c>
      <c r="J95" s="324">
        <f t="shared" si="24"/>
        <v>-1078390.0099999998</v>
      </c>
      <c r="K95" s="324">
        <f t="shared" si="24"/>
        <v>-949410.00999999978</v>
      </c>
      <c r="L95" s="324">
        <f t="shared" si="24"/>
        <v>-820429.99999999953</v>
      </c>
      <c r="M95" s="324">
        <f t="shared" si="24"/>
        <v>-691449.99999999953</v>
      </c>
      <c r="N95" s="324">
        <f t="shared" si="24"/>
        <v>-562469.99999999953</v>
      </c>
      <c r="O95" s="324">
        <f t="shared" si="24"/>
        <v>-433490</v>
      </c>
      <c r="P95" s="324">
        <f t="shared" si="24"/>
        <v>-1135756.3600000003</v>
      </c>
      <c r="Q95" s="324">
        <f>Q89</f>
        <v>3386030.8200000008</v>
      </c>
    </row>
    <row r="97" spans="5:17">
      <c r="E97" s="324">
        <f>D93+E93</f>
        <v>3756401.87</v>
      </c>
      <c r="F97" s="324">
        <f>E97+F93</f>
        <v>7147168.21</v>
      </c>
      <c r="G97" s="324">
        <f t="shared" ref="G97:P97" si="25">F97+G93</f>
        <v>11714601.800000001</v>
      </c>
      <c r="H97" s="324">
        <f t="shared" si="25"/>
        <v>16351323.15</v>
      </c>
      <c r="I97" s="324">
        <f t="shared" si="25"/>
        <v>20381015.859999999</v>
      </c>
      <c r="J97" s="324">
        <f t="shared" si="25"/>
        <v>23843266.960000001</v>
      </c>
      <c r="K97" s="324">
        <f t="shared" si="25"/>
        <v>28075227.48</v>
      </c>
      <c r="L97" s="324">
        <f t="shared" si="25"/>
        <v>31629507.190000001</v>
      </c>
      <c r="M97" s="324">
        <f t="shared" si="25"/>
        <v>34562619.490000002</v>
      </c>
      <c r="N97" s="324">
        <f t="shared" si="25"/>
        <v>37175569.289999999</v>
      </c>
      <c r="O97" s="324">
        <f t="shared" si="25"/>
        <v>40978452.149999999</v>
      </c>
      <c r="P97" s="324">
        <f t="shared" si="25"/>
        <v>45500239.329999998</v>
      </c>
      <c r="Q97" s="324">
        <f t="shared" ref="Q97" si="26">P93+Q93</f>
        <v>9043574.3600000013</v>
      </c>
    </row>
  </sheetData>
  <pageMargins left="1" right="1" top="1.25" bottom="0.75" header="0.3" footer="0.3"/>
  <pageSetup scale="55" orientation="landscape" r:id="rId1"/>
  <headerFooter>
    <oddHeader xml:space="preserve">&amp;R&amp;"Times New Roman,Regular"&amp;8 &amp;A
Page &amp;P of &amp;N
</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D56"/>
  <sheetViews>
    <sheetView showGridLines="0" showZeros="0" topLeftCell="A24" zoomScaleNormal="100" workbookViewId="0">
      <selection activeCell="B9" sqref="B9"/>
    </sheetView>
  </sheetViews>
  <sheetFormatPr defaultColWidth="9.140625" defaultRowHeight="11.25"/>
  <cols>
    <col min="1" max="1" width="5.42578125" style="211" customWidth="1"/>
    <col min="2" max="3" width="39" style="211" customWidth="1"/>
    <col min="4" max="4" width="13.7109375" style="211" customWidth="1"/>
    <col min="5" max="16384" width="9.140625" style="211"/>
  </cols>
  <sheetData>
    <row r="1" spans="1:4">
      <c r="A1" s="338"/>
    </row>
    <row r="2" spans="1:4">
      <c r="A2" s="338"/>
    </row>
    <row r="3" spans="1:4">
      <c r="A3" s="338"/>
    </row>
    <row r="4" spans="1:4">
      <c r="A4" s="338"/>
    </row>
    <row r="5" spans="1:4">
      <c r="A5" s="338"/>
    </row>
    <row r="6" spans="1:4">
      <c r="A6" s="338"/>
    </row>
    <row r="10" spans="1:4">
      <c r="A10" s="319"/>
      <c r="B10" s="319"/>
      <c r="C10" s="319"/>
      <c r="D10" s="319"/>
    </row>
    <row r="11" spans="1:4" ht="22.5">
      <c r="A11" s="1" t="s">
        <v>0</v>
      </c>
      <c r="B11" s="1" t="s">
        <v>62</v>
      </c>
      <c r="C11" s="1" t="s">
        <v>63</v>
      </c>
      <c r="D11" s="1" t="s">
        <v>455</v>
      </c>
    </row>
    <row r="12" spans="1:4">
      <c r="A12" s="97" t="s">
        <v>10</v>
      </c>
      <c r="B12" s="91" t="s">
        <v>456</v>
      </c>
      <c r="C12" s="91" t="s">
        <v>457</v>
      </c>
      <c r="D12" s="339">
        <v>-20906.609999999986</v>
      </c>
    </row>
    <row r="13" spans="1:4">
      <c r="A13" s="97" t="s">
        <v>12</v>
      </c>
      <c r="B13" s="91" t="s">
        <v>458</v>
      </c>
      <c r="C13" s="91" t="s">
        <v>459</v>
      </c>
      <c r="D13" s="304">
        <v>1705.6399999999999</v>
      </c>
    </row>
    <row r="14" spans="1:4">
      <c r="A14" s="97" t="s">
        <v>14</v>
      </c>
      <c r="B14" s="91" t="s">
        <v>460</v>
      </c>
      <c r="C14" s="91" t="s">
        <v>461</v>
      </c>
      <c r="D14" s="304">
        <v>14214.74</v>
      </c>
    </row>
    <row r="15" spans="1:4">
      <c r="A15" s="97" t="s">
        <v>16</v>
      </c>
      <c r="B15" s="91" t="s">
        <v>462</v>
      </c>
      <c r="C15" s="91" t="s">
        <v>463</v>
      </c>
      <c r="D15" s="304">
        <v>3221.73</v>
      </c>
    </row>
    <row r="16" spans="1:4">
      <c r="A16" s="97" t="s">
        <v>18</v>
      </c>
      <c r="B16" s="91" t="s">
        <v>464</v>
      </c>
      <c r="C16" s="91" t="s">
        <v>465</v>
      </c>
      <c r="D16" s="304">
        <v>13806.77</v>
      </c>
    </row>
    <row r="17" spans="1:4">
      <c r="A17" s="97" t="s">
        <v>20</v>
      </c>
      <c r="B17" s="91" t="s">
        <v>466</v>
      </c>
      <c r="C17" s="91" t="s">
        <v>467</v>
      </c>
      <c r="D17" s="304">
        <v>729.72</v>
      </c>
    </row>
    <row r="18" spans="1:4">
      <c r="A18" s="97" t="s">
        <v>22</v>
      </c>
      <c r="B18" s="91" t="s">
        <v>468</v>
      </c>
      <c r="C18" s="91" t="s">
        <v>469</v>
      </c>
      <c r="D18" s="304">
        <v>488.07</v>
      </c>
    </row>
    <row r="19" spans="1:4">
      <c r="A19" s="97" t="s">
        <v>23</v>
      </c>
      <c r="B19" s="91" t="s">
        <v>470</v>
      </c>
      <c r="C19" s="91" t="s">
        <v>471</v>
      </c>
      <c r="D19" s="304">
        <v>8106.74</v>
      </c>
    </row>
    <row r="20" spans="1:4">
      <c r="A20" s="97" t="s">
        <v>25</v>
      </c>
      <c r="B20" s="91" t="s">
        <v>472</v>
      </c>
      <c r="C20" s="91" t="s">
        <v>473</v>
      </c>
      <c r="D20" s="304">
        <v>79956.929999999993</v>
      </c>
    </row>
    <row r="21" spans="1:4">
      <c r="A21" s="97" t="s">
        <v>27</v>
      </c>
      <c r="B21" s="91" t="s">
        <v>474</v>
      </c>
      <c r="C21" s="91" t="s">
        <v>475</v>
      </c>
      <c r="D21" s="304">
        <v>-31.68</v>
      </c>
    </row>
    <row r="22" spans="1:4">
      <c r="A22" s="97" t="s">
        <v>29</v>
      </c>
      <c r="B22" s="91" t="s">
        <v>476</v>
      </c>
      <c r="C22" s="91" t="s">
        <v>477</v>
      </c>
      <c r="D22" s="304">
        <v>-276633.37000000011</v>
      </c>
    </row>
    <row r="23" spans="1:4">
      <c r="A23" s="97" t="s">
        <v>31</v>
      </c>
      <c r="B23" s="91" t="s">
        <v>478</v>
      </c>
      <c r="C23" s="91" t="s">
        <v>479</v>
      </c>
      <c r="D23" s="304">
        <v>11310.339999999998</v>
      </c>
    </row>
    <row r="24" spans="1:4">
      <c r="A24" s="97" t="s">
        <v>32</v>
      </c>
      <c r="B24" s="91" t="s">
        <v>480</v>
      </c>
      <c r="C24" s="91" t="s">
        <v>481</v>
      </c>
      <c r="D24" s="304">
        <v>1314002.560000001</v>
      </c>
    </row>
    <row r="25" spans="1:4">
      <c r="A25" s="97" t="s">
        <v>34</v>
      </c>
      <c r="B25" s="91" t="s">
        <v>482</v>
      </c>
      <c r="C25" s="91" t="s">
        <v>483</v>
      </c>
      <c r="D25" s="304">
        <v>297430.43999999959</v>
      </c>
    </row>
    <row r="26" spans="1:4">
      <c r="A26" s="97" t="s">
        <v>36</v>
      </c>
      <c r="B26" s="91" t="s">
        <v>484</v>
      </c>
      <c r="C26" s="91" t="s">
        <v>485</v>
      </c>
      <c r="D26" s="304">
        <v>579.67000000000007</v>
      </c>
    </row>
    <row r="27" spans="1:4">
      <c r="A27" s="97" t="s">
        <v>38</v>
      </c>
      <c r="B27" s="91" t="s">
        <v>486</v>
      </c>
      <c r="C27" s="91" t="s">
        <v>457</v>
      </c>
      <c r="D27" s="304">
        <v>-37465.87999999991</v>
      </c>
    </row>
    <row r="28" spans="1:4">
      <c r="A28" s="97" t="s">
        <v>40</v>
      </c>
      <c r="B28" s="91" t="s">
        <v>487</v>
      </c>
      <c r="C28" s="91" t="s">
        <v>488</v>
      </c>
      <c r="D28" s="304">
        <v>14805.24</v>
      </c>
    </row>
    <row r="29" spans="1:4">
      <c r="A29" s="97" t="s">
        <v>42</v>
      </c>
      <c r="B29" s="91" t="s">
        <v>489</v>
      </c>
      <c r="C29" s="91" t="s">
        <v>471</v>
      </c>
      <c r="D29" s="304">
        <v>29260.989999999991</v>
      </c>
    </row>
    <row r="30" spans="1:4">
      <c r="A30" s="97" t="s">
        <v>44</v>
      </c>
      <c r="B30" s="91" t="s">
        <v>490</v>
      </c>
      <c r="C30" s="91" t="s">
        <v>491</v>
      </c>
      <c r="D30" s="304">
        <v>301144.03999999992</v>
      </c>
    </row>
    <row r="31" spans="1:4">
      <c r="A31" s="97" t="s">
        <v>45</v>
      </c>
      <c r="B31" s="91" t="s">
        <v>492</v>
      </c>
      <c r="C31" s="91" t="s">
        <v>493</v>
      </c>
      <c r="D31" s="304">
        <v>120297.82000000002</v>
      </c>
    </row>
    <row r="32" spans="1:4">
      <c r="A32" s="97" t="s">
        <v>47</v>
      </c>
      <c r="B32" s="91" t="s">
        <v>494</v>
      </c>
      <c r="C32" s="91" t="s">
        <v>495</v>
      </c>
      <c r="D32" s="304">
        <v>231.88000000000002</v>
      </c>
    </row>
    <row r="33" spans="1:4">
      <c r="A33" s="97" t="s">
        <v>48</v>
      </c>
      <c r="B33" s="91" t="s">
        <v>496</v>
      </c>
      <c r="C33" s="91" t="s">
        <v>497</v>
      </c>
      <c r="D33" s="304">
        <v>443912.39000000019</v>
      </c>
    </row>
    <row r="34" spans="1:4">
      <c r="A34" s="97" t="s">
        <v>50</v>
      </c>
      <c r="B34" s="91" t="s">
        <v>498</v>
      </c>
      <c r="C34" s="91" t="s">
        <v>499</v>
      </c>
      <c r="D34" s="304">
        <v>79611.940000000031</v>
      </c>
    </row>
    <row r="35" spans="1:4">
      <c r="A35" s="97" t="s">
        <v>51</v>
      </c>
      <c r="B35" s="91" t="s">
        <v>500</v>
      </c>
      <c r="C35" s="91" t="s">
        <v>501</v>
      </c>
      <c r="D35" s="304">
        <v>-886318.99000000092</v>
      </c>
    </row>
    <row r="36" spans="1:4">
      <c r="A36" s="97" t="s">
        <v>53</v>
      </c>
      <c r="B36" s="91" t="s">
        <v>502</v>
      </c>
      <c r="C36" s="91" t="s">
        <v>503</v>
      </c>
      <c r="D36" s="304">
        <v>-689485.32999999984</v>
      </c>
    </row>
    <row r="37" spans="1:4">
      <c r="A37" s="97" t="s">
        <v>54</v>
      </c>
      <c r="B37" s="91" t="s">
        <v>504</v>
      </c>
      <c r="C37" s="91" t="s">
        <v>479</v>
      </c>
      <c r="D37" s="304">
        <v>870.48</v>
      </c>
    </row>
    <row r="38" spans="1:4">
      <c r="A38" s="97" t="s">
        <v>56</v>
      </c>
      <c r="B38" s="91" t="s">
        <v>505</v>
      </c>
      <c r="C38" s="91" t="s">
        <v>481</v>
      </c>
      <c r="D38" s="304">
        <v>1053179.4599999997</v>
      </c>
    </row>
    <row r="39" spans="1:4">
      <c r="A39" s="97" t="s">
        <v>58</v>
      </c>
      <c r="B39" s="91" t="s">
        <v>506</v>
      </c>
      <c r="C39" s="91" t="s">
        <v>507</v>
      </c>
      <c r="D39" s="304">
        <v>1294723.3799999997</v>
      </c>
    </row>
    <row r="40" spans="1:4">
      <c r="A40" s="97" t="s">
        <v>59</v>
      </c>
      <c r="B40" s="91" t="s">
        <v>508</v>
      </c>
      <c r="C40" s="91" t="s">
        <v>509</v>
      </c>
      <c r="D40" s="304">
        <v>675025.31000000134</v>
      </c>
    </row>
    <row r="41" spans="1:4">
      <c r="A41" s="97" t="s">
        <v>109</v>
      </c>
      <c r="B41" s="91" t="s">
        <v>510</v>
      </c>
      <c r="C41" s="91" t="s">
        <v>511</v>
      </c>
      <c r="D41" s="304">
        <v>145934.28</v>
      </c>
    </row>
    <row r="42" spans="1:4">
      <c r="A42" s="97" t="s">
        <v>111</v>
      </c>
      <c r="B42" s="91" t="s">
        <v>512</v>
      </c>
      <c r="C42" s="91" t="s">
        <v>513</v>
      </c>
      <c r="D42" s="304">
        <v>514376.55999999947</v>
      </c>
    </row>
    <row r="43" spans="1:4">
      <c r="A43" s="97" t="s">
        <v>114</v>
      </c>
      <c r="B43" s="91" t="s">
        <v>514</v>
      </c>
      <c r="C43" s="91" t="s">
        <v>515</v>
      </c>
      <c r="D43" s="304">
        <v>752609.87999999989</v>
      </c>
    </row>
    <row r="44" spans="1:4">
      <c r="A44" s="97" t="s">
        <v>116</v>
      </c>
      <c r="B44" s="91" t="s">
        <v>516</v>
      </c>
      <c r="C44" s="91" t="s">
        <v>517</v>
      </c>
      <c r="D44" s="304">
        <v>7185.9400000000005</v>
      </c>
    </row>
    <row r="45" spans="1:4">
      <c r="A45" s="97" t="s">
        <v>119</v>
      </c>
      <c r="B45" s="91" t="s">
        <v>518</v>
      </c>
      <c r="C45" s="91" t="s">
        <v>519</v>
      </c>
      <c r="D45" s="304">
        <v>318.60000000000002</v>
      </c>
    </row>
    <row r="46" spans="1:4">
      <c r="A46" s="97" t="s">
        <v>122</v>
      </c>
      <c r="B46" s="91" t="s">
        <v>520</v>
      </c>
      <c r="C46" s="91" t="s">
        <v>521</v>
      </c>
      <c r="D46" s="304">
        <v>96835.87</v>
      </c>
    </row>
    <row r="47" spans="1:4">
      <c r="A47" s="97" t="s">
        <v>125</v>
      </c>
      <c r="B47" s="91" t="s">
        <v>522</v>
      </c>
      <c r="C47" s="91" t="s">
        <v>523</v>
      </c>
      <c r="D47" s="304">
        <v>53.629999999999995</v>
      </c>
    </row>
    <row r="48" spans="1:4">
      <c r="A48" s="97" t="s">
        <v>128</v>
      </c>
      <c r="B48" s="91" t="s">
        <v>524</v>
      </c>
      <c r="C48" s="91" t="s">
        <v>525</v>
      </c>
      <c r="D48" s="304">
        <v>4446.1899999999996</v>
      </c>
    </row>
    <row r="49" spans="1:4">
      <c r="A49" s="97" t="s">
        <v>131</v>
      </c>
      <c r="B49" s="91" t="s">
        <v>526</v>
      </c>
      <c r="C49" s="91" t="s">
        <v>527</v>
      </c>
      <c r="D49" s="304">
        <v>1550.42</v>
      </c>
    </row>
    <row r="50" spans="1:4">
      <c r="A50" s="97" t="s">
        <v>134</v>
      </c>
      <c r="B50" s="91" t="s">
        <v>528</v>
      </c>
      <c r="C50" s="91" t="s">
        <v>529</v>
      </c>
      <c r="D50" s="304">
        <v>103.45</v>
      </c>
    </row>
    <row r="51" spans="1:4">
      <c r="A51" s="97" t="s">
        <v>137</v>
      </c>
      <c r="B51" s="91" t="s">
        <v>530</v>
      </c>
      <c r="C51" s="91" t="s">
        <v>531</v>
      </c>
      <c r="D51" s="304">
        <v>562.23</v>
      </c>
    </row>
    <row r="52" spans="1:4">
      <c r="A52" s="97" t="s">
        <v>139</v>
      </c>
      <c r="B52" s="91" t="s">
        <v>532</v>
      </c>
      <c r="C52" s="91" t="s">
        <v>533</v>
      </c>
      <c r="D52" s="304">
        <v>737663.84000000008</v>
      </c>
    </row>
    <row r="53" spans="1:4">
      <c r="A53" s="97" t="s">
        <v>142</v>
      </c>
      <c r="B53" s="91" t="s">
        <v>534</v>
      </c>
      <c r="C53" s="91" t="s">
        <v>535</v>
      </c>
      <c r="D53" s="304">
        <v>841.00999999999476</v>
      </c>
    </row>
    <row r="54" spans="1:4">
      <c r="A54" s="97" t="s">
        <v>143</v>
      </c>
      <c r="B54" s="91" t="s">
        <v>536</v>
      </c>
      <c r="C54" s="91" t="s">
        <v>537</v>
      </c>
      <c r="D54" s="304">
        <v>4576280.3400000008</v>
      </c>
    </row>
    <row r="55" spans="1:4">
      <c r="A55" s="97" t="s">
        <v>144</v>
      </c>
      <c r="B55" s="91" t="s">
        <v>538</v>
      </c>
      <c r="C55" s="91" t="s">
        <v>539</v>
      </c>
      <c r="D55" s="304">
        <v>132.63</v>
      </c>
    </row>
    <row r="56" spans="1:4">
      <c r="A56" s="97" t="s">
        <v>145</v>
      </c>
      <c r="C56" s="91" t="s">
        <v>60</v>
      </c>
      <c r="D56" s="330">
        <f>SUBTOTAL(9,D12:D55)</f>
        <v>10686669.290000001</v>
      </c>
    </row>
  </sheetData>
  <pageMargins left="1" right="1" top="1.25" bottom="0.75" header="0.3" footer="0.3"/>
  <pageSetup scale="90" orientation="landscape" r:id="rId1"/>
  <headerFooter>
    <oddHeader xml:space="preserve">&amp;R&amp;"Times New Roman,Regular"&amp;8&amp;A
Page &amp;P of &amp;N
</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O34"/>
  <sheetViews>
    <sheetView showGridLines="0" showZeros="0" zoomScaleNormal="100" workbookViewId="0">
      <selection activeCell="E50" sqref="E50"/>
    </sheetView>
  </sheetViews>
  <sheetFormatPr defaultColWidth="9.140625" defaultRowHeight="11.25"/>
  <cols>
    <col min="1" max="1" width="5.42578125" style="211" customWidth="1"/>
    <col min="2" max="2" width="5.85546875" style="211" customWidth="1"/>
    <col min="3" max="15" width="11.7109375" style="211" customWidth="1"/>
    <col min="16" max="16384" width="9.140625" style="211"/>
  </cols>
  <sheetData>
    <row r="1" spans="1:15" ht="22.5">
      <c r="A1" s="1" t="s">
        <v>0</v>
      </c>
      <c r="B1" s="1" t="s">
        <v>541</v>
      </c>
      <c r="C1" s="1" t="s">
        <v>542</v>
      </c>
      <c r="D1" s="1" t="s">
        <v>543</v>
      </c>
      <c r="E1" s="1" t="s">
        <v>544</v>
      </c>
      <c r="F1" s="1" t="s">
        <v>545</v>
      </c>
      <c r="G1" s="1" t="s">
        <v>546</v>
      </c>
      <c r="H1" s="1" t="s">
        <v>547</v>
      </c>
      <c r="I1" s="1" t="s">
        <v>548</v>
      </c>
      <c r="J1" s="1" t="s">
        <v>549</v>
      </c>
      <c r="K1" s="1" t="s">
        <v>550</v>
      </c>
      <c r="L1" s="1" t="s">
        <v>551</v>
      </c>
      <c r="M1" s="1" t="s">
        <v>552</v>
      </c>
      <c r="N1" s="1" t="s">
        <v>553</v>
      </c>
      <c r="O1" s="1" t="s">
        <v>554</v>
      </c>
    </row>
    <row r="2" spans="1:15">
      <c r="A2" s="97" t="s">
        <v>10</v>
      </c>
      <c r="B2" s="91" t="s">
        <v>10</v>
      </c>
      <c r="C2" s="309">
        <v>222155.7</v>
      </c>
      <c r="D2" s="309">
        <v>2308111.94</v>
      </c>
      <c r="E2" s="309">
        <v>1527363.68</v>
      </c>
      <c r="F2" s="309">
        <v>3009108.32</v>
      </c>
      <c r="G2" s="309">
        <v>2922855.45</v>
      </c>
      <c r="H2" s="309">
        <v>1718748.72</v>
      </c>
      <c r="I2" s="309">
        <v>1295451.05</v>
      </c>
      <c r="J2" s="309">
        <v>1781127.08</v>
      </c>
      <c r="K2" s="309">
        <v>3643659.14</v>
      </c>
      <c r="L2" s="309">
        <v>2775582.77</v>
      </c>
      <c r="M2" s="309">
        <v>3486803.53</v>
      </c>
      <c r="N2" s="309">
        <v>2817232.31</v>
      </c>
      <c r="O2" s="309">
        <v>0</v>
      </c>
    </row>
    <row r="3" spans="1:15">
      <c r="A3" s="97" t="s">
        <v>12</v>
      </c>
      <c r="B3" s="91" t="s">
        <v>12</v>
      </c>
      <c r="C3" s="331">
        <v>222155.7</v>
      </c>
      <c r="D3" s="331">
        <v>2405839.85</v>
      </c>
      <c r="E3" s="331">
        <v>2318316.7999999998</v>
      </c>
      <c r="F3" s="331">
        <v>3009108.32</v>
      </c>
      <c r="G3" s="331">
        <v>1202739.22</v>
      </c>
      <c r="H3" s="331">
        <v>2121589.88</v>
      </c>
      <c r="I3" s="331">
        <v>1295451.05</v>
      </c>
      <c r="J3" s="331">
        <v>1391627.46</v>
      </c>
      <c r="K3" s="331">
        <v>3643659.14</v>
      </c>
      <c r="L3" s="331">
        <v>3408279.87</v>
      </c>
      <c r="M3" s="331">
        <v>3725137.51</v>
      </c>
      <c r="N3" s="331">
        <v>2817232.31</v>
      </c>
      <c r="O3" s="331">
        <v>0</v>
      </c>
    </row>
    <row r="4" spans="1:15">
      <c r="A4" s="97" t="s">
        <v>14</v>
      </c>
      <c r="B4" s="91" t="s">
        <v>14</v>
      </c>
      <c r="C4" s="331">
        <v>14141583.24</v>
      </c>
      <c r="D4" s="331">
        <v>1971908.03</v>
      </c>
      <c r="E4" s="331">
        <v>2223315.96</v>
      </c>
      <c r="F4" s="331">
        <v>3608912</v>
      </c>
      <c r="G4" s="331">
        <v>1638049.1</v>
      </c>
      <c r="H4" s="331">
        <v>1295451.05</v>
      </c>
      <c r="I4" s="331">
        <v>3794935.85</v>
      </c>
      <c r="J4" s="331">
        <v>1832696.51</v>
      </c>
      <c r="K4" s="331">
        <v>3643659.14</v>
      </c>
      <c r="L4" s="331">
        <v>1481315.25</v>
      </c>
      <c r="M4" s="331">
        <v>2160875.19</v>
      </c>
      <c r="N4" s="331">
        <v>2817232.31</v>
      </c>
      <c r="O4" s="331">
        <v>0</v>
      </c>
    </row>
    <row r="5" spans="1:15">
      <c r="A5" s="97" t="s">
        <v>16</v>
      </c>
      <c r="B5" s="91" t="s">
        <v>16</v>
      </c>
      <c r="C5" s="331">
        <v>2268525.25</v>
      </c>
      <c r="D5" s="331">
        <v>1971908.03</v>
      </c>
      <c r="E5" s="331">
        <v>2223315.96</v>
      </c>
      <c r="F5" s="331">
        <v>3104709.08</v>
      </c>
      <c r="G5" s="331">
        <v>3131402.19</v>
      </c>
      <c r="H5" s="331">
        <v>1295451.05</v>
      </c>
      <c r="I5" s="331">
        <v>3794935.85</v>
      </c>
      <c r="J5" s="331">
        <v>1825440.35</v>
      </c>
      <c r="K5" s="331">
        <v>3643659.14</v>
      </c>
      <c r="L5" s="331">
        <v>1348731.99</v>
      </c>
      <c r="M5" s="331">
        <v>2160875.19</v>
      </c>
      <c r="N5" s="331">
        <v>3757965.4</v>
      </c>
      <c r="O5" s="331">
        <v>0</v>
      </c>
    </row>
    <row r="6" spans="1:15">
      <c r="A6" s="97" t="s">
        <v>18</v>
      </c>
      <c r="B6" s="91" t="s">
        <v>18</v>
      </c>
      <c r="C6" s="331">
        <v>2529668.39</v>
      </c>
      <c r="D6" s="331">
        <v>1971908.03</v>
      </c>
      <c r="E6" s="331">
        <v>2223315.96</v>
      </c>
      <c r="F6" s="331">
        <v>1015051.75</v>
      </c>
      <c r="G6" s="331">
        <v>2300029.2400000002</v>
      </c>
      <c r="H6" s="331">
        <v>2642187.94</v>
      </c>
      <c r="I6" s="331">
        <v>2588624.94</v>
      </c>
      <c r="J6" s="331">
        <v>1825440.35</v>
      </c>
      <c r="K6" s="331">
        <v>9299311.4700000007</v>
      </c>
      <c r="L6" s="331">
        <v>6662200.0999999996</v>
      </c>
      <c r="M6" s="331">
        <v>2160875.19</v>
      </c>
      <c r="N6" s="331">
        <v>4173263.98</v>
      </c>
      <c r="O6" s="331">
        <v>0</v>
      </c>
    </row>
    <row r="7" spans="1:15">
      <c r="A7" s="97" t="s">
        <v>20</v>
      </c>
      <c r="B7" s="91" t="s">
        <v>20</v>
      </c>
      <c r="C7" s="331">
        <v>1779994.52</v>
      </c>
      <c r="D7" s="331">
        <v>2827368.51</v>
      </c>
      <c r="E7" s="331">
        <v>3668905.26</v>
      </c>
      <c r="F7" s="331">
        <v>42998054.07</v>
      </c>
      <c r="G7" s="331">
        <v>2300029.2400000002</v>
      </c>
      <c r="H7" s="331">
        <v>1667170.58</v>
      </c>
      <c r="I7" s="331">
        <v>1485564.77</v>
      </c>
      <c r="J7" s="331">
        <v>1825440.35</v>
      </c>
      <c r="K7" s="331">
        <v>2958895.34</v>
      </c>
      <c r="L7" s="331">
        <v>851249.46</v>
      </c>
      <c r="M7" s="331">
        <v>6866954.9900000002</v>
      </c>
      <c r="N7" s="331">
        <v>573345.66</v>
      </c>
      <c r="O7" s="331">
        <v>0</v>
      </c>
    </row>
    <row r="8" spans="1:15">
      <c r="A8" s="97" t="s">
        <v>22</v>
      </c>
      <c r="B8" s="91" t="s">
        <v>22</v>
      </c>
      <c r="C8" s="331">
        <v>1779994.52</v>
      </c>
      <c r="D8" s="331">
        <v>2090609.73</v>
      </c>
      <c r="E8" s="331">
        <v>1697747.24</v>
      </c>
      <c r="F8" s="331">
        <v>133843.26</v>
      </c>
      <c r="G8" s="331">
        <v>2300029.2400000002</v>
      </c>
      <c r="H8" s="331">
        <v>3594175.71</v>
      </c>
      <c r="I8" s="331">
        <v>1238192.56</v>
      </c>
      <c r="J8" s="331">
        <v>4098560.24</v>
      </c>
      <c r="K8" s="331">
        <v>2231066.94</v>
      </c>
      <c r="L8" s="331">
        <v>851249.46</v>
      </c>
      <c r="M8" s="331">
        <v>1376880.99</v>
      </c>
      <c r="N8" s="331">
        <v>1798856.83</v>
      </c>
      <c r="O8" s="331">
        <v>0</v>
      </c>
    </row>
    <row r="9" spans="1:15">
      <c r="A9" s="97" t="s">
        <v>23</v>
      </c>
      <c r="B9" s="91" t="s">
        <v>23</v>
      </c>
      <c r="C9" s="331">
        <v>1779994.52</v>
      </c>
      <c r="D9" s="331">
        <v>1656317.49</v>
      </c>
      <c r="E9" s="331">
        <v>2110301.4300000002</v>
      </c>
      <c r="F9" s="331">
        <v>133843.26</v>
      </c>
      <c r="G9" s="331">
        <v>3700587.82</v>
      </c>
      <c r="H9" s="331">
        <v>450906.63</v>
      </c>
      <c r="I9" s="331">
        <v>1238192.56</v>
      </c>
      <c r="J9" s="331">
        <v>4200542.82</v>
      </c>
      <c r="K9" s="331">
        <v>1557115.26</v>
      </c>
      <c r="L9" s="331">
        <v>851249.46</v>
      </c>
      <c r="M9" s="331">
        <v>1470723.28</v>
      </c>
      <c r="N9" s="331">
        <v>1993703.2</v>
      </c>
      <c r="O9" s="331">
        <v>0</v>
      </c>
    </row>
    <row r="10" spans="1:15">
      <c r="A10" s="97" t="s">
        <v>25</v>
      </c>
      <c r="B10" s="91" t="s">
        <v>25</v>
      </c>
      <c r="C10" s="331">
        <v>4558070.33</v>
      </c>
      <c r="D10" s="331">
        <v>3159430.76</v>
      </c>
      <c r="E10" s="331">
        <v>3928128.56</v>
      </c>
      <c r="F10" s="331">
        <v>133843.26</v>
      </c>
      <c r="G10" s="331">
        <v>881816.66</v>
      </c>
      <c r="H10" s="331">
        <v>2088438.85</v>
      </c>
      <c r="I10" s="331">
        <v>1238192.56</v>
      </c>
      <c r="J10" s="331">
        <v>1355919.77</v>
      </c>
      <c r="K10" s="331">
        <v>1557115.26</v>
      </c>
      <c r="L10" s="331">
        <v>851249.46</v>
      </c>
      <c r="M10" s="331">
        <v>5534736.4900000002</v>
      </c>
      <c r="N10" s="331">
        <v>1993703.2</v>
      </c>
      <c r="O10" s="331">
        <v>0</v>
      </c>
    </row>
    <row r="11" spans="1:15">
      <c r="A11" s="97" t="s">
        <v>27</v>
      </c>
      <c r="B11" s="91" t="s">
        <v>27</v>
      </c>
      <c r="C11" s="331">
        <v>2870565.7</v>
      </c>
      <c r="D11" s="331">
        <v>2555549.1</v>
      </c>
      <c r="E11" s="331">
        <v>706540.68</v>
      </c>
      <c r="F11" s="331">
        <v>6569933.5999999996</v>
      </c>
      <c r="G11" s="331">
        <v>4147496.74</v>
      </c>
      <c r="H11" s="331">
        <v>1295451.05</v>
      </c>
      <c r="I11" s="331">
        <v>3054849.02</v>
      </c>
      <c r="J11" s="331">
        <v>2982536.82</v>
      </c>
      <c r="K11" s="331">
        <v>1557115.26</v>
      </c>
      <c r="L11" s="331">
        <v>7893123.6299999999</v>
      </c>
      <c r="M11" s="331">
        <v>481734.18</v>
      </c>
      <c r="N11" s="331">
        <v>1993703.2</v>
      </c>
      <c r="O11" s="331">
        <v>0</v>
      </c>
    </row>
    <row r="12" spans="1:15">
      <c r="A12" s="97" t="s">
        <v>29</v>
      </c>
      <c r="B12" s="91" t="s">
        <v>29</v>
      </c>
      <c r="C12" s="331">
        <v>2415252.7000000002</v>
      </c>
      <c r="D12" s="331">
        <v>2555549.1</v>
      </c>
      <c r="E12" s="331">
        <v>706540.68</v>
      </c>
      <c r="F12" s="331">
        <v>1434159.56</v>
      </c>
      <c r="G12" s="331">
        <v>3712949.08</v>
      </c>
      <c r="H12" s="331">
        <v>1295451.05</v>
      </c>
      <c r="I12" s="331">
        <v>3139672.97</v>
      </c>
      <c r="J12" s="331">
        <v>1559517.88</v>
      </c>
      <c r="K12" s="331">
        <v>4773225.6100000003</v>
      </c>
      <c r="L12" s="331">
        <v>1922117.18</v>
      </c>
      <c r="M12" s="331">
        <v>481734.18</v>
      </c>
      <c r="N12" s="331">
        <v>3185473.44</v>
      </c>
      <c r="O12" s="331">
        <v>0</v>
      </c>
    </row>
    <row r="13" spans="1:15">
      <c r="A13" s="97" t="s">
        <v>31</v>
      </c>
      <c r="B13" s="91" t="s">
        <v>31</v>
      </c>
      <c r="C13" s="331">
        <v>1825022.59</v>
      </c>
      <c r="D13" s="331">
        <v>2555549.1</v>
      </c>
      <c r="E13" s="331">
        <v>706540.68</v>
      </c>
      <c r="F13" s="331">
        <v>1305276.32</v>
      </c>
      <c r="G13" s="331">
        <v>1803487.36</v>
      </c>
      <c r="H13" s="331">
        <v>3240423.22</v>
      </c>
      <c r="I13" s="331">
        <v>924810.49</v>
      </c>
      <c r="J13" s="331">
        <v>1559517.88</v>
      </c>
      <c r="K13" s="331">
        <v>1927778.64</v>
      </c>
      <c r="L13" s="331">
        <v>4024394.93</v>
      </c>
      <c r="M13" s="331">
        <v>481734.18</v>
      </c>
      <c r="N13" s="331">
        <v>3032336.3</v>
      </c>
      <c r="O13" s="331">
        <v>0</v>
      </c>
    </row>
    <row r="14" spans="1:15">
      <c r="A14" s="97" t="s">
        <v>32</v>
      </c>
      <c r="B14" s="91" t="s">
        <v>32</v>
      </c>
      <c r="C14" s="331">
        <v>1680013.31</v>
      </c>
      <c r="D14" s="331">
        <v>5397137.9299999997</v>
      </c>
      <c r="E14" s="331">
        <v>4877572.4000000004</v>
      </c>
      <c r="F14" s="331">
        <v>2478504.8199999998</v>
      </c>
      <c r="G14" s="331">
        <v>1803487.36</v>
      </c>
      <c r="H14" s="331">
        <v>1753249.78</v>
      </c>
      <c r="I14" s="331">
        <v>2931569.18</v>
      </c>
      <c r="J14" s="331">
        <v>1559517.88</v>
      </c>
      <c r="K14" s="331">
        <v>2271041.04</v>
      </c>
      <c r="L14" s="331">
        <v>5594609.0999999996</v>
      </c>
      <c r="M14" s="331">
        <v>8704711.5</v>
      </c>
      <c r="N14" s="331">
        <v>546161.62</v>
      </c>
      <c r="O14" s="331">
        <v>0</v>
      </c>
    </row>
    <row r="15" spans="1:15">
      <c r="A15" s="97" t="s">
        <v>34</v>
      </c>
      <c r="B15" s="91" t="s">
        <v>34</v>
      </c>
      <c r="C15" s="331">
        <v>1680013.31</v>
      </c>
      <c r="D15" s="331">
        <v>2509760.09</v>
      </c>
      <c r="E15" s="331">
        <v>2693955.69</v>
      </c>
      <c r="F15" s="331">
        <v>2181017.7000000002</v>
      </c>
      <c r="G15" s="331">
        <v>1803487.36</v>
      </c>
      <c r="H15" s="331">
        <v>2314644.5499999998</v>
      </c>
      <c r="I15" s="331">
        <v>1742753.15</v>
      </c>
      <c r="J15" s="331">
        <v>4651907.07</v>
      </c>
      <c r="K15" s="331">
        <v>3707665.26</v>
      </c>
      <c r="L15" s="331">
        <v>5594609.0999999996</v>
      </c>
      <c r="M15" s="331">
        <v>2597860.7999999998</v>
      </c>
      <c r="N15" s="331">
        <v>1845308.49</v>
      </c>
      <c r="O15" s="331">
        <v>0</v>
      </c>
    </row>
    <row r="16" spans="1:15">
      <c r="A16" s="97" t="s">
        <v>36</v>
      </c>
      <c r="B16" s="91" t="s">
        <v>36</v>
      </c>
      <c r="C16" s="331">
        <v>1680013.31</v>
      </c>
      <c r="D16" s="331">
        <v>2232069.08</v>
      </c>
      <c r="E16" s="331">
        <v>2529724.69</v>
      </c>
      <c r="F16" s="331">
        <v>2181017.7000000002</v>
      </c>
      <c r="G16" s="331">
        <v>2437599.73</v>
      </c>
      <c r="H16" s="331">
        <v>2650163.9500000002</v>
      </c>
      <c r="I16" s="331">
        <v>1742753.15</v>
      </c>
      <c r="J16" s="331">
        <v>2873420.41</v>
      </c>
      <c r="K16" s="331">
        <v>4601173.6100000003</v>
      </c>
      <c r="L16" s="331">
        <v>5594609.0999999996</v>
      </c>
      <c r="M16" s="331">
        <v>3219399.18</v>
      </c>
      <c r="N16" s="331">
        <v>4158616.94</v>
      </c>
      <c r="O16" s="331">
        <v>0</v>
      </c>
    </row>
    <row r="17" spans="1:15">
      <c r="A17" s="97" t="s">
        <v>38</v>
      </c>
      <c r="B17" s="91" t="s">
        <v>38</v>
      </c>
      <c r="C17" s="331">
        <v>1680013.31</v>
      </c>
      <c r="D17" s="331">
        <v>4111612.31</v>
      </c>
      <c r="E17" s="331">
        <v>2912491.25</v>
      </c>
      <c r="F17" s="331">
        <v>2181017.7000000002</v>
      </c>
      <c r="G17" s="331">
        <v>2274602.87</v>
      </c>
      <c r="H17" s="331">
        <v>1036542.14</v>
      </c>
      <c r="I17" s="331">
        <v>1742753.15</v>
      </c>
      <c r="J17" s="331">
        <v>1879989.37</v>
      </c>
      <c r="K17" s="331">
        <v>4601173.6100000003</v>
      </c>
      <c r="L17" s="331">
        <v>7865564.5599999996</v>
      </c>
      <c r="M17" s="331">
        <v>3626353.43</v>
      </c>
      <c r="N17" s="331">
        <v>4158616.94</v>
      </c>
      <c r="O17" s="331">
        <v>0</v>
      </c>
    </row>
    <row r="18" spans="1:15">
      <c r="A18" s="97" t="s">
        <v>40</v>
      </c>
      <c r="B18" s="91" t="s">
        <v>40</v>
      </c>
      <c r="C18" s="331">
        <v>6159145.1900000004</v>
      </c>
      <c r="D18" s="331">
        <v>2149965.54</v>
      </c>
      <c r="E18" s="331">
        <v>1907254.93</v>
      </c>
      <c r="F18" s="331">
        <v>4196374.4800000004</v>
      </c>
      <c r="G18" s="331">
        <v>5906509.8899999997</v>
      </c>
      <c r="H18" s="331">
        <v>1295451.05</v>
      </c>
      <c r="I18" s="331">
        <v>4703552.9000000004</v>
      </c>
      <c r="J18" s="331">
        <v>9864396.3100000005</v>
      </c>
      <c r="K18" s="331">
        <v>4601173.6100000003</v>
      </c>
      <c r="L18" s="331">
        <v>1741615.55</v>
      </c>
      <c r="M18" s="331">
        <v>3382713.65</v>
      </c>
      <c r="N18" s="331">
        <v>4158616.94</v>
      </c>
      <c r="O18" s="331">
        <v>0</v>
      </c>
    </row>
    <row r="19" spans="1:15">
      <c r="A19" s="97" t="s">
        <v>42</v>
      </c>
      <c r="B19" s="91" t="s">
        <v>42</v>
      </c>
      <c r="C19" s="331">
        <v>3415919.94</v>
      </c>
      <c r="D19" s="331">
        <v>2149965.54</v>
      </c>
      <c r="E19" s="331">
        <v>1907254.93</v>
      </c>
      <c r="F19" s="331">
        <v>1754812.16</v>
      </c>
      <c r="G19" s="331">
        <v>1426693.85</v>
      </c>
      <c r="H19" s="331">
        <v>1295451.05</v>
      </c>
      <c r="I19" s="331">
        <v>1638052.27</v>
      </c>
      <c r="J19" s="331">
        <v>2934703.13</v>
      </c>
      <c r="K19" s="331">
        <v>4442121.92</v>
      </c>
      <c r="L19" s="331">
        <v>1688849.22</v>
      </c>
      <c r="M19" s="331">
        <v>3382713.65</v>
      </c>
      <c r="N19" s="331">
        <v>6535376.5099999998</v>
      </c>
      <c r="O19" s="331">
        <v>0</v>
      </c>
    </row>
    <row r="20" spans="1:15">
      <c r="A20" s="97" t="s">
        <v>44</v>
      </c>
      <c r="B20" s="91" t="s">
        <v>44</v>
      </c>
      <c r="C20" s="331">
        <v>3233457.58</v>
      </c>
      <c r="D20" s="331">
        <v>2149965.54</v>
      </c>
      <c r="E20" s="331">
        <v>1907254.93</v>
      </c>
      <c r="F20" s="331">
        <v>4725111.83</v>
      </c>
      <c r="G20" s="331">
        <v>24923500.07</v>
      </c>
      <c r="H20" s="331">
        <v>1295451.05</v>
      </c>
      <c r="I20" s="331">
        <v>1030402.7</v>
      </c>
      <c r="J20" s="331">
        <v>2934703.13</v>
      </c>
      <c r="K20" s="331">
        <v>640075.80000000005</v>
      </c>
      <c r="L20" s="331">
        <v>4795767.05</v>
      </c>
      <c r="M20" s="331">
        <v>3382713.65</v>
      </c>
      <c r="N20" s="331">
        <v>364828.91</v>
      </c>
      <c r="O20" s="331">
        <v>0</v>
      </c>
    </row>
    <row r="21" spans="1:15">
      <c r="A21" s="97" t="s">
        <v>45</v>
      </c>
      <c r="B21" s="91" t="s">
        <v>45</v>
      </c>
      <c r="C21" s="331">
        <v>4478574.41</v>
      </c>
      <c r="D21" s="331">
        <v>2149965.54</v>
      </c>
      <c r="E21" s="331">
        <v>4325539.43</v>
      </c>
      <c r="F21" s="331">
        <v>2195819.15</v>
      </c>
      <c r="G21" s="331">
        <v>24923500.07</v>
      </c>
      <c r="H21" s="331">
        <v>4199837.3499999996</v>
      </c>
      <c r="I21" s="331">
        <v>2012103.95</v>
      </c>
      <c r="J21" s="331">
        <v>2934703.13</v>
      </c>
      <c r="K21" s="331">
        <v>1831623.42</v>
      </c>
      <c r="L21" s="331">
        <v>3420866.06</v>
      </c>
      <c r="M21" s="331">
        <v>4427791.5199999996</v>
      </c>
      <c r="N21" s="331">
        <v>765299.47</v>
      </c>
      <c r="O21" s="331">
        <v>0</v>
      </c>
    </row>
    <row r="22" spans="1:15">
      <c r="A22" s="97" t="s">
        <v>47</v>
      </c>
      <c r="B22" s="91" t="s">
        <v>47</v>
      </c>
      <c r="C22" s="331">
        <v>4478574.41</v>
      </c>
      <c r="D22" s="331">
        <v>5034667.8899999997</v>
      </c>
      <c r="E22" s="331">
        <v>11384007.199999999</v>
      </c>
      <c r="F22" s="331">
        <v>904609.96</v>
      </c>
      <c r="G22" s="331">
        <v>24923500.07</v>
      </c>
      <c r="H22" s="331">
        <v>1668733.91</v>
      </c>
      <c r="I22" s="331">
        <v>1339842.1200000001</v>
      </c>
      <c r="J22" s="331">
        <v>4856910.4000000004</v>
      </c>
      <c r="K22" s="331">
        <v>2836517.99</v>
      </c>
      <c r="L22" s="331">
        <v>3420866.06</v>
      </c>
      <c r="M22" s="331">
        <v>2971046.53</v>
      </c>
      <c r="N22" s="331">
        <v>2290789.92</v>
      </c>
      <c r="O22" s="331">
        <v>0</v>
      </c>
    </row>
    <row r="23" spans="1:15">
      <c r="A23" s="97" t="s">
        <v>48</v>
      </c>
      <c r="B23" s="91" t="s">
        <v>48</v>
      </c>
      <c r="C23" s="331">
        <v>4478574.41</v>
      </c>
      <c r="D23" s="331">
        <v>2154379.34</v>
      </c>
      <c r="E23" s="331">
        <v>2812384.38</v>
      </c>
      <c r="F23" s="331">
        <v>904609.96</v>
      </c>
      <c r="G23" s="331">
        <v>2453850.1800000002</v>
      </c>
      <c r="H23" s="331">
        <v>1961090.65</v>
      </c>
      <c r="I23" s="331">
        <v>1339842.1200000001</v>
      </c>
      <c r="J23" s="331">
        <v>2443587.04</v>
      </c>
      <c r="K23" s="331">
        <v>1408704.25</v>
      </c>
      <c r="L23" s="331">
        <v>3420866.06</v>
      </c>
      <c r="M23" s="331">
        <v>3543253.04</v>
      </c>
      <c r="N23" s="331">
        <v>6641363.7999999998</v>
      </c>
      <c r="O23" s="331">
        <v>0</v>
      </c>
    </row>
    <row r="24" spans="1:15">
      <c r="A24" s="97" t="s">
        <v>50</v>
      </c>
      <c r="B24" s="91" t="s">
        <v>50</v>
      </c>
      <c r="C24" s="331">
        <v>2754370.62</v>
      </c>
      <c r="D24" s="331">
        <v>2202384.0499999998</v>
      </c>
      <c r="E24" s="331">
        <v>2874110.26</v>
      </c>
      <c r="F24" s="331">
        <v>904609.96</v>
      </c>
      <c r="G24" s="331">
        <v>744638.3</v>
      </c>
      <c r="H24" s="331">
        <v>1171689.5900000001</v>
      </c>
      <c r="I24" s="331">
        <v>1339842.1200000001</v>
      </c>
      <c r="J24" s="331">
        <v>2915518.73</v>
      </c>
      <c r="K24" s="331">
        <v>1408704.25</v>
      </c>
      <c r="L24" s="331">
        <v>6660350.2999999998</v>
      </c>
      <c r="M24" s="331">
        <v>3543253.04</v>
      </c>
      <c r="N24" s="331">
        <v>6641363.7999999998</v>
      </c>
      <c r="O24" s="331">
        <v>0</v>
      </c>
    </row>
    <row r="25" spans="1:15">
      <c r="A25" s="97" t="s">
        <v>51</v>
      </c>
      <c r="B25" s="91" t="s">
        <v>51</v>
      </c>
      <c r="C25" s="331">
        <v>115794.92</v>
      </c>
      <c r="D25" s="331">
        <v>2972656.98</v>
      </c>
      <c r="E25" s="331">
        <v>1762915.13</v>
      </c>
      <c r="F25" s="331">
        <v>2791488</v>
      </c>
      <c r="G25" s="331">
        <v>1378826.09</v>
      </c>
      <c r="H25" s="331">
        <v>1295451.05</v>
      </c>
      <c r="I25" s="331">
        <v>4175968.82</v>
      </c>
      <c r="J25" s="331">
        <v>3304701.16</v>
      </c>
      <c r="K25" s="331">
        <v>1408704.25</v>
      </c>
      <c r="L25" s="331">
        <v>1936520.45</v>
      </c>
      <c r="M25" s="331">
        <v>10392991.91</v>
      </c>
      <c r="N25" s="331">
        <v>6641363.7999999998</v>
      </c>
      <c r="O25" s="331">
        <v>0</v>
      </c>
    </row>
    <row r="26" spans="1:15">
      <c r="A26" s="97" t="s">
        <v>53</v>
      </c>
      <c r="B26" s="91" t="s">
        <v>53</v>
      </c>
      <c r="C26" s="331">
        <v>1629866.51</v>
      </c>
      <c r="D26" s="331">
        <v>2972656.98</v>
      </c>
      <c r="E26" s="331">
        <v>1762915.13</v>
      </c>
      <c r="F26" s="331">
        <v>2090307.49</v>
      </c>
      <c r="G26" s="331">
        <v>1696654.04</v>
      </c>
      <c r="H26" s="331">
        <v>1295451.05</v>
      </c>
      <c r="I26" s="331">
        <v>1244907.98</v>
      </c>
      <c r="J26" s="331">
        <v>1723596.99</v>
      </c>
      <c r="K26" s="331">
        <v>16016187.77</v>
      </c>
      <c r="L26" s="331">
        <v>1625643.39</v>
      </c>
      <c r="M26" s="331">
        <v>10392991.91</v>
      </c>
      <c r="N26" s="331">
        <v>6641363.7999999998</v>
      </c>
      <c r="O26" s="331">
        <v>0</v>
      </c>
    </row>
    <row r="27" spans="1:15">
      <c r="A27" s="97" t="s">
        <v>54</v>
      </c>
      <c r="B27" s="91" t="s">
        <v>54</v>
      </c>
      <c r="C27" s="331">
        <v>2603937.35</v>
      </c>
      <c r="D27" s="331">
        <v>2972656.98</v>
      </c>
      <c r="E27" s="331">
        <v>1762915.13</v>
      </c>
      <c r="F27" s="331">
        <v>1200757.32</v>
      </c>
      <c r="G27" s="331">
        <v>1516292.07</v>
      </c>
      <c r="H27" s="331">
        <v>2111998.9</v>
      </c>
      <c r="I27" s="331">
        <v>1131997.33</v>
      </c>
      <c r="J27" s="331">
        <v>1723596.99</v>
      </c>
      <c r="K27" s="331">
        <v>1033431.52</v>
      </c>
      <c r="L27" s="331">
        <v>2109880.2400000002</v>
      </c>
      <c r="M27" s="331">
        <v>10392991.91</v>
      </c>
      <c r="N27" s="331">
        <v>5924856.4699999997</v>
      </c>
      <c r="O27" s="331">
        <v>0</v>
      </c>
    </row>
    <row r="28" spans="1:15">
      <c r="A28" s="97" t="s">
        <v>56</v>
      </c>
      <c r="B28" s="91" t="s">
        <v>56</v>
      </c>
      <c r="C28" s="331">
        <v>501590.02</v>
      </c>
      <c r="D28" s="331">
        <v>4154677.91</v>
      </c>
      <c r="E28" s="331">
        <v>3968115.87</v>
      </c>
      <c r="F28" s="331">
        <v>34902925.270000003</v>
      </c>
      <c r="G28" s="331">
        <v>1516292.07</v>
      </c>
      <c r="H28" s="331">
        <v>822740.46</v>
      </c>
      <c r="I28" s="331">
        <v>1411697.48</v>
      </c>
      <c r="J28" s="331">
        <v>1723596.99</v>
      </c>
      <c r="K28" s="331">
        <v>1104616.27</v>
      </c>
      <c r="L28" s="331">
        <v>1816896.71</v>
      </c>
      <c r="M28" s="331">
        <v>8831987.0500000007</v>
      </c>
      <c r="N28" s="331">
        <v>1560921.62</v>
      </c>
      <c r="O28" s="331">
        <v>0</v>
      </c>
    </row>
    <row r="29" spans="1:15">
      <c r="A29" s="97" t="s">
        <v>58</v>
      </c>
      <c r="B29" s="91" t="s">
        <v>58</v>
      </c>
      <c r="C29" s="331">
        <v>501590.02</v>
      </c>
      <c r="D29" s="331">
        <v>1108901.9099999999</v>
      </c>
      <c r="E29" s="331">
        <v>2354659.58</v>
      </c>
      <c r="F29" s="331">
        <v>28286656.02</v>
      </c>
      <c r="G29" s="331">
        <v>1516292.07</v>
      </c>
      <c r="H29" s="331">
        <v>1151802.1200000001</v>
      </c>
      <c r="I29" s="331">
        <v>1151986.04</v>
      </c>
      <c r="J29" s="331">
        <v>2976007.21</v>
      </c>
      <c r="K29" s="331">
        <v>3587410.51</v>
      </c>
      <c r="L29" s="331">
        <v>1816896.71</v>
      </c>
      <c r="M29" s="331">
        <v>2468676.4</v>
      </c>
      <c r="N29" s="331">
        <v>2041599.17</v>
      </c>
      <c r="O29" s="331">
        <v>0</v>
      </c>
    </row>
    <row r="30" spans="1:15">
      <c r="A30" s="97" t="s">
        <v>59</v>
      </c>
      <c r="B30" s="91" t="s">
        <v>59</v>
      </c>
      <c r="C30" s="331">
        <v>501590.02</v>
      </c>
      <c r="D30" s="331">
        <v>0</v>
      </c>
      <c r="E30" s="331">
        <v>1229813.72</v>
      </c>
      <c r="F30" s="331">
        <v>28286656.02</v>
      </c>
      <c r="G30" s="331">
        <v>1516292.07</v>
      </c>
      <c r="H30" s="331">
        <v>2152988.1800000002</v>
      </c>
      <c r="I30" s="331">
        <v>1151986.04</v>
      </c>
      <c r="J30" s="331">
        <v>2426267.37</v>
      </c>
      <c r="K30" s="331">
        <v>2775582.77</v>
      </c>
      <c r="L30" s="331">
        <v>1816896.71</v>
      </c>
      <c r="M30" s="331">
        <v>3101799.19</v>
      </c>
      <c r="N30" s="331">
        <v>166600.97</v>
      </c>
      <c r="O30" s="331">
        <v>0</v>
      </c>
    </row>
    <row r="31" spans="1:15">
      <c r="A31" s="97" t="s">
        <v>109</v>
      </c>
      <c r="B31" s="91" t="s">
        <v>109</v>
      </c>
      <c r="C31" s="331">
        <v>2277759.1800000002</v>
      </c>
      <c r="D31" s="331">
        <v>0</v>
      </c>
      <c r="E31" s="331">
        <v>2430264.83</v>
      </c>
      <c r="F31" s="331">
        <v>28286656.02</v>
      </c>
      <c r="G31" s="331">
        <v>6116431.0099999998</v>
      </c>
      <c r="H31" s="331">
        <v>1295451.05</v>
      </c>
      <c r="I31" s="331">
        <v>1151986.04</v>
      </c>
      <c r="J31" s="331">
        <v>1398424.62</v>
      </c>
      <c r="K31" s="331">
        <v>2775582.77</v>
      </c>
      <c r="L31" s="331">
        <v>5388642.7999999998</v>
      </c>
      <c r="M31" s="331">
        <v>3152074.84</v>
      </c>
      <c r="N31" s="331">
        <v>166600.97</v>
      </c>
      <c r="O31" s="331">
        <v>0</v>
      </c>
    </row>
    <row r="32" spans="1:15">
      <c r="A32" s="97" t="s">
        <v>111</v>
      </c>
      <c r="B32" s="91" t="s">
        <v>111</v>
      </c>
      <c r="C32" s="331">
        <v>2194103.7799999998</v>
      </c>
      <c r="D32" s="331">
        <v>0</v>
      </c>
      <c r="E32" s="331">
        <v>3009108.32</v>
      </c>
      <c r="F32" s="331">
        <v>0</v>
      </c>
      <c r="G32" s="331">
        <v>1295451.05</v>
      </c>
      <c r="H32" s="331">
        <v>0</v>
      </c>
      <c r="I32" s="331">
        <v>4600018.26</v>
      </c>
      <c r="J32" s="331">
        <v>2930374.51</v>
      </c>
      <c r="K32" s="331">
        <v>0</v>
      </c>
      <c r="L32" s="331">
        <v>1689842.09</v>
      </c>
      <c r="M32" s="331">
        <v>0</v>
      </c>
      <c r="N32" s="331">
        <v>166600.97</v>
      </c>
      <c r="O32" s="331">
        <v>0</v>
      </c>
    </row>
    <row r="33" spans="1:15">
      <c r="A33" s="97" t="s">
        <v>114</v>
      </c>
      <c r="B33" s="91" t="s">
        <v>3</v>
      </c>
      <c r="C33" s="331" t="s">
        <v>3</v>
      </c>
      <c r="D33" s="331" t="s">
        <v>3</v>
      </c>
      <c r="E33" s="331" t="s">
        <v>3</v>
      </c>
      <c r="F33" s="331" t="s">
        <v>3</v>
      </c>
      <c r="G33" s="331" t="s">
        <v>3</v>
      </c>
      <c r="H33" s="331" t="s">
        <v>3</v>
      </c>
      <c r="I33" s="331" t="s">
        <v>3</v>
      </c>
      <c r="J33" s="331" t="s">
        <v>3</v>
      </c>
      <c r="K33" s="331" t="s">
        <v>3</v>
      </c>
      <c r="L33" s="331" t="s">
        <v>3</v>
      </c>
      <c r="M33" s="331" t="s">
        <v>3</v>
      </c>
      <c r="N33" s="331" t="s">
        <v>3</v>
      </c>
      <c r="O33" s="331" t="s">
        <v>3</v>
      </c>
    </row>
    <row r="34" spans="1:15">
      <c r="A34" s="97" t="s">
        <v>116</v>
      </c>
      <c r="B34" s="337" t="s">
        <v>555</v>
      </c>
      <c r="C34" s="330">
        <v>0</v>
      </c>
      <c r="D34" s="330">
        <v>0</v>
      </c>
      <c r="E34" s="330">
        <v>0</v>
      </c>
      <c r="F34" s="330">
        <v>0</v>
      </c>
      <c r="G34" s="330">
        <v>0</v>
      </c>
      <c r="H34" s="330">
        <v>0</v>
      </c>
      <c r="I34" s="330">
        <v>0</v>
      </c>
      <c r="J34" s="330">
        <v>0</v>
      </c>
      <c r="K34" s="330">
        <v>0</v>
      </c>
      <c r="L34" s="330">
        <v>0</v>
      </c>
      <c r="M34" s="330">
        <v>0</v>
      </c>
      <c r="N34" s="330" t="s">
        <v>3</v>
      </c>
      <c r="O34" s="330">
        <v>3324909.3145479402</v>
      </c>
    </row>
  </sheetData>
  <pageMargins left="1" right="1" top="1.25" bottom="0.75" header="0.3" footer="0.3"/>
  <pageSetup scale="65" orientation="landscape" r:id="rId1"/>
  <headerFooter>
    <oddHeader xml:space="preserve">&amp;R&amp;"Times New Roman,Regular"&amp;8&amp;A
Page &amp;P of &amp;N
</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D6"/>
  <sheetViews>
    <sheetView showGridLines="0" showZeros="0" zoomScaleNormal="100" workbookViewId="0">
      <selection activeCell="B30" sqref="B30"/>
    </sheetView>
  </sheetViews>
  <sheetFormatPr defaultColWidth="9.140625" defaultRowHeight="11.25"/>
  <cols>
    <col min="1" max="1" width="5.42578125" style="211" customWidth="1"/>
    <col min="2" max="2" width="39" style="211" customWidth="1"/>
    <col min="3" max="4" width="11.7109375" style="211" customWidth="1"/>
    <col min="5" max="16384" width="9.140625" style="211"/>
  </cols>
  <sheetData>
    <row r="1" spans="1:4" ht="22.5">
      <c r="A1" s="1" t="s">
        <v>0</v>
      </c>
      <c r="B1" s="1" t="s">
        <v>63</v>
      </c>
      <c r="C1" s="1" t="s">
        <v>455</v>
      </c>
      <c r="D1" s="1" t="s">
        <v>557</v>
      </c>
    </row>
    <row r="2" spans="1:4">
      <c r="A2" s="97" t="s">
        <v>10</v>
      </c>
      <c r="B2" s="91" t="s">
        <v>558</v>
      </c>
      <c r="C2" s="309">
        <v>-212941.81945205483</v>
      </c>
      <c r="D2" s="309">
        <f>0</f>
        <v>0</v>
      </c>
    </row>
    <row r="3" spans="1:4">
      <c r="A3" s="97" t="s">
        <v>12</v>
      </c>
      <c r="B3" s="91" t="s">
        <v>559</v>
      </c>
      <c r="C3" s="304">
        <v>-382038.19378082186</v>
      </c>
      <c r="D3" s="304">
        <f>0</f>
        <v>0</v>
      </c>
    </row>
    <row r="4" spans="1:4">
      <c r="A4" s="97" t="s">
        <v>14</v>
      </c>
      <c r="B4" s="91" t="s">
        <v>560</v>
      </c>
      <c r="C4" s="304">
        <v>-6805546.9083424648</v>
      </c>
      <c r="D4" s="304">
        <f>0</f>
        <v>0</v>
      </c>
    </row>
    <row r="5" spans="1:4">
      <c r="A5" s="97" t="s">
        <v>16</v>
      </c>
      <c r="B5" s="91" t="s">
        <v>3</v>
      </c>
      <c r="C5" s="304" t="s">
        <v>3</v>
      </c>
      <c r="D5" s="304" t="s">
        <v>3</v>
      </c>
    </row>
    <row r="6" spans="1:4">
      <c r="A6" s="97" t="s">
        <v>18</v>
      </c>
      <c r="B6" s="336" t="s">
        <v>60</v>
      </c>
      <c r="C6" s="330">
        <f>SUM(C2:C5)</f>
        <v>-7400526.9215753414</v>
      </c>
      <c r="D6" s="325">
        <f>SUM(D2:D5)</f>
        <v>0</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F85"/>
  <sheetViews>
    <sheetView showGridLines="0" showZeros="0" topLeftCell="A51" zoomScaleNormal="100" workbookViewId="0">
      <selection activeCell="H61" sqref="H61"/>
    </sheetView>
  </sheetViews>
  <sheetFormatPr defaultColWidth="9.140625" defaultRowHeight="11.25"/>
  <cols>
    <col min="1" max="1" width="5.42578125" style="211" customWidth="1"/>
    <col min="2" max="3" width="39" style="211" customWidth="1"/>
    <col min="4" max="4" width="14.28515625" style="211" customWidth="1"/>
    <col min="5" max="5" width="11.7109375" style="211" customWidth="1"/>
    <col min="6" max="6" width="14" style="211" customWidth="1"/>
    <col min="7" max="16384" width="9.140625" style="211"/>
  </cols>
  <sheetData>
    <row r="1" spans="1:6" ht="22.5">
      <c r="A1" s="1" t="s">
        <v>0</v>
      </c>
      <c r="B1" s="1" t="s">
        <v>562</v>
      </c>
      <c r="C1" s="1" t="s">
        <v>563</v>
      </c>
      <c r="D1" s="1" t="s">
        <v>455</v>
      </c>
      <c r="E1" s="1" t="s">
        <v>564</v>
      </c>
      <c r="F1" s="1" t="s">
        <v>565</v>
      </c>
    </row>
    <row r="2" spans="1:6">
      <c r="A2" s="97" t="s">
        <v>10</v>
      </c>
      <c r="B2" s="91" t="s">
        <v>566</v>
      </c>
      <c r="C2" s="91" t="s">
        <v>567</v>
      </c>
      <c r="D2" s="334">
        <v>1051754.1399999999</v>
      </c>
      <c r="E2" s="334">
        <v>-3</v>
      </c>
      <c r="F2" s="334">
        <v>-3155262.42</v>
      </c>
    </row>
    <row r="3" spans="1:6">
      <c r="A3" s="97" t="s">
        <v>12</v>
      </c>
      <c r="B3" s="91" t="s">
        <v>568</v>
      </c>
      <c r="C3" s="91" t="s">
        <v>569</v>
      </c>
      <c r="D3" s="334">
        <v>743.00999999977603</v>
      </c>
      <c r="E3" s="334">
        <v>-5</v>
      </c>
      <c r="F3" s="334">
        <v>-3715.0499999988801</v>
      </c>
    </row>
    <row r="4" spans="1:6">
      <c r="A4" s="97" t="s">
        <v>14</v>
      </c>
      <c r="B4" s="91" t="s">
        <v>570</v>
      </c>
      <c r="C4" s="91" t="s">
        <v>571</v>
      </c>
      <c r="D4" s="334">
        <v>39.470000000204898</v>
      </c>
      <c r="E4" s="334">
        <v>-5</v>
      </c>
      <c r="F4" s="334">
        <v>-197.35000000102448</v>
      </c>
    </row>
    <row r="5" spans="1:6">
      <c r="A5" s="97" t="s">
        <v>16</v>
      </c>
      <c r="B5" s="91" t="s">
        <v>572</v>
      </c>
      <c r="C5" s="91" t="s">
        <v>573</v>
      </c>
      <c r="D5" s="334">
        <v>285.91999999852902</v>
      </c>
      <c r="E5" s="334">
        <v>-4</v>
      </c>
      <c r="F5" s="334">
        <v>-1143.6799999941161</v>
      </c>
    </row>
    <row r="6" spans="1:6">
      <c r="A6" s="97" t="s">
        <v>18</v>
      </c>
      <c r="B6" s="91" t="s">
        <v>574</v>
      </c>
      <c r="C6" s="91" t="s">
        <v>575</v>
      </c>
      <c r="D6" s="334">
        <v>1009906.38</v>
      </c>
      <c r="E6" s="334">
        <v>-4</v>
      </c>
      <c r="F6" s="334">
        <v>-4039625.52</v>
      </c>
    </row>
    <row r="7" spans="1:6">
      <c r="A7" s="97" t="s">
        <v>20</v>
      </c>
      <c r="B7" s="91" t="s">
        <v>576</v>
      </c>
      <c r="C7" s="91" t="s">
        <v>577</v>
      </c>
      <c r="D7" s="334">
        <v>421.94000000000199</v>
      </c>
      <c r="E7" s="334">
        <v>-5</v>
      </c>
      <c r="F7" s="334">
        <v>-2109.7000000000098</v>
      </c>
    </row>
    <row r="8" spans="1:6">
      <c r="A8" s="97" t="s">
        <v>22</v>
      </c>
      <c r="B8" s="91" t="s">
        <v>578</v>
      </c>
      <c r="C8" s="91" t="s">
        <v>579</v>
      </c>
      <c r="D8" s="334">
        <v>926421.96</v>
      </c>
      <c r="E8" s="334">
        <v>-3</v>
      </c>
      <c r="F8" s="334">
        <v>-2779265.88</v>
      </c>
    </row>
    <row r="9" spans="1:6">
      <c r="A9" s="97" t="s">
        <v>23</v>
      </c>
      <c r="B9" s="91" t="s">
        <v>580</v>
      </c>
      <c r="C9" s="91" t="s">
        <v>581</v>
      </c>
      <c r="D9" s="334">
        <v>129.63000000035399</v>
      </c>
      <c r="E9" s="334">
        <v>-5</v>
      </c>
      <c r="F9" s="334">
        <v>-648.15000000176997</v>
      </c>
    </row>
    <row r="10" spans="1:6">
      <c r="A10" s="97" t="s">
        <v>25</v>
      </c>
      <c r="B10" s="91" t="s">
        <v>579</v>
      </c>
      <c r="C10" s="91" t="s">
        <v>582</v>
      </c>
      <c r="D10" s="334">
        <v>473.97000000113599</v>
      </c>
      <c r="E10" s="334">
        <v>-4</v>
      </c>
      <c r="F10" s="334">
        <v>-1895.8800000045439</v>
      </c>
    </row>
    <row r="11" spans="1:6">
      <c r="A11" s="97" t="s">
        <v>27</v>
      </c>
      <c r="B11" s="91" t="s">
        <v>583</v>
      </c>
      <c r="C11" s="91" t="s">
        <v>584</v>
      </c>
      <c r="D11" s="334">
        <v>1158347.44</v>
      </c>
      <c r="E11" s="334">
        <v>-3</v>
      </c>
      <c r="F11" s="334">
        <v>-3475042.32</v>
      </c>
    </row>
    <row r="12" spans="1:6">
      <c r="A12" s="97" t="s">
        <v>29</v>
      </c>
      <c r="B12" s="91" t="s">
        <v>585</v>
      </c>
      <c r="C12" s="91" t="s">
        <v>586</v>
      </c>
      <c r="D12" s="334">
        <v>873427.03</v>
      </c>
      <c r="E12" s="334">
        <v>-3</v>
      </c>
      <c r="F12" s="334">
        <v>-2620281.09</v>
      </c>
    </row>
    <row r="13" spans="1:6">
      <c r="A13" s="97" t="s">
        <v>31</v>
      </c>
      <c r="B13" s="91" t="s">
        <v>587</v>
      </c>
      <c r="C13" s="91" t="s">
        <v>588</v>
      </c>
      <c r="D13" s="334">
        <v>880457.53000000201</v>
      </c>
      <c r="E13" s="334">
        <v>-3</v>
      </c>
      <c r="F13" s="334">
        <v>-2641372.5900000059</v>
      </c>
    </row>
    <row r="14" spans="1:6">
      <c r="A14" s="97" t="s">
        <v>32</v>
      </c>
      <c r="B14" s="91" t="s">
        <v>589</v>
      </c>
      <c r="C14" s="91" t="s">
        <v>590</v>
      </c>
      <c r="D14" s="334">
        <v>32.869999997317798</v>
      </c>
      <c r="E14" s="334">
        <v>-5</v>
      </c>
      <c r="F14" s="334">
        <v>-164.34999998658898</v>
      </c>
    </row>
    <row r="15" spans="1:6">
      <c r="A15" s="97" t="s">
        <v>34</v>
      </c>
      <c r="B15" s="91" t="s">
        <v>591</v>
      </c>
      <c r="C15" s="91" t="s">
        <v>592</v>
      </c>
      <c r="D15" s="334">
        <v>837689.57</v>
      </c>
      <c r="E15" s="334">
        <v>-3</v>
      </c>
      <c r="F15" s="334">
        <v>-2513068.71</v>
      </c>
    </row>
    <row r="16" spans="1:6">
      <c r="A16" s="97" t="s">
        <v>36</v>
      </c>
      <c r="B16" s="91" t="s">
        <v>593</v>
      </c>
      <c r="C16" s="91" t="s">
        <v>594</v>
      </c>
      <c r="D16" s="334">
        <v>1198.7699999976901</v>
      </c>
      <c r="E16" s="334">
        <v>-2</v>
      </c>
      <c r="F16" s="334">
        <v>-2397.5399999953802</v>
      </c>
    </row>
    <row r="17" spans="1:6">
      <c r="A17" s="97" t="s">
        <v>38</v>
      </c>
      <c r="B17" s="91" t="s">
        <v>595</v>
      </c>
      <c r="C17" s="91" t="s">
        <v>596</v>
      </c>
      <c r="D17" s="334">
        <v>45.240000000223503</v>
      </c>
      <c r="E17" s="334">
        <v>-5</v>
      </c>
      <c r="F17" s="334">
        <v>-226.20000000111753</v>
      </c>
    </row>
    <row r="18" spans="1:6">
      <c r="A18" s="97" t="s">
        <v>40</v>
      </c>
      <c r="B18" s="91" t="s">
        <v>597</v>
      </c>
      <c r="C18" s="91" t="s">
        <v>577</v>
      </c>
      <c r="D18" s="334">
        <v>1119723.06</v>
      </c>
      <c r="E18" s="334">
        <v>-3</v>
      </c>
      <c r="F18" s="334">
        <v>-3359169.18</v>
      </c>
    </row>
    <row r="19" spans="1:6">
      <c r="A19" s="97" t="s">
        <v>42</v>
      </c>
      <c r="B19" s="91" t="s">
        <v>598</v>
      </c>
      <c r="C19" s="91" t="s">
        <v>599</v>
      </c>
      <c r="D19" s="334">
        <v>946586.34999999905</v>
      </c>
      <c r="E19" s="334">
        <v>-3</v>
      </c>
      <c r="F19" s="334">
        <v>-2839759.049999997</v>
      </c>
    </row>
    <row r="20" spans="1:6">
      <c r="A20" s="97" t="s">
        <v>44</v>
      </c>
      <c r="B20" s="91" t="s">
        <v>600</v>
      </c>
      <c r="C20" s="91" t="s">
        <v>601</v>
      </c>
      <c r="D20" s="334">
        <v>1249.38999999827</v>
      </c>
      <c r="E20" s="334">
        <v>-4</v>
      </c>
      <c r="F20" s="334">
        <v>-4997.5599999930801</v>
      </c>
    </row>
    <row r="21" spans="1:6">
      <c r="A21" s="97" t="s">
        <v>45</v>
      </c>
      <c r="B21" s="91" t="s">
        <v>592</v>
      </c>
      <c r="C21" s="91" t="s">
        <v>602</v>
      </c>
      <c r="D21" s="334">
        <v>1204.90999999922</v>
      </c>
      <c r="E21" s="334">
        <v>-4</v>
      </c>
      <c r="F21" s="334">
        <v>-4819.6399999968799</v>
      </c>
    </row>
    <row r="22" spans="1:6">
      <c r="A22" s="97" t="s">
        <v>47</v>
      </c>
      <c r="B22" s="91" t="s">
        <v>603</v>
      </c>
      <c r="C22" s="91" t="s">
        <v>604</v>
      </c>
      <c r="D22" s="334">
        <v>18.889999999955801</v>
      </c>
      <c r="E22" s="334">
        <v>-5</v>
      </c>
      <c r="F22" s="334">
        <v>-94.44999999977901</v>
      </c>
    </row>
    <row r="23" spans="1:6">
      <c r="A23" s="97" t="s">
        <v>48</v>
      </c>
      <c r="B23" s="91" t="s">
        <v>605</v>
      </c>
      <c r="C23" s="91" t="s">
        <v>606</v>
      </c>
      <c r="D23" s="334">
        <v>2405.0799999999599</v>
      </c>
      <c r="E23" s="334">
        <v>-1</v>
      </c>
      <c r="F23" s="334">
        <v>-2405.0799999999599</v>
      </c>
    </row>
    <row r="24" spans="1:6">
      <c r="A24" s="97" t="s">
        <v>50</v>
      </c>
      <c r="B24" s="91" t="s">
        <v>607</v>
      </c>
      <c r="C24" s="91" t="s">
        <v>608</v>
      </c>
      <c r="D24" s="334">
        <v>881463.3</v>
      </c>
      <c r="E24" s="334">
        <v>-3</v>
      </c>
      <c r="F24" s="334">
        <v>-2644389.9000000004</v>
      </c>
    </row>
    <row r="25" spans="1:6">
      <c r="A25" s="97" t="s">
        <v>51</v>
      </c>
      <c r="B25" s="91" t="s">
        <v>577</v>
      </c>
      <c r="C25" s="91" t="s">
        <v>609</v>
      </c>
      <c r="D25" s="334">
        <v>730.280000000261</v>
      </c>
      <c r="E25" s="334">
        <v>-1</v>
      </c>
      <c r="F25" s="334">
        <v>-730.280000000261</v>
      </c>
    </row>
    <row r="26" spans="1:6">
      <c r="A26" s="97" t="s">
        <v>53</v>
      </c>
      <c r="B26" s="91" t="s">
        <v>610</v>
      </c>
      <c r="C26" s="91" t="s">
        <v>611</v>
      </c>
      <c r="D26" s="334">
        <v>146.08000000019101</v>
      </c>
      <c r="E26" s="334">
        <v>-3</v>
      </c>
      <c r="F26" s="334">
        <v>-438.24000000057299</v>
      </c>
    </row>
    <row r="27" spans="1:6">
      <c r="A27" s="97" t="s">
        <v>54</v>
      </c>
      <c r="B27" s="91" t="s">
        <v>612</v>
      </c>
      <c r="C27" s="91" t="s">
        <v>613</v>
      </c>
      <c r="D27" s="334">
        <v>4707.8100000005197</v>
      </c>
      <c r="E27" s="334">
        <v>-3</v>
      </c>
      <c r="F27" s="334">
        <v>-14123.430000001559</v>
      </c>
    </row>
    <row r="28" spans="1:6">
      <c r="A28" s="97" t="s">
        <v>56</v>
      </c>
      <c r="B28" s="91" t="s">
        <v>599</v>
      </c>
      <c r="C28" s="91" t="s">
        <v>614</v>
      </c>
      <c r="D28" s="334">
        <v>1570.96000000136</v>
      </c>
      <c r="E28" s="334">
        <v>-4</v>
      </c>
      <c r="F28" s="334">
        <v>-6283.8400000054398</v>
      </c>
    </row>
    <row r="29" spans="1:6">
      <c r="A29" s="97" t="s">
        <v>58</v>
      </c>
      <c r="B29" s="91" t="s">
        <v>615</v>
      </c>
      <c r="C29" s="91" t="s">
        <v>576</v>
      </c>
      <c r="D29" s="334">
        <v>0</v>
      </c>
      <c r="E29" s="334">
        <v>-5</v>
      </c>
      <c r="F29" s="334">
        <v>0</v>
      </c>
    </row>
    <row r="30" spans="1:6">
      <c r="A30" s="97" t="s">
        <v>59</v>
      </c>
      <c r="B30" s="91" t="s">
        <v>594</v>
      </c>
      <c r="C30" s="91" t="s">
        <v>616</v>
      </c>
      <c r="D30" s="334">
        <v>421.929999998771</v>
      </c>
      <c r="E30" s="334">
        <v>-1</v>
      </c>
      <c r="F30" s="334">
        <v>-421.929999998771</v>
      </c>
    </row>
    <row r="31" spans="1:6">
      <c r="A31" s="97" t="s">
        <v>109</v>
      </c>
      <c r="B31" s="91" t="s">
        <v>617</v>
      </c>
      <c r="C31" s="91" t="s">
        <v>618</v>
      </c>
      <c r="D31" s="334">
        <v>522.47999999905005</v>
      </c>
      <c r="E31" s="334">
        <v>-3</v>
      </c>
      <c r="F31" s="334">
        <v>-1567.4399999971502</v>
      </c>
    </row>
    <row r="32" spans="1:6">
      <c r="A32" s="97" t="s">
        <v>111</v>
      </c>
      <c r="B32" s="91" t="s">
        <v>619</v>
      </c>
      <c r="C32" s="91" t="s">
        <v>620</v>
      </c>
      <c r="D32" s="334">
        <v>235252.1</v>
      </c>
      <c r="E32" s="334">
        <v>-1</v>
      </c>
      <c r="F32" s="334">
        <v>-235252.1</v>
      </c>
    </row>
    <row r="33" spans="1:6">
      <c r="A33" s="97" t="s">
        <v>114</v>
      </c>
      <c r="B33" s="91" t="s">
        <v>621</v>
      </c>
      <c r="C33" s="91" t="s">
        <v>622</v>
      </c>
      <c r="D33" s="334">
        <v>2882719.51</v>
      </c>
      <c r="E33" s="334">
        <v>-3</v>
      </c>
      <c r="F33" s="334">
        <v>-8648158.5299999993</v>
      </c>
    </row>
    <row r="34" spans="1:6">
      <c r="A34" s="97" t="s">
        <v>116</v>
      </c>
      <c r="B34" s="91" t="s">
        <v>623</v>
      </c>
      <c r="C34" s="91" t="s">
        <v>624</v>
      </c>
      <c r="D34" s="334">
        <v>585.30000000260804</v>
      </c>
      <c r="E34" s="334">
        <v>-5</v>
      </c>
      <c r="F34" s="334">
        <v>-2926.5000000130403</v>
      </c>
    </row>
    <row r="35" spans="1:6">
      <c r="A35" s="97" t="s">
        <v>119</v>
      </c>
      <c r="B35" s="91" t="s">
        <v>625</v>
      </c>
      <c r="C35" s="91" t="s">
        <v>626</v>
      </c>
      <c r="D35" s="334">
        <v>58.430000000400497</v>
      </c>
      <c r="E35" s="334">
        <v>-4</v>
      </c>
      <c r="F35" s="334">
        <v>-233.72000000160199</v>
      </c>
    </row>
    <row r="36" spans="1:6">
      <c r="A36" s="97" t="s">
        <v>122</v>
      </c>
      <c r="B36" s="91" t="s">
        <v>627</v>
      </c>
      <c r="C36" s="91" t="s">
        <v>628</v>
      </c>
      <c r="D36" s="334">
        <v>339.99000000022397</v>
      </c>
      <c r="E36" s="334">
        <v>-3</v>
      </c>
      <c r="F36" s="334">
        <v>-1019.9700000006719</v>
      </c>
    </row>
    <row r="37" spans="1:6">
      <c r="A37" s="97" t="s">
        <v>125</v>
      </c>
      <c r="B37" s="91" t="s">
        <v>629</v>
      </c>
      <c r="C37" s="91" t="s">
        <v>630</v>
      </c>
      <c r="D37" s="334">
        <v>446.60000000032602</v>
      </c>
      <c r="E37" s="334">
        <v>-5</v>
      </c>
      <c r="F37" s="334">
        <v>-2233.0000000016303</v>
      </c>
    </row>
    <row r="38" spans="1:6">
      <c r="A38" s="97" t="s">
        <v>128</v>
      </c>
      <c r="B38" s="91" t="s">
        <v>602</v>
      </c>
      <c r="C38" s="91" t="s">
        <v>631</v>
      </c>
      <c r="D38" s="334">
        <v>146.719999999739</v>
      </c>
      <c r="E38" s="334">
        <v>-5</v>
      </c>
      <c r="F38" s="334">
        <v>-733.59999999869501</v>
      </c>
    </row>
    <row r="39" spans="1:6">
      <c r="A39" s="97" t="s">
        <v>131</v>
      </c>
      <c r="B39" s="91" t="s">
        <v>632</v>
      </c>
      <c r="C39" s="91" t="s">
        <v>633</v>
      </c>
      <c r="D39" s="334">
        <v>590.25000000093098</v>
      </c>
      <c r="E39" s="334">
        <v>-5</v>
      </c>
      <c r="F39" s="334">
        <v>-2951.2500000046548</v>
      </c>
    </row>
    <row r="40" spans="1:6">
      <c r="A40" s="97" t="s">
        <v>134</v>
      </c>
      <c r="B40" s="91" t="s">
        <v>567</v>
      </c>
      <c r="C40" s="91" t="s">
        <v>568</v>
      </c>
      <c r="D40" s="334">
        <v>293.72000000113599</v>
      </c>
      <c r="E40" s="334">
        <v>-4</v>
      </c>
      <c r="F40" s="334">
        <v>-1174.8800000045439</v>
      </c>
    </row>
    <row r="41" spans="1:6">
      <c r="A41" s="97" t="s">
        <v>137</v>
      </c>
      <c r="B41" s="91" t="s">
        <v>584</v>
      </c>
      <c r="C41" s="91" t="s">
        <v>570</v>
      </c>
      <c r="D41" s="334">
        <v>2963.6000000000899</v>
      </c>
      <c r="E41" s="334">
        <v>-4</v>
      </c>
      <c r="F41" s="334">
        <v>-11854.40000000036</v>
      </c>
    </row>
    <row r="42" spans="1:6">
      <c r="A42" s="97" t="s">
        <v>139</v>
      </c>
      <c r="B42" s="91" t="s">
        <v>634</v>
      </c>
      <c r="C42" s="91" t="s">
        <v>635</v>
      </c>
      <c r="D42" s="334">
        <v>27.8699999998789</v>
      </c>
      <c r="E42" s="334">
        <v>-5</v>
      </c>
      <c r="F42" s="334">
        <v>-139.3499999993945</v>
      </c>
    </row>
    <row r="43" spans="1:6">
      <c r="A43" s="97" t="s">
        <v>142</v>
      </c>
      <c r="B43" s="91" t="s">
        <v>636</v>
      </c>
      <c r="C43" s="91" t="s">
        <v>637</v>
      </c>
      <c r="D43" s="334">
        <v>7315.7599999997801</v>
      </c>
      <c r="E43" s="334">
        <v>-5</v>
      </c>
      <c r="F43" s="334">
        <v>-36578.799999998897</v>
      </c>
    </row>
    <row r="44" spans="1:6">
      <c r="A44" s="97" t="s">
        <v>143</v>
      </c>
      <c r="B44" s="91" t="s">
        <v>638</v>
      </c>
      <c r="C44" s="91" t="s">
        <v>625</v>
      </c>
      <c r="D44" s="334">
        <v>988757.05</v>
      </c>
      <c r="E44" s="334">
        <v>-3</v>
      </c>
      <c r="F44" s="334">
        <v>-2966271.1500000004</v>
      </c>
    </row>
    <row r="45" spans="1:6">
      <c r="A45" s="97" t="s">
        <v>144</v>
      </c>
      <c r="B45" s="91" t="s">
        <v>639</v>
      </c>
      <c r="C45" s="91" t="s">
        <v>632</v>
      </c>
      <c r="D45" s="334">
        <v>774.31999999936704</v>
      </c>
      <c r="E45" s="334">
        <v>-4</v>
      </c>
      <c r="F45" s="334">
        <v>-3097.2799999974682</v>
      </c>
    </row>
    <row r="46" spans="1:6">
      <c r="A46" s="97" t="s">
        <v>145</v>
      </c>
      <c r="B46" s="91" t="s">
        <v>640</v>
      </c>
      <c r="C46" s="91" t="s">
        <v>640</v>
      </c>
      <c r="D46" s="334">
        <v>737122.69999999704</v>
      </c>
      <c r="E46" s="334">
        <v>0</v>
      </c>
      <c r="F46" s="334">
        <v>0</v>
      </c>
    </row>
    <row r="47" spans="1:6">
      <c r="A47" s="97" t="s">
        <v>147</v>
      </c>
      <c r="B47" s="91" t="s">
        <v>628</v>
      </c>
      <c r="C47" s="91" t="s">
        <v>641</v>
      </c>
      <c r="D47" s="334">
        <v>421.880000001751</v>
      </c>
      <c r="E47" s="334">
        <v>-5</v>
      </c>
      <c r="F47" s="334">
        <v>-2109.4000000087549</v>
      </c>
    </row>
    <row r="48" spans="1:6">
      <c r="A48" s="97" t="s">
        <v>215</v>
      </c>
      <c r="B48" s="91" t="s">
        <v>60</v>
      </c>
      <c r="C48" s="91"/>
      <c r="D48" s="332">
        <f>SUM(D12:D47)</f>
        <v>10411417.329999994</v>
      </c>
      <c r="E48" s="332">
        <f>IF(D48=0,0,F48/D48)</f>
        <v>-2.7442415882871947</v>
      </c>
      <c r="F48" s="332">
        <f>SUM(F12:F47)</f>
        <v>-28571444.430000007</v>
      </c>
    </row>
    <row r="49" spans="1:6">
      <c r="A49" s="97" t="s">
        <v>216</v>
      </c>
      <c r="B49" s="91" t="s">
        <v>3</v>
      </c>
      <c r="C49" s="91"/>
      <c r="D49" s="334" t="s">
        <v>3</v>
      </c>
      <c r="E49" s="334" t="s">
        <v>3</v>
      </c>
      <c r="F49" s="334" t="s">
        <v>3</v>
      </c>
    </row>
    <row r="50" spans="1:6">
      <c r="A50" s="97" t="s">
        <v>217</v>
      </c>
      <c r="B50" s="91" t="s">
        <v>4</v>
      </c>
      <c r="C50" s="91"/>
      <c r="D50" s="334" t="s">
        <v>3</v>
      </c>
      <c r="E50" s="309">
        <f>IF(365=0,0,D48/365)</f>
        <v>28524.431041095875</v>
      </c>
      <c r="F50" s="334" t="s">
        <v>3</v>
      </c>
    </row>
    <row r="51" spans="1:6">
      <c r="A51" s="97" t="s">
        <v>218</v>
      </c>
      <c r="B51" s="91" t="s">
        <v>3</v>
      </c>
      <c r="C51" s="91"/>
      <c r="D51" s="334" t="s">
        <v>3</v>
      </c>
      <c r="E51" s="334" t="s">
        <v>3</v>
      </c>
      <c r="F51" s="334" t="s">
        <v>3</v>
      </c>
    </row>
    <row r="52" spans="1:6">
      <c r="A52" s="97" t="s">
        <v>220</v>
      </c>
      <c r="B52" s="91" t="s">
        <v>642</v>
      </c>
      <c r="C52" s="91"/>
      <c r="D52" s="335" t="s">
        <v>3</v>
      </c>
      <c r="E52" s="330">
        <f>E48*E50</f>
        <v>-78277.929945205498</v>
      </c>
      <c r="F52" s="335" t="s">
        <v>3</v>
      </c>
    </row>
    <row r="53" spans="1:6">
      <c r="A53" s="97" t="s">
        <v>221</v>
      </c>
      <c r="B53" s="91" t="s">
        <v>643</v>
      </c>
      <c r="C53" s="91" t="s">
        <v>644</v>
      </c>
      <c r="D53" s="334">
        <v>909746.37999999896</v>
      </c>
      <c r="E53" s="334">
        <v>-3</v>
      </c>
      <c r="F53" s="334">
        <v>-2729239.1399999969</v>
      </c>
    </row>
    <row r="54" spans="1:6">
      <c r="A54" s="97" t="s">
        <v>222</v>
      </c>
      <c r="B54" s="91" t="s">
        <v>645</v>
      </c>
      <c r="C54" s="91" t="s">
        <v>646</v>
      </c>
      <c r="D54" s="334">
        <v>30.889999999897601</v>
      </c>
      <c r="E54" s="334">
        <v>-5</v>
      </c>
      <c r="F54" s="334">
        <v>-154.449999999488</v>
      </c>
    </row>
    <row r="55" spans="1:6">
      <c r="A55" s="97" t="s">
        <v>223</v>
      </c>
      <c r="B55" s="91" t="s">
        <v>613</v>
      </c>
      <c r="C55" s="91" t="s">
        <v>647</v>
      </c>
      <c r="D55" s="334">
        <v>930926.01000000106</v>
      </c>
      <c r="E55" s="334">
        <v>-3</v>
      </c>
      <c r="F55" s="334">
        <v>-2792778.0300000031</v>
      </c>
    </row>
    <row r="56" spans="1:6">
      <c r="A56" s="97" t="s">
        <v>224</v>
      </c>
      <c r="B56" s="91" t="s">
        <v>648</v>
      </c>
      <c r="C56" s="91" t="s">
        <v>605</v>
      </c>
      <c r="D56" s="334">
        <v>930777.71</v>
      </c>
      <c r="E56" s="334">
        <v>-3</v>
      </c>
      <c r="F56" s="334">
        <v>-2792333.13</v>
      </c>
    </row>
    <row r="57" spans="1:6">
      <c r="A57" s="97" t="s">
        <v>225</v>
      </c>
      <c r="B57" s="91" t="s">
        <v>573</v>
      </c>
      <c r="C57" s="91" t="s">
        <v>649</v>
      </c>
      <c r="D57" s="334">
        <v>29.219999999739201</v>
      </c>
      <c r="E57" s="334">
        <v>-5</v>
      </c>
      <c r="F57" s="334">
        <v>-146.09999999869601</v>
      </c>
    </row>
    <row r="58" spans="1:6">
      <c r="A58" s="97" t="s">
        <v>226</v>
      </c>
      <c r="B58" s="91" t="s">
        <v>575</v>
      </c>
      <c r="C58" s="91" t="s">
        <v>650</v>
      </c>
      <c r="D58" s="334">
        <v>343.99000000115501</v>
      </c>
      <c r="E58" s="334">
        <v>-3</v>
      </c>
      <c r="F58" s="334">
        <v>-1031.970000003465</v>
      </c>
    </row>
    <row r="59" spans="1:6">
      <c r="A59" s="97" t="s">
        <v>227</v>
      </c>
      <c r="B59" s="91" t="s">
        <v>644</v>
      </c>
      <c r="C59" s="91" t="s">
        <v>645</v>
      </c>
      <c r="D59" s="334">
        <v>944.53000000002805</v>
      </c>
      <c r="E59" s="334">
        <v>-4</v>
      </c>
      <c r="F59" s="334">
        <v>-3778.1200000001122</v>
      </c>
    </row>
    <row r="60" spans="1:6">
      <c r="A60" s="97" t="s">
        <v>228</v>
      </c>
      <c r="B60" s="91" t="s">
        <v>651</v>
      </c>
      <c r="C60" s="91" t="s">
        <v>652</v>
      </c>
      <c r="D60" s="334">
        <v>1100119.76</v>
      </c>
      <c r="E60" s="334">
        <v>-4</v>
      </c>
      <c r="F60" s="334">
        <v>-4400479.04</v>
      </c>
    </row>
    <row r="61" spans="1:6">
      <c r="A61" s="97" t="s">
        <v>229</v>
      </c>
      <c r="B61" s="91" t="s">
        <v>653</v>
      </c>
      <c r="C61" s="91" t="s">
        <v>622</v>
      </c>
      <c r="D61" s="334">
        <v>421.92000000015798</v>
      </c>
      <c r="E61" s="334">
        <v>-5</v>
      </c>
      <c r="F61" s="334">
        <v>-2109.6000000007898</v>
      </c>
    </row>
    <row r="62" spans="1:6">
      <c r="A62" s="97" t="s">
        <v>230</v>
      </c>
      <c r="B62" s="91" t="s">
        <v>654</v>
      </c>
      <c r="C62" s="91" t="s">
        <v>655</v>
      </c>
      <c r="D62" s="334">
        <v>867.89000000059605</v>
      </c>
      <c r="E62" s="334">
        <v>-5</v>
      </c>
      <c r="F62" s="334">
        <v>-4339.4500000029802</v>
      </c>
    </row>
    <row r="63" spans="1:6">
      <c r="A63" s="97" t="s">
        <v>231</v>
      </c>
      <c r="B63" s="91" t="s">
        <v>656</v>
      </c>
      <c r="C63" s="91" t="s">
        <v>657</v>
      </c>
      <c r="D63" s="334">
        <v>963417.48999999894</v>
      </c>
      <c r="E63" s="334">
        <v>-3</v>
      </c>
      <c r="F63" s="334">
        <v>-2890252.4699999969</v>
      </c>
    </row>
    <row r="64" spans="1:6">
      <c r="A64" s="97" t="s">
        <v>232</v>
      </c>
      <c r="B64" s="91" t="s">
        <v>657</v>
      </c>
      <c r="C64" s="91" t="s">
        <v>580</v>
      </c>
      <c r="D64" s="334">
        <v>913.89999999990698</v>
      </c>
      <c r="E64" s="334">
        <v>-4</v>
      </c>
      <c r="F64" s="334">
        <v>-3655.5999999996279</v>
      </c>
    </row>
    <row r="65" spans="1:6">
      <c r="A65" s="97" t="s">
        <v>233</v>
      </c>
      <c r="B65" s="91" t="s">
        <v>658</v>
      </c>
      <c r="C65" s="91" t="s">
        <v>659</v>
      </c>
      <c r="D65" s="334">
        <v>421.929999998771</v>
      </c>
      <c r="E65" s="334">
        <v>-6</v>
      </c>
      <c r="F65" s="334">
        <v>-2531.5799999926257</v>
      </c>
    </row>
    <row r="66" spans="1:6">
      <c r="A66" s="97" t="s">
        <v>234</v>
      </c>
      <c r="B66" s="91" t="s">
        <v>660</v>
      </c>
      <c r="C66" s="91" t="s">
        <v>617</v>
      </c>
      <c r="D66" s="334">
        <v>944970.36</v>
      </c>
      <c r="E66" s="334">
        <v>-4</v>
      </c>
      <c r="F66" s="334">
        <v>-3779881.44</v>
      </c>
    </row>
    <row r="67" spans="1:6">
      <c r="A67" s="97" t="s">
        <v>235</v>
      </c>
      <c r="B67" s="91" t="s">
        <v>588</v>
      </c>
      <c r="C67" s="91" t="s">
        <v>589</v>
      </c>
      <c r="D67" s="334">
        <v>1281.33000000007</v>
      </c>
      <c r="E67" s="334">
        <v>-4</v>
      </c>
      <c r="F67" s="334">
        <v>-5125.3200000002798</v>
      </c>
    </row>
    <row r="68" spans="1:6">
      <c r="A68" s="97" t="s">
        <v>236</v>
      </c>
      <c r="B68" s="91" t="s">
        <v>661</v>
      </c>
      <c r="C68" s="91" t="s">
        <v>590</v>
      </c>
      <c r="D68" s="334">
        <v>1563.94000000041</v>
      </c>
      <c r="E68" s="334">
        <v>-1</v>
      </c>
      <c r="F68" s="334">
        <v>-1563.94000000041</v>
      </c>
    </row>
    <row r="69" spans="1:6">
      <c r="A69" s="97" t="s">
        <v>237</v>
      </c>
      <c r="B69" s="91" t="s">
        <v>662</v>
      </c>
      <c r="C69" s="91" t="s">
        <v>593</v>
      </c>
      <c r="D69" s="334">
        <v>806551.63000000396</v>
      </c>
      <c r="E69" s="334">
        <v>-3</v>
      </c>
      <c r="F69" s="334">
        <v>-2419654.8900000118</v>
      </c>
    </row>
    <row r="70" spans="1:6">
      <c r="A70" s="97" t="s">
        <v>238</v>
      </c>
      <c r="B70" s="91" t="s">
        <v>663</v>
      </c>
      <c r="C70" s="91" t="s">
        <v>664</v>
      </c>
      <c r="D70" s="334">
        <v>831167.77000000305</v>
      </c>
      <c r="E70" s="334">
        <v>-4</v>
      </c>
      <c r="F70" s="334">
        <v>-3324671.0800000122</v>
      </c>
    </row>
    <row r="71" spans="1:6">
      <c r="A71" s="97" t="s">
        <v>239</v>
      </c>
      <c r="B71" s="91" t="s">
        <v>664</v>
      </c>
      <c r="C71" s="91" t="s">
        <v>623</v>
      </c>
      <c r="D71" s="334">
        <v>478.59999999683401</v>
      </c>
      <c r="E71" s="334">
        <v>-4</v>
      </c>
      <c r="F71" s="334">
        <v>-1914.3999999873361</v>
      </c>
    </row>
    <row r="72" spans="1:6">
      <c r="A72" s="97" t="s">
        <v>240</v>
      </c>
      <c r="B72" s="91" t="s">
        <v>624</v>
      </c>
      <c r="C72" s="91" t="s">
        <v>624</v>
      </c>
      <c r="D72" s="334">
        <v>1256014.97</v>
      </c>
      <c r="E72" s="334">
        <v>0</v>
      </c>
      <c r="F72" s="334">
        <v>0</v>
      </c>
    </row>
    <row r="73" spans="1:6">
      <c r="A73" s="97" t="s">
        <v>242</v>
      </c>
      <c r="B73" s="91" t="s">
        <v>665</v>
      </c>
      <c r="C73" s="91" t="s">
        <v>639</v>
      </c>
      <c r="D73" s="334">
        <v>728418.15</v>
      </c>
      <c r="E73" s="334">
        <v>-3</v>
      </c>
      <c r="F73" s="334">
        <v>-2185254.4500000002</v>
      </c>
    </row>
    <row r="74" spans="1:6">
      <c r="A74" s="97" t="s">
        <v>243</v>
      </c>
      <c r="B74" s="91" t="s">
        <v>582</v>
      </c>
      <c r="C74" s="91" t="s">
        <v>666</v>
      </c>
      <c r="D74" s="334">
        <v>1033.94999999832</v>
      </c>
      <c r="E74" s="334">
        <v>-5</v>
      </c>
      <c r="F74" s="334">
        <v>-5169.7499999915999</v>
      </c>
    </row>
    <row r="75" spans="1:6">
      <c r="A75" s="97" t="s">
        <v>244</v>
      </c>
      <c r="B75" s="91" t="s">
        <v>608</v>
      </c>
      <c r="C75" s="91" t="s">
        <v>667</v>
      </c>
      <c r="D75" s="334">
        <v>1698.41999999993</v>
      </c>
      <c r="E75" s="334">
        <v>-4</v>
      </c>
      <c r="F75" s="334">
        <v>-6793.6799999997202</v>
      </c>
    </row>
    <row r="76" spans="1:6">
      <c r="A76" s="97" t="s">
        <v>245</v>
      </c>
      <c r="B76" s="91" t="s">
        <v>668</v>
      </c>
      <c r="C76" s="91" t="s">
        <v>669</v>
      </c>
      <c r="D76" s="334">
        <v>913301.89</v>
      </c>
      <c r="E76" s="334">
        <v>-3</v>
      </c>
      <c r="F76" s="334">
        <v>-2739905.67</v>
      </c>
    </row>
    <row r="77" spans="1:6">
      <c r="A77" s="97" t="s">
        <v>435</v>
      </c>
      <c r="B77" s="91" t="s">
        <v>670</v>
      </c>
      <c r="C77" s="91" t="s">
        <v>668</v>
      </c>
      <c r="D77" s="334">
        <v>421.95000000065198</v>
      </c>
      <c r="E77" s="334">
        <v>-3</v>
      </c>
      <c r="F77" s="334">
        <v>-1265.850000001956</v>
      </c>
    </row>
    <row r="78" spans="1:6">
      <c r="A78" s="97" t="s">
        <v>437</v>
      </c>
      <c r="B78" s="91" t="s">
        <v>671</v>
      </c>
      <c r="C78" s="91" t="s">
        <v>572</v>
      </c>
      <c r="D78" s="334">
        <v>900232.13</v>
      </c>
      <c r="E78" s="334">
        <v>-3</v>
      </c>
      <c r="F78" s="334">
        <v>-2700696.39</v>
      </c>
    </row>
    <row r="79" spans="1:6">
      <c r="A79" s="97" t="s">
        <v>438</v>
      </c>
      <c r="B79" s="91" t="s">
        <v>618</v>
      </c>
      <c r="C79" s="91" t="s">
        <v>672</v>
      </c>
      <c r="D79" s="334">
        <v>336.58000000147098</v>
      </c>
      <c r="E79" s="334">
        <v>-5</v>
      </c>
      <c r="F79" s="334">
        <v>-1682.9000000073549</v>
      </c>
    </row>
    <row r="80" spans="1:6">
      <c r="A80" s="97" t="s">
        <v>440</v>
      </c>
      <c r="B80" s="91" t="s">
        <v>673</v>
      </c>
      <c r="C80" s="91" t="s">
        <v>600</v>
      </c>
      <c r="D80" s="334">
        <v>948821.13</v>
      </c>
      <c r="E80" s="334">
        <v>-3</v>
      </c>
      <c r="F80" s="334">
        <v>-2846463.39</v>
      </c>
    </row>
    <row r="81" spans="1:6">
      <c r="A81" s="97" t="s">
        <v>441</v>
      </c>
      <c r="B81" s="91" t="s">
        <v>622</v>
      </c>
      <c r="C81" s="91" t="s">
        <v>636</v>
      </c>
      <c r="D81" s="334">
        <v>4121.3400000000802</v>
      </c>
      <c r="E81" s="334">
        <v>-4</v>
      </c>
      <c r="F81" s="334">
        <v>-16485.360000000321</v>
      </c>
    </row>
    <row r="82" spans="1:6">
      <c r="A82" s="97" t="s">
        <v>443</v>
      </c>
      <c r="B82" s="91" t="s">
        <v>647</v>
      </c>
      <c r="C82" s="91" t="s">
        <v>629</v>
      </c>
      <c r="D82" s="334">
        <v>419.91999999992498</v>
      </c>
      <c r="E82" s="334">
        <v>-4</v>
      </c>
      <c r="F82" s="334">
        <v>-1679.6799999996999</v>
      </c>
    </row>
    <row r="83" spans="1:6">
      <c r="A83" s="97" t="s">
        <v>444</v>
      </c>
      <c r="B83" s="91" t="s">
        <v>674</v>
      </c>
      <c r="C83" s="91" t="s">
        <v>654</v>
      </c>
      <c r="D83" s="334">
        <v>4001.6800000015601</v>
      </c>
      <c r="E83" s="334">
        <v>-4</v>
      </c>
      <c r="F83" s="334">
        <v>-16006.72000000624</v>
      </c>
    </row>
    <row r="84" spans="1:6">
      <c r="A84" s="97" t="s">
        <v>446</v>
      </c>
      <c r="B84" s="91" t="s">
        <v>586</v>
      </c>
      <c r="C84" s="91" t="s">
        <v>675</v>
      </c>
      <c r="D84" s="334">
        <v>15871.44</v>
      </c>
      <c r="E84" s="334">
        <v>-1</v>
      </c>
      <c r="F84" s="334">
        <v>-15871.44</v>
      </c>
    </row>
    <row r="85" spans="1:6">
      <c r="A85" s="97" t="s">
        <v>447</v>
      </c>
      <c r="B85" s="91" t="s">
        <v>669</v>
      </c>
      <c r="C85" s="91" t="s">
        <v>676</v>
      </c>
      <c r="D85" s="334">
        <v>166.23000000044701</v>
      </c>
      <c r="E85" s="334">
        <v>-3</v>
      </c>
      <c r="F85" s="334">
        <v>-498.69000000134099</v>
      </c>
    </row>
  </sheetData>
  <pageMargins left="1" right="1" top="1.25" bottom="0.75" header="0.3" footer="0.3"/>
  <pageSetup scale="70" orientation="landscape" r:id="rId1"/>
  <headerFooter>
    <oddHeader xml:space="preserve">&amp;R&amp;"Times New Roman,Regular"&amp;8 &amp;A
Page &amp;P of &amp;N
</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F85"/>
  <sheetViews>
    <sheetView showGridLines="0" showZeros="0" topLeftCell="A42" zoomScaleNormal="100" workbookViewId="0">
      <selection activeCell="D92" sqref="D92"/>
    </sheetView>
  </sheetViews>
  <sheetFormatPr defaultColWidth="9.140625" defaultRowHeight="11.25"/>
  <cols>
    <col min="1" max="1" width="5.42578125" style="211" customWidth="1"/>
    <col min="2" max="3" width="39" style="211" customWidth="1"/>
    <col min="4" max="4" width="12.85546875" style="211" bestFit="1" customWidth="1"/>
    <col min="5" max="5" width="11.7109375" style="211" customWidth="1"/>
    <col min="6" max="6" width="13.5703125" style="211" bestFit="1" customWidth="1"/>
    <col min="7" max="16384" width="9.140625" style="211"/>
  </cols>
  <sheetData>
    <row r="1" spans="1:6" ht="22.5">
      <c r="A1" s="1" t="s">
        <v>0</v>
      </c>
      <c r="B1" s="1" t="s">
        <v>562</v>
      </c>
      <c r="C1" s="1" t="s">
        <v>563</v>
      </c>
      <c r="D1" s="1" t="s">
        <v>455</v>
      </c>
      <c r="E1" s="1" t="s">
        <v>564</v>
      </c>
      <c r="F1" s="1" t="s">
        <v>565</v>
      </c>
    </row>
    <row r="2" spans="1:6">
      <c r="A2" s="97" t="s">
        <v>10</v>
      </c>
      <c r="B2" s="91" t="s">
        <v>566</v>
      </c>
      <c r="C2" s="91" t="s">
        <v>567</v>
      </c>
      <c r="D2" s="304">
        <v>1712800.3</v>
      </c>
      <c r="E2" s="304">
        <v>-3</v>
      </c>
      <c r="F2" s="304">
        <v>-5138400.9000000004</v>
      </c>
    </row>
    <row r="3" spans="1:6">
      <c r="A3" s="97" t="s">
        <v>12</v>
      </c>
      <c r="B3" s="91" t="s">
        <v>568</v>
      </c>
      <c r="C3" s="91" t="s">
        <v>569</v>
      </c>
      <c r="D3" s="304">
        <v>13021.6999999993</v>
      </c>
      <c r="E3" s="304">
        <v>-5</v>
      </c>
      <c r="F3" s="304">
        <v>-65108.4999999965</v>
      </c>
    </row>
    <row r="4" spans="1:6">
      <c r="A4" s="97" t="s">
        <v>14</v>
      </c>
      <c r="B4" s="91" t="s">
        <v>570</v>
      </c>
      <c r="C4" s="91" t="s">
        <v>571</v>
      </c>
      <c r="D4" s="304">
        <v>0</v>
      </c>
      <c r="E4" s="304">
        <v>-5</v>
      </c>
      <c r="F4" s="304">
        <v>0</v>
      </c>
    </row>
    <row r="5" spans="1:6">
      <c r="A5" s="97" t="s">
        <v>16</v>
      </c>
      <c r="B5" s="91" t="s">
        <v>572</v>
      </c>
      <c r="C5" s="91" t="s">
        <v>573</v>
      </c>
      <c r="D5" s="304">
        <v>62.75</v>
      </c>
      <c r="E5" s="304">
        <v>-4</v>
      </c>
      <c r="F5" s="304">
        <v>-251</v>
      </c>
    </row>
    <row r="6" spans="1:6">
      <c r="A6" s="97" t="s">
        <v>18</v>
      </c>
      <c r="B6" s="91" t="s">
        <v>574</v>
      </c>
      <c r="C6" s="91" t="s">
        <v>575</v>
      </c>
      <c r="D6" s="304">
        <v>1667807.35</v>
      </c>
      <c r="E6" s="304">
        <v>-4</v>
      </c>
      <c r="F6" s="304">
        <v>-6671229.4000000004</v>
      </c>
    </row>
    <row r="7" spans="1:6">
      <c r="A7" s="97" t="s">
        <v>20</v>
      </c>
      <c r="B7" s="91" t="s">
        <v>576</v>
      </c>
      <c r="C7" s="91" t="s">
        <v>577</v>
      </c>
      <c r="D7" s="304">
        <v>30364.700000000201</v>
      </c>
      <c r="E7" s="304">
        <v>-5</v>
      </c>
      <c r="F7" s="304">
        <v>-151823.50000000099</v>
      </c>
    </row>
    <row r="8" spans="1:6">
      <c r="A8" s="97" t="s">
        <v>22</v>
      </c>
      <c r="B8" s="91" t="s">
        <v>578</v>
      </c>
      <c r="C8" s="91" t="s">
        <v>579</v>
      </c>
      <c r="D8" s="304">
        <v>1492232.31</v>
      </c>
      <c r="E8" s="304">
        <v>-3</v>
      </c>
      <c r="F8" s="304">
        <v>-4476696.93</v>
      </c>
    </row>
    <row r="9" spans="1:6">
      <c r="A9" s="97" t="s">
        <v>23</v>
      </c>
      <c r="B9" s="91" t="s">
        <v>580</v>
      </c>
      <c r="C9" s="91" t="s">
        <v>581</v>
      </c>
      <c r="D9" s="304">
        <v>35.350000001490102</v>
      </c>
      <c r="E9" s="304">
        <v>-5</v>
      </c>
      <c r="F9" s="304">
        <v>-176.75000000745052</v>
      </c>
    </row>
    <row r="10" spans="1:6">
      <c r="A10" s="97" t="s">
        <v>25</v>
      </c>
      <c r="B10" s="91" t="s">
        <v>579</v>
      </c>
      <c r="C10" s="91" t="s">
        <v>582</v>
      </c>
      <c r="D10" s="304">
        <v>132.800000000745</v>
      </c>
      <c r="E10" s="304">
        <v>-4</v>
      </c>
      <c r="F10" s="304">
        <v>-531.20000000298</v>
      </c>
    </row>
    <row r="11" spans="1:6">
      <c r="A11" s="97" t="s">
        <v>27</v>
      </c>
      <c r="B11" s="91" t="s">
        <v>583</v>
      </c>
      <c r="C11" s="91" t="s">
        <v>584</v>
      </c>
      <c r="D11" s="304">
        <v>1890490.24</v>
      </c>
      <c r="E11" s="304">
        <v>-3</v>
      </c>
      <c r="F11" s="304">
        <v>-5671470.7199999997</v>
      </c>
    </row>
    <row r="12" spans="1:6">
      <c r="A12" s="97" t="s">
        <v>29</v>
      </c>
      <c r="B12" s="91" t="s">
        <v>585</v>
      </c>
      <c r="C12" s="91" t="s">
        <v>586</v>
      </c>
      <c r="D12" s="304">
        <v>1409685.88</v>
      </c>
      <c r="E12" s="304">
        <v>-3</v>
      </c>
      <c r="F12" s="304">
        <v>-4229057.6399999997</v>
      </c>
    </row>
    <row r="13" spans="1:6">
      <c r="A13" s="97" t="s">
        <v>31</v>
      </c>
      <c r="B13" s="91" t="s">
        <v>587</v>
      </c>
      <c r="C13" s="91" t="s">
        <v>588</v>
      </c>
      <c r="D13" s="304">
        <v>1677173.12</v>
      </c>
      <c r="E13" s="304">
        <v>-3</v>
      </c>
      <c r="F13" s="304">
        <v>-5031519.3600000003</v>
      </c>
    </row>
    <row r="14" spans="1:6">
      <c r="A14" s="97" t="s">
        <v>32</v>
      </c>
      <c r="B14" s="91" t="s">
        <v>589</v>
      </c>
      <c r="C14" s="91" t="s">
        <v>590</v>
      </c>
      <c r="D14" s="304">
        <v>0</v>
      </c>
      <c r="E14" s="304">
        <v>-5</v>
      </c>
      <c r="F14" s="304">
        <v>0</v>
      </c>
    </row>
    <row r="15" spans="1:6">
      <c r="A15" s="97" t="s">
        <v>34</v>
      </c>
      <c r="B15" s="91" t="s">
        <v>591</v>
      </c>
      <c r="C15" s="91" t="s">
        <v>592</v>
      </c>
      <c r="D15" s="304">
        <v>1549205.55</v>
      </c>
      <c r="E15" s="304">
        <v>-3</v>
      </c>
      <c r="F15" s="304">
        <v>-4647616.6500000004</v>
      </c>
    </row>
    <row r="16" spans="1:6">
      <c r="A16" s="97" t="s">
        <v>36</v>
      </c>
      <c r="B16" s="91" t="s">
        <v>593</v>
      </c>
      <c r="C16" s="91" t="s">
        <v>594</v>
      </c>
      <c r="D16" s="304">
        <v>886.89999999851</v>
      </c>
      <c r="E16" s="304">
        <v>-2</v>
      </c>
      <c r="F16" s="304">
        <v>-1773.79999999702</v>
      </c>
    </row>
    <row r="17" spans="1:6">
      <c r="A17" s="97" t="s">
        <v>38</v>
      </c>
      <c r="B17" s="91" t="s">
        <v>595</v>
      </c>
      <c r="C17" s="91" t="s">
        <v>596</v>
      </c>
      <c r="D17" s="304">
        <v>0</v>
      </c>
      <c r="E17" s="304">
        <v>-5</v>
      </c>
      <c r="F17" s="304">
        <v>0</v>
      </c>
    </row>
    <row r="18" spans="1:6">
      <c r="A18" s="97" t="s">
        <v>40</v>
      </c>
      <c r="B18" s="91" t="s">
        <v>597</v>
      </c>
      <c r="C18" s="91" t="s">
        <v>577</v>
      </c>
      <c r="D18" s="304">
        <v>1894794.68</v>
      </c>
      <c r="E18" s="304">
        <v>-3</v>
      </c>
      <c r="F18" s="304">
        <v>-5684384.04</v>
      </c>
    </row>
    <row r="19" spans="1:6">
      <c r="A19" s="97" t="s">
        <v>42</v>
      </c>
      <c r="B19" s="91" t="s">
        <v>598</v>
      </c>
      <c r="C19" s="91" t="s">
        <v>599</v>
      </c>
      <c r="D19" s="304">
        <v>1558175.29</v>
      </c>
      <c r="E19" s="304">
        <v>-3</v>
      </c>
      <c r="F19" s="304">
        <v>-4674525.87</v>
      </c>
    </row>
    <row r="20" spans="1:6">
      <c r="A20" s="97" t="s">
        <v>44</v>
      </c>
      <c r="B20" s="91" t="s">
        <v>600</v>
      </c>
      <c r="C20" s="91" t="s">
        <v>601</v>
      </c>
      <c r="D20" s="304">
        <v>3863.4799999967199</v>
      </c>
      <c r="E20" s="304">
        <v>-4</v>
      </c>
      <c r="F20" s="304">
        <v>-15453.91999998688</v>
      </c>
    </row>
    <row r="21" spans="1:6">
      <c r="A21" s="97" t="s">
        <v>45</v>
      </c>
      <c r="B21" s="91" t="s">
        <v>592</v>
      </c>
      <c r="C21" s="91" t="s">
        <v>602</v>
      </c>
      <c r="D21" s="304">
        <v>2577.5500000044699</v>
      </c>
      <c r="E21" s="304">
        <v>-4</v>
      </c>
      <c r="F21" s="304">
        <v>-10310.20000001788</v>
      </c>
    </row>
    <row r="22" spans="1:6">
      <c r="A22" s="97" t="s">
        <v>47</v>
      </c>
      <c r="B22" s="91" t="s">
        <v>603</v>
      </c>
      <c r="C22" s="91" t="s">
        <v>604</v>
      </c>
      <c r="D22" s="304">
        <v>-4.7099999999627498</v>
      </c>
      <c r="E22" s="304">
        <v>-5</v>
      </c>
      <c r="F22" s="304">
        <v>23.54999999981375</v>
      </c>
    </row>
    <row r="23" spans="1:6">
      <c r="A23" s="97" t="s">
        <v>48</v>
      </c>
      <c r="B23" s="91" t="s">
        <v>605</v>
      </c>
      <c r="C23" s="91" t="s">
        <v>606</v>
      </c>
      <c r="D23" s="304">
        <v>139413.54999999999</v>
      </c>
      <c r="E23" s="304">
        <v>-1</v>
      </c>
      <c r="F23" s="304">
        <v>-139413.54999999999</v>
      </c>
    </row>
    <row r="24" spans="1:6">
      <c r="A24" s="97" t="s">
        <v>50</v>
      </c>
      <c r="B24" s="91" t="s">
        <v>607</v>
      </c>
      <c r="C24" s="91" t="s">
        <v>608</v>
      </c>
      <c r="D24" s="304">
        <v>1461476.52</v>
      </c>
      <c r="E24" s="304">
        <v>-3</v>
      </c>
      <c r="F24" s="304">
        <v>-4384429.5600000005</v>
      </c>
    </row>
    <row r="25" spans="1:6">
      <c r="A25" s="97" t="s">
        <v>51</v>
      </c>
      <c r="B25" s="91" t="s">
        <v>577</v>
      </c>
      <c r="C25" s="91" t="s">
        <v>609</v>
      </c>
      <c r="D25" s="304">
        <v>116373.760000001</v>
      </c>
      <c r="E25" s="304">
        <v>-1</v>
      </c>
      <c r="F25" s="304">
        <v>-116373.760000001</v>
      </c>
    </row>
    <row r="26" spans="1:6">
      <c r="A26" s="97" t="s">
        <v>53</v>
      </c>
      <c r="B26" s="91" t="s">
        <v>610</v>
      </c>
      <c r="C26" s="91" t="s">
        <v>611</v>
      </c>
      <c r="D26" s="304">
        <v>96.450000001117601</v>
      </c>
      <c r="E26" s="304">
        <v>-3</v>
      </c>
      <c r="F26" s="304">
        <v>-289.35000000335282</v>
      </c>
    </row>
    <row r="27" spans="1:6">
      <c r="A27" s="97" t="s">
        <v>54</v>
      </c>
      <c r="B27" s="91" t="s">
        <v>612</v>
      </c>
      <c r="C27" s="91" t="s">
        <v>613</v>
      </c>
      <c r="D27" s="304">
        <v>13538.8000000007</v>
      </c>
      <c r="E27" s="304">
        <v>-3</v>
      </c>
      <c r="F27" s="304">
        <v>-40616.400000002097</v>
      </c>
    </row>
    <row r="28" spans="1:6">
      <c r="A28" s="97" t="s">
        <v>56</v>
      </c>
      <c r="B28" s="91" t="s">
        <v>599</v>
      </c>
      <c r="C28" s="91" t="s">
        <v>614</v>
      </c>
      <c r="D28" s="304">
        <v>16797.800000000701</v>
      </c>
      <c r="E28" s="304">
        <v>-4</v>
      </c>
      <c r="F28" s="304">
        <v>-67191.200000002806</v>
      </c>
    </row>
    <row r="29" spans="1:6">
      <c r="A29" s="97" t="s">
        <v>58</v>
      </c>
      <c r="B29" s="91" t="s">
        <v>615</v>
      </c>
      <c r="C29" s="91" t="s">
        <v>576</v>
      </c>
      <c r="D29" s="304">
        <v>174.009999999776</v>
      </c>
      <c r="E29" s="304">
        <v>-5</v>
      </c>
      <c r="F29" s="304">
        <v>-870.04999999888003</v>
      </c>
    </row>
    <row r="30" spans="1:6">
      <c r="A30" s="97" t="s">
        <v>59</v>
      </c>
      <c r="B30" s="91" t="s">
        <v>594</v>
      </c>
      <c r="C30" s="91" t="s">
        <v>616</v>
      </c>
      <c r="D30" s="304">
        <v>6321.9500000029802</v>
      </c>
      <c r="E30" s="304">
        <v>-1</v>
      </c>
      <c r="F30" s="304">
        <v>-6321.9500000029802</v>
      </c>
    </row>
    <row r="31" spans="1:6">
      <c r="A31" s="97" t="s">
        <v>109</v>
      </c>
      <c r="B31" s="91" t="s">
        <v>617</v>
      </c>
      <c r="C31" s="91" t="s">
        <v>618</v>
      </c>
      <c r="D31" s="304">
        <v>143.309999994934</v>
      </c>
      <c r="E31" s="304">
        <v>-3</v>
      </c>
      <c r="F31" s="304">
        <v>-429.92999998480201</v>
      </c>
    </row>
    <row r="32" spans="1:6">
      <c r="A32" s="97" t="s">
        <v>111</v>
      </c>
      <c r="B32" s="91" t="s">
        <v>619</v>
      </c>
      <c r="C32" s="91" t="s">
        <v>620</v>
      </c>
      <c r="D32" s="304">
        <v>1166759.31</v>
      </c>
      <c r="E32" s="304">
        <v>-1</v>
      </c>
      <c r="F32" s="304">
        <v>-1166759.31</v>
      </c>
    </row>
    <row r="33" spans="1:6">
      <c r="A33" s="97" t="s">
        <v>114</v>
      </c>
      <c r="B33" s="91" t="s">
        <v>621</v>
      </c>
      <c r="C33" s="91" t="s">
        <v>622</v>
      </c>
      <c r="D33" s="304">
        <v>6701322.4699999997</v>
      </c>
      <c r="E33" s="304">
        <v>-3</v>
      </c>
      <c r="F33" s="304">
        <v>-20103967.41</v>
      </c>
    </row>
    <row r="34" spans="1:6">
      <c r="A34" s="97" t="s">
        <v>116</v>
      </c>
      <c r="B34" s="91" t="s">
        <v>623</v>
      </c>
      <c r="C34" s="91" t="s">
        <v>624</v>
      </c>
      <c r="D34" s="304">
        <v>1238.1999999955301</v>
      </c>
      <c r="E34" s="304">
        <v>-5</v>
      </c>
      <c r="F34" s="304">
        <v>-6190.9999999776501</v>
      </c>
    </row>
    <row r="35" spans="1:6">
      <c r="A35" s="97" t="s">
        <v>119</v>
      </c>
      <c r="B35" s="91" t="s">
        <v>625</v>
      </c>
      <c r="C35" s="91" t="s">
        <v>626</v>
      </c>
      <c r="D35" s="304">
        <v>23.109999999404</v>
      </c>
      <c r="E35" s="304">
        <v>-4</v>
      </c>
      <c r="F35" s="304">
        <v>-92.439999997615999</v>
      </c>
    </row>
    <row r="36" spans="1:6">
      <c r="A36" s="97" t="s">
        <v>122</v>
      </c>
      <c r="B36" s="91" t="s">
        <v>627</v>
      </c>
      <c r="C36" s="91" t="s">
        <v>628</v>
      </c>
      <c r="D36" s="304">
        <v>682.88000000268198</v>
      </c>
      <c r="E36" s="304">
        <v>-3</v>
      </c>
      <c r="F36" s="304">
        <v>-2048.6400000080457</v>
      </c>
    </row>
    <row r="37" spans="1:6">
      <c r="A37" s="97" t="s">
        <v>125</v>
      </c>
      <c r="B37" s="91" t="s">
        <v>629</v>
      </c>
      <c r="C37" s="91" t="s">
        <v>630</v>
      </c>
      <c r="D37" s="304">
        <v>768.53999999910604</v>
      </c>
      <c r="E37" s="304">
        <v>-5</v>
      </c>
      <c r="F37" s="304">
        <v>-3842.6999999955301</v>
      </c>
    </row>
    <row r="38" spans="1:6">
      <c r="A38" s="97" t="s">
        <v>128</v>
      </c>
      <c r="B38" s="91" t="s">
        <v>602</v>
      </c>
      <c r="C38" s="91" t="s">
        <v>631</v>
      </c>
      <c r="D38" s="304">
        <v>421.94999999552999</v>
      </c>
      <c r="E38" s="304">
        <v>-5</v>
      </c>
      <c r="F38" s="304">
        <v>-2109.7499999776501</v>
      </c>
    </row>
    <row r="39" spans="1:6">
      <c r="A39" s="97" t="s">
        <v>131</v>
      </c>
      <c r="B39" s="91" t="s">
        <v>632</v>
      </c>
      <c r="C39" s="91" t="s">
        <v>633</v>
      </c>
      <c r="D39" s="304">
        <v>691.78000000119198</v>
      </c>
      <c r="E39" s="304">
        <v>-5</v>
      </c>
      <c r="F39" s="304">
        <v>-3458.90000000596</v>
      </c>
    </row>
    <row r="40" spans="1:6">
      <c r="A40" s="97" t="s">
        <v>134</v>
      </c>
      <c r="B40" s="91" t="s">
        <v>567</v>
      </c>
      <c r="C40" s="91" t="s">
        <v>568</v>
      </c>
      <c r="D40" s="304">
        <v>40498.839999999902</v>
      </c>
      <c r="E40" s="304">
        <v>-4</v>
      </c>
      <c r="F40" s="304">
        <v>-161995.35999999961</v>
      </c>
    </row>
    <row r="41" spans="1:6">
      <c r="A41" s="97" t="s">
        <v>137</v>
      </c>
      <c r="B41" s="91" t="s">
        <v>584</v>
      </c>
      <c r="C41" s="91" t="s">
        <v>570</v>
      </c>
      <c r="D41" s="304">
        <v>9186.3000000007505</v>
      </c>
      <c r="E41" s="304">
        <v>-4</v>
      </c>
      <c r="F41" s="304">
        <v>-36745.200000003002</v>
      </c>
    </row>
    <row r="42" spans="1:6">
      <c r="A42" s="97" t="s">
        <v>139</v>
      </c>
      <c r="B42" s="91" t="s">
        <v>634</v>
      </c>
      <c r="C42" s="91" t="s">
        <v>635</v>
      </c>
      <c r="D42" s="304">
        <v>0</v>
      </c>
      <c r="E42" s="304">
        <v>-5</v>
      </c>
      <c r="F42" s="304">
        <v>0</v>
      </c>
    </row>
    <row r="43" spans="1:6">
      <c r="A43" s="97" t="s">
        <v>142</v>
      </c>
      <c r="B43" s="91" t="s">
        <v>636</v>
      </c>
      <c r="C43" s="91" t="s">
        <v>637</v>
      </c>
      <c r="D43" s="304">
        <v>19577.929999999698</v>
      </c>
      <c r="E43" s="304">
        <v>-5</v>
      </c>
      <c r="F43" s="304">
        <v>-97889.649999998495</v>
      </c>
    </row>
    <row r="44" spans="1:6">
      <c r="A44" s="97" t="s">
        <v>143</v>
      </c>
      <c r="B44" s="91" t="s">
        <v>638</v>
      </c>
      <c r="C44" s="91" t="s">
        <v>625</v>
      </c>
      <c r="D44" s="304">
        <v>1646016.79</v>
      </c>
      <c r="E44" s="304">
        <v>-3</v>
      </c>
      <c r="F44" s="304">
        <v>-4938050.37</v>
      </c>
    </row>
    <row r="45" spans="1:6">
      <c r="A45" s="97" t="s">
        <v>144</v>
      </c>
      <c r="B45" s="91" t="s">
        <v>639</v>
      </c>
      <c r="C45" s="91" t="s">
        <v>632</v>
      </c>
      <c r="D45" s="304">
        <v>282.21000000089401</v>
      </c>
      <c r="E45" s="304">
        <v>-4</v>
      </c>
      <c r="F45" s="304">
        <v>-1128.8400000035761</v>
      </c>
    </row>
    <row r="46" spans="1:6">
      <c r="A46" s="97" t="s">
        <v>145</v>
      </c>
      <c r="B46" s="91" t="s">
        <v>640</v>
      </c>
      <c r="C46" s="91" t="s">
        <v>640</v>
      </c>
      <c r="D46" s="304">
        <v>1691094.94</v>
      </c>
      <c r="E46" s="304">
        <v>0</v>
      </c>
      <c r="F46" s="304">
        <v>0</v>
      </c>
    </row>
    <row r="47" spans="1:6">
      <c r="A47" s="97" t="s">
        <v>147</v>
      </c>
      <c r="B47" s="91" t="s">
        <v>628</v>
      </c>
      <c r="C47" s="91" t="s">
        <v>641</v>
      </c>
      <c r="D47" s="304">
        <v>6321.9499999955297</v>
      </c>
      <c r="E47" s="304">
        <v>-5</v>
      </c>
      <c r="F47" s="304">
        <v>-31609.749999977648</v>
      </c>
    </row>
    <row r="48" spans="1:6">
      <c r="A48" s="97" t="s">
        <v>215</v>
      </c>
      <c r="B48" s="91" t="s">
        <v>60</v>
      </c>
      <c r="C48" s="91"/>
      <c r="D48" s="332">
        <f>SUM(D12:D47)</f>
        <v>21135581.089999992</v>
      </c>
      <c r="E48" s="317">
        <f>IF(D48=0,0,F48/D48)</f>
        <v>-2.6309398716418242</v>
      </c>
      <c r="F48" s="332">
        <f>SUM(F12:F47)</f>
        <v>-55606442.999999948</v>
      </c>
    </row>
    <row r="49" spans="1:6">
      <c r="A49" s="97" t="s">
        <v>216</v>
      </c>
      <c r="B49" s="91" t="s">
        <v>3</v>
      </c>
      <c r="C49" s="91"/>
      <c r="D49" s="304" t="s">
        <v>3</v>
      </c>
      <c r="E49" s="304" t="s">
        <v>3</v>
      </c>
      <c r="F49" s="304" t="s">
        <v>3</v>
      </c>
    </row>
    <row r="50" spans="1:6">
      <c r="A50" s="97" t="s">
        <v>217</v>
      </c>
      <c r="B50" s="91" t="s">
        <v>4</v>
      </c>
      <c r="C50" s="91"/>
      <c r="D50" s="304" t="s">
        <v>3</v>
      </c>
      <c r="E50" s="309">
        <f>IF(365=0,0,D48/365)</f>
        <v>57905.701616438339</v>
      </c>
      <c r="F50" s="304" t="s">
        <v>3</v>
      </c>
    </row>
    <row r="51" spans="1:6">
      <c r="A51" s="97" t="s">
        <v>218</v>
      </c>
      <c r="B51" s="91" t="s">
        <v>3</v>
      </c>
      <c r="C51" s="91"/>
      <c r="D51" s="304" t="s">
        <v>3</v>
      </c>
      <c r="E51" s="304" t="s">
        <v>3</v>
      </c>
      <c r="F51" s="304" t="s">
        <v>3</v>
      </c>
    </row>
    <row r="52" spans="1:6">
      <c r="A52" s="97" t="s">
        <v>220</v>
      </c>
      <c r="B52" s="91" t="s">
        <v>642</v>
      </c>
      <c r="C52" s="91"/>
      <c r="D52" s="333" t="s">
        <v>3</v>
      </c>
      <c r="E52" s="330">
        <f>E48*E50</f>
        <v>-152346.41917808205</v>
      </c>
      <c r="F52" s="333" t="s">
        <v>3</v>
      </c>
    </row>
    <row r="53" spans="1:6">
      <c r="A53" s="97" t="s">
        <v>221</v>
      </c>
      <c r="B53" s="91" t="s">
        <v>643</v>
      </c>
      <c r="C53" s="91" t="s">
        <v>644</v>
      </c>
      <c r="D53" s="304">
        <v>1472956.09</v>
      </c>
      <c r="E53" s="304">
        <v>-3</v>
      </c>
      <c r="F53" s="304">
        <v>-4418868.2700000005</v>
      </c>
    </row>
    <row r="54" spans="1:6">
      <c r="A54" s="97" t="s">
        <v>222</v>
      </c>
      <c r="B54" s="91" t="s">
        <v>645</v>
      </c>
      <c r="C54" s="91" t="s">
        <v>646</v>
      </c>
      <c r="D54" s="304">
        <v>0</v>
      </c>
      <c r="E54" s="304">
        <v>-5</v>
      </c>
      <c r="F54" s="304">
        <v>0</v>
      </c>
    </row>
    <row r="55" spans="1:6">
      <c r="A55" s="97" t="s">
        <v>223</v>
      </c>
      <c r="B55" s="91" t="s">
        <v>613</v>
      </c>
      <c r="C55" s="91" t="s">
        <v>647</v>
      </c>
      <c r="D55" s="304">
        <v>1498868.96</v>
      </c>
      <c r="E55" s="304">
        <v>-3</v>
      </c>
      <c r="F55" s="304">
        <v>-4496606.88</v>
      </c>
    </row>
    <row r="56" spans="1:6">
      <c r="A56" s="97" t="s">
        <v>224</v>
      </c>
      <c r="B56" s="91" t="s">
        <v>648</v>
      </c>
      <c r="C56" s="91" t="s">
        <v>605</v>
      </c>
      <c r="D56" s="304">
        <v>1479564.41</v>
      </c>
      <c r="E56" s="304">
        <v>-3</v>
      </c>
      <c r="F56" s="304">
        <v>-4438693.2299999995</v>
      </c>
    </row>
    <row r="57" spans="1:6">
      <c r="A57" s="97" t="s">
        <v>225</v>
      </c>
      <c r="B57" s="91" t="s">
        <v>573</v>
      </c>
      <c r="C57" s="91" t="s">
        <v>649</v>
      </c>
      <c r="D57" s="304">
        <v>0</v>
      </c>
      <c r="E57" s="304">
        <v>-5</v>
      </c>
      <c r="F57" s="304">
        <v>0</v>
      </c>
    </row>
    <row r="58" spans="1:6">
      <c r="A58" s="97" t="s">
        <v>226</v>
      </c>
      <c r="B58" s="91" t="s">
        <v>575</v>
      </c>
      <c r="C58" s="91" t="s">
        <v>650</v>
      </c>
      <c r="D58" s="304">
        <v>177.16999999806299</v>
      </c>
      <c r="E58" s="304">
        <v>-3</v>
      </c>
      <c r="F58" s="304">
        <v>-531.509999994189</v>
      </c>
    </row>
    <row r="59" spans="1:6">
      <c r="A59" s="97" t="s">
        <v>227</v>
      </c>
      <c r="B59" s="91" t="s">
        <v>644</v>
      </c>
      <c r="C59" s="91" t="s">
        <v>645</v>
      </c>
      <c r="D59" s="304">
        <v>0</v>
      </c>
      <c r="E59" s="304">
        <v>-4</v>
      </c>
      <c r="F59" s="304">
        <v>0</v>
      </c>
    </row>
    <row r="60" spans="1:6">
      <c r="A60" s="97" t="s">
        <v>228</v>
      </c>
      <c r="B60" s="91" t="s">
        <v>651</v>
      </c>
      <c r="C60" s="91" t="s">
        <v>652</v>
      </c>
      <c r="D60" s="304">
        <v>1871619.72</v>
      </c>
      <c r="E60" s="304">
        <v>-4</v>
      </c>
      <c r="F60" s="304">
        <v>-7486478.8799999999</v>
      </c>
    </row>
    <row r="61" spans="1:6">
      <c r="A61" s="97" t="s">
        <v>229</v>
      </c>
      <c r="B61" s="91" t="s">
        <v>653</v>
      </c>
      <c r="C61" s="91" t="s">
        <v>622</v>
      </c>
      <c r="D61" s="304">
        <v>7714.08000000007</v>
      </c>
      <c r="E61" s="304">
        <v>-5</v>
      </c>
      <c r="F61" s="304">
        <v>-38570.400000000351</v>
      </c>
    </row>
    <row r="62" spans="1:6">
      <c r="A62" s="97" t="s">
        <v>230</v>
      </c>
      <c r="B62" s="91" t="s">
        <v>654</v>
      </c>
      <c r="C62" s="91" t="s">
        <v>655</v>
      </c>
      <c r="D62" s="304">
        <v>19827.0899999961</v>
      </c>
      <c r="E62" s="304">
        <v>-5</v>
      </c>
      <c r="F62" s="304">
        <v>-99135.449999980498</v>
      </c>
    </row>
    <row r="63" spans="1:6">
      <c r="A63" s="97" t="s">
        <v>231</v>
      </c>
      <c r="B63" s="91" t="s">
        <v>656</v>
      </c>
      <c r="C63" s="91" t="s">
        <v>657</v>
      </c>
      <c r="D63" s="304">
        <v>1572388.46</v>
      </c>
      <c r="E63" s="304">
        <v>-3</v>
      </c>
      <c r="F63" s="304">
        <v>-4717165.38</v>
      </c>
    </row>
    <row r="64" spans="1:6">
      <c r="A64" s="97" t="s">
        <v>232</v>
      </c>
      <c r="B64" s="91" t="s">
        <v>657</v>
      </c>
      <c r="C64" s="91" t="s">
        <v>580</v>
      </c>
      <c r="D64" s="304">
        <v>15.8299999982119</v>
      </c>
      <c r="E64" s="304">
        <v>-4</v>
      </c>
      <c r="F64" s="304">
        <v>-63.319999992847599</v>
      </c>
    </row>
    <row r="65" spans="1:6">
      <c r="A65" s="97" t="s">
        <v>233</v>
      </c>
      <c r="B65" s="91" t="s">
        <v>658</v>
      </c>
      <c r="C65" s="91" t="s">
        <v>659</v>
      </c>
      <c r="D65" s="304">
        <v>9989.6299999989606</v>
      </c>
      <c r="E65" s="304">
        <v>-6</v>
      </c>
      <c r="F65" s="304">
        <v>-59937.779999993763</v>
      </c>
    </row>
    <row r="66" spans="1:6">
      <c r="A66" s="97" t="s">
        <v>234</v>
      </c>
      <c r="B66" s="91" t="s">
        <v>660</v>
      </c>
      <c r="C66" s="91" t="s">
        <v>617</v>
      </c>
      <c r="D66" s="304">
        <v>1676919.18</v>
      </c>
      <c r="E66" s="304">
        <v>-4</v>
      </c>
      <c r="F66" s="304">
        <v>-6707676.7199999997</v>
      </c>
    </row>
    <row r="67" spans="1:6">
      <c r="A67" s="97" t="s">
        <v>235</v>
      </c>
      <c r="B67" s="91" t="s">
        <v>588</v>
      </c>
      <c r="C67" s="91" t="s">
        <v>589</v>
      </c>
      <c r="D67" s="304">
        <v>2782.5500000044699</v>
      </c>
      <c r="E67" s="304">
        <v>-4</v>
      </c>
      <c r="F67" s="304">
        <v>-11130.20000001788</v>
      </c>
    </row>
    <row r="68" spans="1:6">
      <c r="A68" s="97" t="s">
        <v>236</v>
      </c>
      <c r="B68" s="91" t="s">
        <v>661</v>
      </c>
      <c r="C68" s="91" t="s">
        <v>590</v>
      </c>
      <c r="D68" s="304">
        <v>14674.259999997899</v>
      </c>
      <c r="E68" s="304">
        <v>-1</v>
      </c>
      <c r="F68" s="304">
        <v>-14674.259999997899</v>
      </c>
    </row>
    <row r="69" spans="1:6">
      <c r="A69" s="97" t="s">
        <v>237</v>
      </c>
      <c r="B69" s="91" t="s">
        <v>662</v>
      </c>
      <c r="C69" s="91" t="s">
        <v>593</v>
      </c>
      <c r="D69" s="304">
        <v>1397644.01000001</v>
      </c>
      <c r="E69" s="304">
        <v>-3</v>
      </c>
      <c r="F69" s="304">
        <v>-4192932.0300000301</v>
      </c>
    </row>
    <row r="70" spans="1:6">
      <c r="A70" s="97" t="s">
        <v>238</v>
      </c>
      <c r="B70" s="91" t="s">
        <v>663</v>
      </c>
      <c r="C70" s="91" t="s">
        <v>664</v>
      </c>
      <c r="D70" s="304">
        <v>1484085.82</v>
      </c>
      <c r="E70" s="304">
        <v>-4</v>
      </c>
      <c r="F70" s="304">
        <v>-5936343.2800000003</v>
      </c>
    </row>
    <row r="71" spans="1:6">
      <c r="A71" s="97" t="s">
        <v>239</v>
      </c>
      <c r="B71" s="91" t="s">
        <v>664</v>
      </c>
      <c r="C71" s="91" t="s">
        <v>623</v>
      </c>
      <c r="D71" s="304">
        <v>170.68999999761601</v>
      </c>
      <c r="E71" s="304">
        <v>-4</v>
      </c>
      <c r="F71" s="304">
        <v>-682.75999999046405</v>
      </c>
    </row>
    <row r="72" spans="1:6">
      <c r="A72" s="97" t="s">
        <v>240</v>
      </c>
      <c r="B72" s="91" t="s">
        <v>624</v>
      </c>
      <c r="C72" s="91" t="s">
        <v>624</v>
      </c>
      <c r="D72" s="304">
        <v>2482250.5800000099</v>
      </c>
      <c r="E72" s="304">
        <v>0</v>
      </c>
      <c r="F72" s="304">
        <v>0</v>
      </c>
    </row>
    <row r="73" spans="1:6">
      <c r="A73" s="97" t="s">
        <v>242</v>
      </c>
      <c r="B73" s="91" t="s">
        <v>665</v>
      </c>
      <c r="C73" s="91" t="s">
        <v>639</v>
      </c>
      <c r="D73" s="304">
        <v>1510603.71</v>
      </c>
      <c r="E73" s="304">
        <v>-3</v>
      </c>
      <c r="F73" s="304">
        <v>-4531811.13</v>
      </c>
    </row>
    <row r="74" spans="1:6">
      <c r="A74" s="97" t="s">
        <v>243</v>
      </c>
      <c r="B74" s="91" t="s">
        <v>582</v>
      </c>
      <c r="C74" s="91" t="s">
        <v>666</v>
      </c>
      <c r="D74" s="304">
        <v>4276.0199999995502</v>
      </c>
      <c r="E74" s="304">
        <v>-5</v>
      </c>
      <c r="F74" s="304">
        <v>-21380.09999999775</v>
      </c>
    </row>
    <row r="75" spans="1:6">
      <c r="A75" s="97" t="s">
        <v>244</v>
      </c>
      <c r="B75" s="91" t="s">
        <v>608</v>
      </c>
      <c r="C75" s="91" t="s">
        <v>667</v>
      </c>
      <c r="D75" s="304">
        <v>15900.0700000003</v>
      </c>
      <c r="E75" s="304">
        <v>-4</v>
      </c>
      <c r="F75" s="304">
        <v>-63600.280000001199</v>
      </c>
    </row>
    <row r="76" spans="1:6">
      <c r="A76" s="97" t="s">
        <v>245</v>
      </c>
      <c r="B76" s="91" t="s">
        <v>668</v>
      </c>
      <c r="C76" s="91" t="s">
        <v>669</v>
      </c>
      <c r="D76" s="304">
        <v>1515400.44</v>
      </c>
      <c r="E76" s="304">
        <v>-3</v>
      </c>
      <c r="F76" s="304">
        <v>-4546201.32</v>
      </c>
    </row>
    <row r="77" spans="1:6">
      <c r="A77" s="97" t="s">
        <v>435</v>
      </c>
      <c r="B77" s="91" t="s">
        <v>670</v>
      </c>
      <c r="C77" s="91" t="s">
        <v>668</v>
      </c>
      <c r="D77" s="304">
        <v>30282.969999998801</v>
      </c>
      <c r="E77" s="304">
        <v>-3</v>
      </c>
      <c r="F77" s="304">
        <v>-90848.909999996395</v>
      </c>
    </row>
    <row r="78" spans="1:6">
      <c r="A78" s="97" t="s">
        <v>437</v>
      </c>
      <c r="B78" s="91" t="s">
        <v>671</v>
      </c>
      <c r="C78" s="91" t="s">
        <v>572</v>
      </c>
      <c r="D78" s="304">
        <v>1447612.85</v>
      </c>
      <c r="E78" s="304">
        <v>-3</v>
      </c>
      <c r="F78" s="304">
        <v>-4342838.5500000007</v>
      </c>
    </row>
    <row r="79" spans="1:6">
      <c r="A79" s="97" t="s">
        <v>438</v>
      </c>
      <c r="B79" s="91" t="s">
        <v>618</v>
      </c>
      <c r="C79" s="91" t="s">
        <v>672</v>
      </c>
      <c r="D79" s="304">
        <v>198.85000000149</v>
      </c>
      <c r="E79" s="304">
        <v>-5</v>
      </c>
      <c r="F79" s="304">
        <v>-994.25000000745001</v>
      </c>
    </row>
    <row r="80" spans="1:6">
      <c r="A80" s="97" t="s">
        <v>440</v>
      </c>
      <c r="B80" s="91" t="s">
        <v>673</v>
      </c>
      <c r="C80" s="91" t="s">
        <v>600</v>
      </c>
      <c r="D80" s="304">
        <v>1707481.52</v>
      </c>
      <c r="E80" s="304">
        <v>-3</v>
      </c>
      <c r="F80" s="304">
        <v>-5122444.5600000005</v>
      </c>
    </row>
    <row r="81" spans="1:6">
      <c r="A81" s="97" t="s">
        <v>441</v>
      </c>
      <c r="B81" s="91" t="s">
        <v>622</v>
      </c>
      <c r="C81" s="91" t="s">
        <v>636</v>
      </c>
      <c r="D81" s="304">
        <v>49217.349999999598</v>
      </c>
      <c r="E81" s="304">
        <v>-4</v>
      </c>
      <c r="F81" s="304">
        <v>-196869.39999999839</v>
      </c>
    </row>
    <row r="82" spans="1:6">
      <c r="A82" s="97" t="s">
        <v>443</v>
      </c>
      <c r="B82" s="91" t="s">
        <v>647</v>
      </c>
      <c r="C82" s="91" t="s">
        <v>629</v>
      </c>
      <c r="D82" s="304">
        <v>399.37000000104302</v>
      </c>
      <c r="E82" s="304">
        <v>-4</v>
      </c>
      <c r="F82" s="304">
        <v>-1597.4800000041721</v>
      </c>
    </row>
    <row r="83" spans="1:6">
      <c r="A83" s="97" t="s">
        <v>444</v>
      </c>
      <c r="B83" s="91" t="s">
        <v>674</v>
      </c>
      <c r="C83" s="91" t="s">
        <v>654</v>
      </c>
      <c r="D83" s="304">
        <v>9197.2100000008904</v>
      </c>
      <c r="E83" s="304">
        <v>-4</v>
      </c>
      <c r="F83" s="304">
        <v>-36788.840000003562</v>
      </c>
    </row>
    <row r="84" spans="1:6">
      <c r="A84" s="97" t="s">
        <v>446</v>
      </c>
      <c r="B84" s="91" t="s">
        <v>586</v>
      </c>
      <c r="C84" s="91" t="s">
        <v>675</v>
      </c>
      <c r="D84" s="304">
        <v>86805.960000000196</v>
      </c>
      <c r="E84" s="304">
        <v>-1</v>
      </c>
      <c r="F84" s="304">
        <v>-86805.960000000196</v>
      </c>
    </row>
    <row r="85" spans="1:6">
      <c r="A85" s="97" t="s">
        <v>447</v>
      </c>
      <c r="B85" s="91" t="s">
        <v>669</v>
      </c>
      <c r="C85" s="91" t="s">
        <v>676</v>
      </c>
      <c r="D85" s="304">
        <v>45.899999998509898</v>
      </c>
      <c r="E85" s="304">
        <v>-3</v>
      </c>
      <c r="F85" s="304">
        <v>-137.69999999552971</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P15"/>
  <sheetViews>
    <sheetView showGridLines="0" showZeros="0" topLeftCell="B1" zoomScaleNormal="100" workbookViewId="0">
      <selection activeCell="F35" sqref="F35"/>
    </sheetView>
  </sheetViews>
  <sheetFormatPr defaultColWidth="9.140625" defaultRowHeight="11.25"/>
  <cols>
    <col min="1" max="1" width="5.42578125" style="211" customWidth="1"/>
    <col min="2" max="3" width="10.7109375" style="211" customWidth="1"/>
    <col min="4" max="5" width="11.7109375" style="211" customWidth="1"/>
    <col min="6" max="6" width="12.85546875" style="211" bestFit="1" customWidth="1"/>
    <col min="7" max="10" width="11.7109375" style="211" customWidth="1"/>
    <col min="11" max="11" width="11.85546875" style="211" customWidth="1"/>
    <col min="12" max="12" width="14.85546875" style="211" bestFit="1" customWidth="1"/>
    <col min="13" max="13" width="5" style="211" customWidth="1"/>
    <col min="14" max="16" width="11.7109375" style="211" customWidth="1"/>
    <col min="17" max="16384" width="9.140625" style="211"/>
  </cols>
  <sheetData>
    <row r="1" spans="1:16" ht="33.75">
      <c r="A1" s="1" t="s">
        <v>0</v>
      </c>
      <c r="B1" s="1" t="s">
        <v>679</v>
      </c>
      <c r="C1" s="1" t="s">
        <v>680</v>
      </c>
      <c r="D1" s="1" t="s">
        <v>681</v>
      </c>
      <c r="E1" s="1" t="s">
        <v>682</v>
      </c>
      <c r="F1" s="1" t="s">
        <v>455</v>
      </c>
      <c r="G1" s="1" t="s">
        <v>683</v>
      </c>
      <c r="H1" s="1" t="s">
        <v>684</v>
      </c>
      <c r="I1" s="1" t="s">
        <v>685</v>
      </c>
      <c r="J1" s="1" t="s">
        <v>686</v>
      </c>
      <c r="K1" s="1" t="s">
        <v>564</v>
      </c>
      <c r="L1" s="1" t="s">
        <v>565</v>
      </c>
      <c r="M1" s="1" t="s">
        <v>687</v>
      </c>
      <c r="N1" s="1" t="s">
        <v>688</v>
      </c>
      <c r="O1" s="1" t="s">
        <v>4</v>
      </c>
      <c r="P1" s="1" t="s">
        <v>689</v>
      </c>
    </row>
    <row r="2" spans="1:16">
      <c r="A2" s="97" t="s">
        <v>10</v>
      </c>
      <c r="B2" s="91" t="s">
        <v>576</v>
      </c>
      <c r="C2" s="91" t="s">
        <v>690</v>
      </c>
      <c r="D2" s="305">
        <v>32</v>
      </c>
      <c r="E2" s="305">
        <v>59</v>
      </c>
      <c r="F2" s="304">
        <v>7176445.9500000002</v>
      </c>
      <c r="G2" s="305">
        <v>28</v>
      </c>
      <c r="H2" s="305">
        <v>-14</v>
      </c>
      <c r="I2" s="329" t="s">
        <v>638</v>
      </c>
      <c r="J2" s="305">
        <v>76</v>
      </c>
      <c r="K2" s="305">
        <v>-31</v>
      </c>
      <c r="L2" s="304">
        <v>-222469824.45000002</v>
      </c>
      <c r="M2" s="305">
        <v>0</v>
      </c>
      <c r="N2" s="305">
        <v>0</v>
      </c>
      <c r="O2" s="305">
        <v>0</v>
      </c>
      <c r="P2" s="305">
        <v>0</v>
      </c>
    </row>
    <row r="3" spans="1:16">
      <c r="A3" s="97" t="s">
        <v>12</v>
      </c>
      <c r="B3" s="91" t="s">
        <v>691</v>
      </c>
      <c r="C3" s="91" t="s">
        <v>692</v>
      </c>
      <c r="D3" s="305">
        <v>182</v>
      </c>
      <c r="E3" s="305">
        <v>212</v>
      </c>
      <c r="F3" s="304">
        <v>5933586.4000000004</v>
      </c>
      <c r="G3" s="305">
        <v>31</v>
      </c>
      <c r="H3" s="305">
        <v>-15.5</v>
      </c>
      <c r="I3" s="329" t="s">
        <v>607</v>
      </c>
      <c r="J3" s="305">
        <v>230</v>
      </c>
      <c r="K3" s="305">
        <v>-33.5</v>
      </c>
      <c r="L3" s="304">
        <v>-198775144.40000001</v>
      </c>
      <c r="M3" s="305">
        <v>0</v>
      </c>
      <c r="N3" s="305">
        <v>0</v>
      </c>
      <c r="O3" s="305">
        <v>0</v>
      </c>
      <c r="P3" s="305">
        <v>0</v>
      </c>
    </row>
    <row r="4" spans="1:16">
      <c r="A4" s="97" t="s">
        <v>14</v>
      </c>
      <c r="B4" s="91" t="s">
        <v>693</v>
      </c>
      <c r="C4" s="91" t="s">
        <v>694</v>
      </c>
      <c r="D4" s="305">
        <v>1</v>
      </c>
      <c r="E4" s="305">
        <v>31</v>
      </c>
      <c r="F4" s="304">
        <v>5933155.2300000004</v>
      </c>
      <c r="G4" s="305">
        <v>31</v>
      </c>
      <c r="H4" s="305">
        <v>-15.5</v>
      </c>
      <c r="I4" s="329" t="s">
        <v>651</v>
      </c>
      <c r="J4" s="305">
        <v>48</v>
      </c>
      <c r="K4" s="305">
        <v>-32.5</v>
      </c>
      <c r="L4" s="304">
        <v>-192827544.97500002</v>
      </c>
      <c r="M4" s="305">
        <v>0</v>
      </c>
      <c r="N4" s="305">
        <v>0</v>
      </c>
      <c r="O4" s="305">
        <v>0</v>
      </c>
      <c r="P4" s="305">
        <v>0</v>
      </c>
    </row>
    <row r="5" spans="1:16">
      <c r="A5" s="97" t="s">
        <v>16</v>
      </c>
      <c r="B5" s="91" t="s">
        <v>695</v>
      </c>
      <c r="C5" s="91" t="s">
        <v>696</v>
      </c>
      <c r="D5" s="305">
        <v>91</v>
      </c>
      <c r="E5" s="305">
        <v>120</v>
      </c>
      <c r="F5" s="304">
        <v>5582514.8200000003</v>
      </c>
      <c r="G5" s="305">
        <v>30</v>
      </c>
      <c r="H5" s="305">
        <v>-15</v>
      </c>
      <c r="I5" s="329" t="s">
        <v>580</v>
      </c>
      <c r="J5" s="305">
        <v>139</v>
      </c>
      <c r="K5" s="305">
        <v>-34</v>
      </c>
      <c r="L5" s="304">
        <v>-189805503.88</v>
      </c>
      <c r="M5" s="305">
        <v>0</v>
      </c>
      <c r="N5" s="305">
        <v>0</v>
      </c>
      <c r="O5" s="305">
        <v>0</v>
      </c>
      <c r="P5" s="305">
        <v>0</v>
      </c>
    </row>
    <row r="6" spans="1:16">
      <c r="A6" s="97" t="s">
        <v>18</v>
      </c>
      <c r="B6" s="91" t="s">
        <v>599</v>
      </c>
      <c r="C6" s="91" t="s">
        <v>697</v>
      </c>
      <c r="D6" s="305">
        <v>121</v>
      </c>
      <c r="E6" s="305">
        <v>151</v>
      </c>
      <c r="F6" s="304">
        <v>7785152.2400000002</v>
      </c>
      <c r="G6" s="305">
        <v>31</v>
      </c>
      <c r="H6" s="305">
        <v>-15.5</v>
      </c>
      <c r="I6" s="329" t="s">
        <v>698</v>
      </c>
      <c r="J6" s="305">
        <v>170</v>
      </c>
      <c r="K6" s="305">
        <v>-34.5</v>
      </c>
      <c r="L6" s="304">
        <v>-268587752.28000003</v>
      </c>
      <c r="M6" s="305">
        <v>0</v>
      </c>
      <c r="N6" s="305">
        <v>0</v>
      </c>
      <c r="O6" s="305">
        <v>0</v>
      </c>
      <c r="P6" s="305">
        <v>0</v>
      </c>
    </row>
    <row r="7" spans="1:16">
      <c r="A7" s="97" t="s">
        <v>20</v>
      </c>
      <c r="B7" s="91" t="s">
        <v>594</v>
      </c>
      <c r="C7" s="91" t="s">
        <v>699</v>
      </c>
      <c r="D7" s="305">
        <v>305</v>
      </c>
      <c r="E7" s="305">
        <v>334</v>
      </c>
      <c r="F7" s="304">
        <v>4910424.26</v>
      </c>
      <c r="G7" s="305">
        <v>30</v>
      </c>
      <c r="H7" s="305">
        <v>-15</v>
      </c>
      <c r="I7" s="329" t="s">
        <v>700</v>
      </c>
      <c r="J7" s="305">
        <v>353</v>
      </c>
      <c r="K7" s="305">
        <v>-34</v>
      </c>
      <c r="L7" s="304">
        <v>-166954424.84</v>
      </c>
      <c r="M7" s="305">
        <v>0</v>
      </c>
      <c r="N7" s="305">
        <v>0</v>
      </c>
      <c r="O7" s="305">
        <v>0</v>
      </c>
      <c r="P7" s="305">
        <v>0</v>
      </c>
    </row>
    <row r="8" spans="1:16">
      <c r="A8" s="97" t="s">
        <v>22</v>
      </c>
      <c r="B8" s="91" t="s">
        <v>653</v>
      </c>
      <c r="C8" s="91" t="s">
        <v>643</v>
      </c>
      <c r="D8" s="305">
        <v>60</v>
      </c>
      <c r="E8" s="305">
        <v>90</v>
      </c>
      <c r="F8" s="304">
        <v>8878877.9600000009</v>
      </c>
      <c r="G8" s="305">
        <v>31</v>
      </c>
      <c r="H8" s="305">
        <v>-15.5</v>
      </c>
      <c r="I8" s="329" t="s">
        <v>701</v>
      </c>
      <c r="J8" s="305">
        <v>109</v>
      </c>
      <c r="K8" s="305">
        <v>-34.5</v>
      </c>
      <c r="L8" s="304">
        <v>-306321289.62</v>
      </c>
      <c r="M8" s="305">
        <v>0</v>
      </c>
      <c r="N8" s="305">
        <v>0</v>
      </c>
      <c r="O8" s="305">
        <v>0</v>
      </c>
      <c r="P8" s="305">
        <v>0</v>
      </c>
    </row>
    <row r="9" spans="1:16">
      <c r="A9" s="97" t="s">
        <v>23</v>
      </c>
      <c r="B9" s="91" t="s">
        <v>654</v>
      </c>
      <c r="C9" s="91" t="s">
        <v>702</v>
      </c>
      <c r="D9" s="305">
        <v>335</v>
      </c>
      <c r="E9" s="305">
        <v>365</v>
      </c>
      <c r="F9" s="304">
        <v>4487416.49</v>
      </c>
      <c r="G9" s="305">
        <v>31</v>
      </c>
      <c r="H9" s="305">
        <v>-15.5</v>
      </c>
      <c r="I9" s="329" t="s">
        <v>703</v>
      </c>
      <c r="J9" s="305">
        <v>384</v>
      </c>
      <c r="K9" s="305">
        <v>-34.5</v>
      </c>
      <c r="L9" s="304">
        <v>-154815868.905</v>
      </c>
      <c r="M9" s="305">
        <v>0</v>
      </c>
      <c r="N9" s="305">
        <v>0</v>
      </c>
      <c r="O9" s="305">
        <v>0</v>
      </c>
      <c r="P9" s="305">
        <v>0</v>
      </c>
    </row>
    <row r="10" spans="1:16">
      <c r="A10" s="97" t="s">
        <v>25</v>
      </c>
      <c r="B10" s="91" t="s">
        <v>3</v>
      </c>
      <c r="C10" s="91"/>
      <c r="D10" s="305" t="s">
        <v>3</v>
      </c>
      <c r="E10" s="305" t="s">
        <v>3</v>
      </c>
      <c r="F10" s="305" t="s">
        <v>3</v>
      </c>
      <c r="G10" s="305" t="s">
        <v>3</v>
      </c>
      <c r="H10" s="305" t="s">
        <v>3</v>
      </c>
      <c r="I10" s="331" t="s">
        <v>3</v>
      </c>
      <c r="J10" s="305" t="s">
        <v>3</v>
      </c>
      <c r="K10" s="305" t="s">
        <v>3</v>
      </c>
      <c r="L10" s="305" t="s">
        <v>3</v>
      </c>
      <c r="M10" s="305" t="s">
        <v>3</v>
      </c>
      <c r="N10" s="305" t="s">
        <v>3</v>
      </c>
      <c r="O10" s="305" t="s">
        <v>3</v>
      </c>
      <c r="P10" s="305" t="s">
        <v>3</v>
      </c>
    </row>
    <row r="11" spans="1:16">
      <c r="A11" s="97" t="s">
        <v>27</v>
      </c>
      <c r="B11" s="91" t="s">
        <v>60</v>
      </c>
      <c r="C11" s="91"/>
      <c r="D11" s="305" t="s">
        <v>3</v>
      </c>
      <c r="E11" s="305" t="s">
        <v>3</v>
      </c>
      <c r="F11" s="330">
        <f>SUM(F4:F9)</f>
        <v>37577541</v>
      </c>
      <c r="G11" s="305" t="s">
        <v>3</v>
      </c>
      <c r="H11" s="305" t="s">
        <v>3</v>
      </c>
      <c r="I11" s="331" t="s">
        <v>3</v>
      </c>
      <c r="J11" s="305" t="s">
        <v>3</v>
      </c>
      <c r="K11" s="305" t="s">
        <v>3</v>
      </c>
      <c r="L11" s="330">
        <f>SUM(L4:L9)</f>
        <v>-1279312384.5</v>
      </c>
      <c r="M11" s="305">
        <f>SUM(M4:M9)</f>
        <v>0</v>
      </c>
      <c r="N11" s="325">
        <f>IF(F11=0,0,L11/F11)</f>
        <v>-34.044600856133719</v>
      </c>
      <c r="O11" s="330">
        <f>IF(365=0,0,F11/365)</f>
        <v>102952.16712328767</v>
      </c>
      <c r="P11" s="330">
        <f>N11*O11</f>
        <v>-3504965.4369863011</v>
      </c>
    </row>
    <row r="12" spans="1:16">
      <c r="A12" s="97" t="s">
        <v>29</v>
      </c>
      <c r="B12" s="91" t="s">
        <v>658</v>
      </c>
      <c r="C12" s="91" t="s">
        <v>568</v>
      </c>
      <c r="D12" s="305">
        <v>152</v>
      </c>
      <c r="E12" s="305">
        <v>181</v>
      </c>
      <c r="F12" s="304">
        <v>6785222.1299999999</v>
      </c>
      <c r="G12" s="305">
        <v>30</v>
      </c>
      <c r="H12" s="305">
        <v>-15</v>
      </c>
      <c r="I12" s="329" t="s">
        <v>571</v>
      </c>
      <c r="J12" s="305">
        <v>200</v>
      </c>
      <c r="K12" s="305">
        <v>-34</v>
      </c>
      <c r="L12" s="304">
        <v>-230697552.41999999</v>
      </c>
      <c r="M12" s="305">
        <v>0</v>
      </c>
      <c r="N12" s="305">
        <v>0</v>
      </c>
      <c r="O12" s="305">
        <v>0</v>
      </c>
      <c r="P12" s="305">
        <v>0</v>
      </c>
    </row>
    <row r="13" spans="1:16">
      <c r="A13" s="97" t="s">
        <v>31</v>
      </c>
      <c r="B13" s="91" t="s">
        <v>660</v>
      </c>
      <c r="C13" s="91" t="s">
        <v>704</v>
      </c>
      <c r="D13" s="305">
        <v>244</v>
      </c>
      <c r="E13" s="305">
        <v>273</v>
      </c>
      <c r="F13" s="304">
        <v>5274442.8499999996</v>
      </c>
      <c r="G13" s="305">
        <v>30</v>
      </c>
      <c r="H13" s="305">
        <v>-15</v>
      </c>
      <c r="I13" s="329" t="s">
        <v>705</v>
      </c>
      <c r="J13" s="305">
        <v>292</v>
      </c>
      <c r="K13" s="305">
        <v>-34</v>
      </c>
      <c r="L13" s="304">
        <v>-179331056.89999998</v>
      </c>
      <c r="M13" s="305">
        <v>0</v>
      </c>
      <c r="N13" s="305">
        <v>0</v>
      </c>
      <c r="O13" s="305">
        <v>0</v>
      </c>
      <c r="P13" s="305">
        <v>0</v>
      </c>
    </row>
    <row r="14" spans="1:16">
      <c r="A14" s="97" t="s">
        <v>32</v>
      </c>
      <c r="B14" s="91" t="s">
        <v>670</v>
      </c>
      <c r="C14" s="91" t="s">
        <v>706</v>
      </c>
      <c r="D14" s="305">
        <v>213</v>
      </c>
      <c r="E14" s="305">
        <v>243</v>
      </c>
      <c r="F14" s="304">
        <v>6084154.75</v>
      </c>
      <c r="G14" s="305">
        <v>31</v>
      </c>
      <c r="H14" s="305">
        <v>-15.5</v>
      </c>
      <c r="I14" s="329" t="s">
        <v>707</v>
      </c>
      <c r="J14" s="305">
        <v>262</v>
      </c>
      <c r="K14" s="305">
        <v>-34.5</v>
      </c>
      <c r="L14" s="304">
        <v>-209903338.875</v>
      </c>
      <c r="M14" s="305">
        <v>0</v>
      </c>
      <c r="N14" s="305">
        <v>0</v>
      </c>
      <c r="O14" s="305">
        <v>0</v>
      </c>
      <c r="P14" s="305">
        <v>0</v>
      </c>
    </row>
    <row r="15" spans="1:16">
      <c r="A15" s="97" t="s">
        <v>34</v>
      </c>
      <c r="B15" s="91" t="s">
        <v>708</v>
      </c>
      <c r="C15" s="91" t="s">
        <v>709</v>
      </c>
      <c r="D15" s="305">
        <v>274</v>
      </c>
      <c r="E15" s="305">
        <v>304</v>
      </c>
      <c r="F15" s="304">
        <v>5031856</v>
      </c>
      <c r="G15" s="305">
        <v>31</v>
      </c>
      <c r="H15" s="305">
        <v>-15.5</v>
      </c>
      <c r="I15" s="329" t="s">
        <v>623</v>
      </c>
      <c r="J15" s="305">
        <v>321</v>
      </c>
      <c r="K15" s="305">
        <v>-32.5</v>
      </c>
      <c r="L15" s="304">
        <v>-163535320</v>
      </c>
      <c r="M15" s="305">
        <v>0</v>
      </c>
      <c r="N15" s="305">
        <v>0</v>
      </c>
      <c r="O15" s="305">
        <v>0</v>
      </c>
      <c r="P15" s="305">
        <v>0</v>
      </c>
    </row>
  </sheetData>
  <pageMargins left="1" right="1" top="1.25" bottom="0.75" header="0.3" footer="0.3"/>
  <pageSetup scale="65" orientation="landscape" r:id="rId1"/>
  <headerFooter>
    <oddHeader xml:space="preserve">&amp;R&amp;"Times New Roman,Regular"&amp;8&amp;A
Page &amp;P of &amp;N
</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tabColor rgb="FF92D050"/>
  </sheetPr>
  <dimension ref="A1:M113"/>
  <sheetViews>
    <sheetView showGridLines="0" showZeros="0" topLeftCell="C58" zoomScaleNormal="100" workbookViewId="0">
      <selection activeCell="K80" sqref="K1:K80"/>
    </sheetView>
  </sheetViews>
  <sheetFormatPr defaultColWidth="9.140625" defaultRowHeight="11.25"/>
  <cols>
    <col min="1" max="1" width="5.42578125" style="211" customWidth="1"/>
    <col min="2" max="2" width="28.85546875" style="211" customWidth="1"/>
    <col min="3" max="3" width="12.140625" style="211" customWidth="1"/>
    <col min="4" max="5" width="11.7109375" style="211" customWidth="1"/>
    <col min="6" max="6" width="15.5703125" style="211" customWidth="1"/>
    <col min="7" max="7" width="12.7109375" style="211" customWidth="1"/>
    <col min="8" max="13" width="15.5703125" style="211" customWidth="1"/>
    <col min="14" max="16384" width="9.140625" style="211"/>
  </cols>
  <sheetData>
    <row r="1" spans="1:13" ht="33.75">
      <c r="A1" s="1" t="s">
        <v>0</v>
      </c>
      <c r="B1" s="1" t="s">
        <v>62</v>
      </c>
      <c r="C1" s="1" t="s">
        <v>191</v>
      </c>
      <c r="D1" s="1" t="s">
        <v>63</v>
      </c>
      <c r="E1" s="1" t="s">
        <v>711</v>
      </c>
      <c r="F1" s="1" t="s">
        <v>64</v>
      </c>
      <c r="G1" s="1" t="s">
        <v>712</v>
      </c>
      <c r="H1" s="1" t="s">
        <v>713</v>
      </c>
      <c r="I1" s="1" t="s">
        <v>714</v>
      </c>
      <c r="J1" s="1" t="s">
        <v>1226</v>
      </c>
      <c r="K1" s="584" t="s">
        <v>1570</v>
      </c>
      <c r="L1" s="1" t="s">
        <v>65</v>
      </c>
      <c r="M1" s="1" t="s">
        <v>66</v>
      </c>
    </row>
    <row r="2" spans="1:13">
      <c r="A2" s="97" t="s">
        <v>10</v>
      </c>
      <c r="B2" s="2" t="s">
        <v>716</v>
      </c>
      <c r="C2" s="2"/>
      <c r="D2" s="2" t="s">
        <v>715</v>
      </c>
      <c r="E2" s="304"/>
      <c r="F2" s="304"/>
      <c r="G2" s="304"/>
      <c r="H2" s="304"/>
      <c r="I2" s="304"/>
      <c r="J2" s="304"/>
      <c r="K2" s="585"/>
      <c r="L2" s="304"/>
      <c r="M2" s="304"/>
    </row>
    <row r="3" spans="1:13">
      <c r="A3" s="97" t="s">
        <v>12</v>
      </c>
      <c r="B3" s="91" t="s">
        <v>3</v>
      </c>
      <c r="C3" s="91" t="s">
        <v>717</v>
      </c>
      <c r="D3" s="91" t="s">
        <v>357</v>
      </c>
      <c r="E3" s="304">
        <v>0</v>
      </c>
      <c r="F3" s="304">
        <v>11597262.85</v>
      </c>
      <c r="G3" s="304">
        <v>0</v>
      </c>
      <c r="H3" s="304">
        <v>0</v>
      </c>
      <c r="I3" s="304">
        <v>0</v>
      </c>
      <c r="J3" s="304">
        <v>0</v>
      </c>
      <c r="K3" s="585"/>
      <c r="L3" s="304">
        <f t="shared" ref="L3:L15" si="0">G3+H3+I3</f>
        <v>0</v>
      </c>
      <c r="M3" s="304">
        <f t="shared" ref="M3:M15" si="1">F3+L3</f>
        <v>11597262.85</v>
      </c>
    </row>
    <row r="4" spans="1:13">
      <c r="A4" s="97" t="s">
        <v>14</v>
      </c>
      <c r="B4" s="91" t="s">
        <v>3</v>
      </c>
      <c r="C4" s="91" t="s">
        <v>717</v>
      </c>
      <c r="D4" s="91" t="s">
        <v>358</v>
      </c>
      <c r="E4" s="304">
        <v>0</v>
      </c>
      <c r="F4" s="304">
        <v>10587592.66</v>
      </c>
      <c r="G4" s="304">
        <v>0</v>
      </c>
      <c r="H4" s="304">
        <v>0</v>
      </c>
      <c r="I4" s="304">
        <v>0</v>
      </c>
      <c r="J4" s="304">
        <v>0</v>
      </c>
      <c r="K4" s="585"/>
      <c r="L4" s="304">
        <f t="shared" si="0"/>
        <v>0</v>
      </c>
      <c r="M4" s="304">
        <f t="shared" si="1"/>
        <v>10587592.66</v>
      </c>
    </row>
    <row r="5" spans="1:13">
      <c r="A5" s="97" t="s">
        <v>16</v>
      </c>
      <c r="B5" s="91" t="s">
        <v>3</v>
      </c>
      <c r="C5" s="91" t="s">
        <v>717</v>
      </c>
      <c r="D5" s="91" t="s">
        <v>359</v>
      </c>
      <c r="E5" s="304">
        <v>0</v>
      </c>
      <c r="F5" s="304">
        <v>9062335.5099999998</v>
      </c>
      <c r="G5" s="304">
        <v>0</v>
      </c>
      <c r="H5" s="304">
        <v>0</v>
      </c>
      <c r="I5" s="304">
        <v>0</v>
      </c>
      <c r="J5" s="304">
        <v>0</v>
      </c>
      <c r="K5" s="585"/>
      <c r="L5" s="304">
        <f t="shared" si="0"/>
        <v>0</v>
      </c>
      <c r="M5" s="304">
        <f t="shared" si="1"/>
        <v>9062335.5099999998</v>
      </c>
    </row>
    <row r="6" spans="1:13">
      <c r="A6" s="97" t="s">
        <v>18</v>
      </c>
      <c r="B6" s="91" t="s">
        <v>3</v>
      </c>
      <c r="C6" s="91" t="s">
        <v>717</v>
      </c>
      <c r="D6" s="91" t="s">
        <v>360</v>
      </c>
      <c r="E6" s="304">
        <v>0</v>
      </c>
      <c r="F6" s="304">
        <v>7537078.3600000003</v>
      </c>
      <c r="G6" s="304">
        <v>0</v>
      </c>
      <c r="H6" s="304">
        <v>0</v>
      </c>
      <c r="I6" s="304">
        <v>0</v>
      </c>
      <c r="J6" s="304">
        <v>0</v>
      </c>
      <c r="K6" s="585"/>
      <c r="L6" s="304">
        <f t="shared" si="0"/>
        <v>0</v>
      </c>
      <c r="M6" s="304">
        <f t="shared" si="1"/>
        <v>7537078.3600000003</v>
      </c>
    </row>
    <row r="7" spans="1:13">
      <c r="A7" s="97" t="s">
        <v>20</v>
      </c>
      <c r="B7" s="91" t="s">
        <v>3</v>
      </c>
      <c r="C7" s="91" t="s">
        <v>717</v>
      </c>
      <c r="D7" s="91" t="s">
        <v>361</v>
      </c>
      <c r="E7" s="304">
        <v>0</v>
      </c>
      <c r="F7" s="304">
        <v>6011821.21</v>
      </c>
      <c r="G7" s="304">
        <v>0</v>
      </c>
      <c r="H7" s="304">
        <v>0</v>
      </c>
      <c r="I7" s="304">
        <v>0</v>
      </c>
      <c r="J7" s="304">
        <v>0</v>
      </c>
      <c r="K7" s="585"/>
      <c r="L7" s="304">
        <f t="shared" si="0"/>
        <v>0</v>
      </c>
      <c r="M7" s="304">
        <f t="shared" si="1"/>
        <v>6011821.21</v>
      </c>
    </row>
    <row r="8" spans="1:13">
      <c r="A8" s="97" t="s">
        <v>22</v>
      </c>
      <c r="B8" s="91" t="s">
        <v>3</v>
      </c>
      <c r="C8" s="91" t="s">
        <v>717</v>
      </c>
      <c r="D8" s="91" t="s">
        <v>362</v>
      </c>
      <c r="E8" s="304">
        <v>0</v>
      </c>
      <c r="F8" s="304">
        <v>4689327.91</v>
      </c>
      <c r="G8" s="304">
        <v>0</v>
      </c>
      <c r="H8" s="304">
        <v>0</v>
      </c>
      <c r="I8" s="304">
        <v>0</v>
      </c>
      <c r="J8" s="304">
        <v>0</v>
      </c>
      <c r="K8" s="585"/>
      <c r="L8" s="304">
        <f t="shared" si="0"/>
        <v>0</v>
      </c>
      <c r="M8" s="304">
        <f t="shared" si="1"/>
        <v>4689327.91</v>
      </c>
    </row>
    <row r="9" spans="1:13">
      <c r="A9" s="97" t="s">
        <v>23</v>
      </c>
      <c r="B9" s="91" t="s">
        <v>3</v>
      </c>
      <c r="C9" s="91" t="s">
        <v>717</v>
      </c>
      <c r="D9" s="91" t="s">
        <v>363</v>
      </c>
      <c r="E9" s="304">
        <v>0</v>
      </c>
      <c r="F9" s="304">
        <v>8340733.3700000001</v>
      </c>
      <c r="G9" s="304">
        <v>0</v>
      </c>
      <c r="H9" s="304">
        <v>0</v>
      </c>
      <c r="I9" s="304">
        <v>0</v>
      </c>
      <c r="J9" s="304">
        <v>0</v>
      </c>
      <c r="K9" s="585"/>
      <c r="L9" s="304">
        <f t="shared" si="0"/>
        <v>0</v>
      </c>
      <c r="M9" s="304">
        <f t="shared" si="1"/>
        <v>8340733.3700000001</v>
      </c>
    </row>
    <row r="10" spans="1:13">
      <c r="A10" s="97" t="s">
        <v>25</v>
      </c>
      <c r="B10" s="91" t="s">
        <v>3</v>
      </c>
      <c r="C10" s="91" t="s">
        <v>717</v>
      </c>
      <c r="D10" s="91" t="s">
        <v>364</v>
      </c>
      <c r="E10" s="304">
        <v>0</v>
      </c>
      <c r="F10" s="304">
        <v>6718198.6299999999</v>
      </c>
      <c r="G10" s="304">
        <v>0</v>
      </c>
      <c r="H10" s="304">
        <v>0</v>
      </c>
      <c r="I10" s="304">
        <v>0</v>
      </c>
      <c r="J10" s="304">
        <v>0</v>
      </c>
      <c r="K10" s="585"/>
      <c r="L10" s="304">
        <f t="shared" si="0"/>
        <v>0</v>
      </c>
      <c r="M10" s="304">
        <f t="shared" si="1"/>
        <v>6718198.6299999999</v>
      </c>
    </row>
    <row r="11" spans="1:13">
      <c r="A11" s="97" t="s">
        <v>27</v>
      </c>
      <c r="B11" s="91" t="s">
        <v>3</v>
      </c>
      <c r="C11" s="91" t="s">
        <v>717</v>
      </c>
      <c r="D11" s="91" t="s">
        <v>365</v>
      </c>
      <c r="E11" s="304">
        <v>0</v>
      </c>
      <c r="F11" s="304">
        <v>5095663.8899999997</v>
      </c>
      <c r="G11" s="304">
        <v>0</v>
      </c>
      <c r="H11" s="304">
        <v>0</v>
      </c>
      <c r="I11" s="304">
        <v>0</v>
      </c>
      <c r="J11" s="304">
        <v>0</v>
      </c>
      <c r="K11" s="585"/>
      <c r="L11" s="304">
        <f t="shared" si="0"/>
        <v>0</v>
      </c>
      <c r="M11" s="304">
        <f t="shared" si="1"/>
        <v>5095663.8899999997</v>
      </c>
    </row>
    <row r="12" spans="1:13">
      <c r="A12" s="97" t="s">
        <v>29</v>
      </c>
      <c r="B12" s="91" t="s">
        <v>3</v>
      </c>
      <c r="C12" s="91" t="s">
        <v>717</v>
      </c>
      <c r="D12" s="91" t="s">
        <v>366</v>
      </c>
      <c r="E12" s="304">
        <v>0</v>
      </c>
      <c r="F12" s="304">
        <v>3640617.87</v>
      </c>
      <c r="G12" s="304">
        <v>0</v>
      </c>
      <c r="H12" s="304">
        <v>0</v>
      </c>
      <c r="I12" s="304">
        <v>0</v>
      </c>
      <c r="J12" s="304">
        <v>0</v>
      </c>
      <c r="K12" s="585"/>
      <c r="L12" s="304">
        <f t="shared" si="0"/>
        <v>0</v>
      </c>
      <c r="M12" s="304">
        <f t="shared" si="1"/>
        <v>3640617.87</v>
      </c>
    </row>
    <row r="13" spans="1:13">
      <c r="A13" s="97" t="s">
        <v>31</v>
      </c>
      <c r="B13" s="91" t="s">
        <v>3</v>
      </c>
      <c r="C13" s="91" t="s">
        <v>717</v>
      </c>
      <c r="D13" s="91" t="s">
        <v>367</v>
      </c>
      <c r="E13" s="304">
        <v>0</v>
      </c>
      <c r="F13" s="304">
        <v>17699242.16</v>
      </c>
      <c r="G13" s="304">
        <v>0</v>
      </c>
      <c r="H13" s="304">
        <v>0</v>
      </c>
      <c r="I13" s="304">
        <v>0</v>
      </c>
      <c r="J13" s="304">
        <v>0</v>
      </c>
      <c r="K13" s="585"/>
      <c r="L13" s="304">
        <f t="shared" si="0"/>
        <v>0</v>
      </c>
      <c r="M13" s="304">
        <f t="shared" si="1"/>
        <v>17699242.16</v>
      </c>
    </row>
    <row r="14" spans="1:13">
      <c r="A14" s="97" t="s">
        <v>32</v>
      </c>
      <c r="B14" s="91" t="s">
        <v>3</v>
      </c>
      <c r="C14" s="91" t="s">
        <v>717</v>
      </c>
      <c r="D14" s="91" t="s">
        <v>368</v>
      </c>
      <c r="E14" s="304">
        <v>0</v>
      </c>
      <c r="F14" s="304">
        <v>16523824.439999999</v>
      </c>
      <c r="G14" s="304">
        <v>0</v>
      </c>
      <c r="H14" s="304">
        <v>0</v>
      </c>
      <c r="I14" s="304">
        <v>0</v>
      </c>
      <c r="J14" s="304">
        <v>0</v>
      </c>
      <c r="K14" s="585"/>
      <c r="L14" s="304">
        <f t="shared" si="0"/>
        <v>0</v>
      </c>
      <c r="M14" s="304">
        <f t="shared" si="1"/>
        <v>16523824.439999999</v>
      </c>
    </row>
    <row r="15" spans="1:13">
      <c r="A15" s="97" t="s">
        <v>34</v>
      </c>
      <c r="B15" s="91" t="s">
        <v>3</v>
      </c>
      <c r="C15" s="91" t="s">
        <v>717</v>
      </c>
      <c r="D15" s="91" t="s">
        <v>369</v>
      </c>
      <c r="E15" s="304">
        <v>0</v>
      </c>
      <c r="F15" s="304">
        <v>14647672.390000001</v>
      </c>
      <c r="G15" s="304">
        <v>0</v>
      </c>
      <c r="H15" s="304">
        <v>0</v>
      </c>
      <c r="I15" s="304">
        <v>0</v>
      </c>
      <c r="J15" s="304">
        <v>0</v>
      </c>
      <c r="K15" s="585"/>
      <c r="L15" s="304">
        <f t="shared" si="0"/>
        <v>0</v>
      </c>
      <c r="M15" s="304">
        <f t="shared" si="1"/>
        <v>14647672.390000001</v>
      </c>
    </row>
    <row r="16" spans="1:13">
      <c r="A16" s="97" t="s">
        <v>36</v>
      </c>
      <c r="B16" s="2" t="s">
        <v>3</v>
      </c>
      <c r="C16" s="2"/>
      <c r="D16" s="2"/>
      <c r="E16" s="304" t="s">
        <v>3</v>
      </c>
      <c r="F16" s="304" t="s">
        <v>3</v>
      </c>
      <c r="G16" s="304" t="s">
        <v>3</v>
      </c>
      <c r="H16" s="304" t="s">
        <v>3</v>
      </c>
      <c r="I16" s="304" t="s">
        <v>3</v>
      </c>
      <c r="J16" s="304"/>
      <c r="K16" s="585"/>
      <c r="L16" s="304" t="s">
        <v>3</v>
      </c>
      <c r="M16" s="304" t="s">
        <v>3</v>
      </c>
    </row>
    <row r="17" spans="1:13">
      <c r="A17" s="97" t="s">
        <v>38</v>
      </c>
      <c r="B17" s="313"/>
      <c r="C17" s="313"/>
      <c r="D17" s="313" t="s">
        <v>370</v>
      </c>
      <c r="E17" s="328" t="s">
        <v>3</v>
      </c>
      <c r="F17" s="328">
        <f t="shared" ref="F17:M17" si="2">AVERAGE(F3:F15)</f>
        <v>9396259.3269230761</v>
      </c>
      <c r="G17" s="328">
        <f t="shared" si="2"/>
        <v>0</v>
      </c>
      <c r="H17" s="328">
        <f t="shared" si="2"/>
        <v>0</v>
      </c>
      <c r="I17" s="328">
        <f t="shared" si="2"/>
        <v>0</v>
      </c>
      <c r="J17" s="328">
        <f t="shared" si="2"/>
        <v>0</v>
      </c>
      <c r="K17" s="589"/>
      <c r="L17" s="328">
        <f t="shared" si="2"/>
        <v>0</v>
      </c>
      <c r="M17" s="328">
        <f t="shared" si="2"/>
        <v>9396259.3269230761</v>
      </c>
    </row>
    <row r="18" spans="1:13">
      <c r="A18" s="97" t="s">
        <v>40</v>
      </c>
      <c r="B18" s="2" t="s">
        <v>3</v>
      </c>
      <c r="C18" s="2"/>
      <c r="D18" s="2"/>
      <c r="E18" s="304" t="s">
        <v>3</v>
      </c>
      <c r="F18" s="304" t="s">
        <v>3</v>
      </c>
      <c r="G18" s="304" t="s">
        <v>3</v>
      </c>
      <c r="H18" s="304" t="s">
        <v>3</v>
      </c>
      <c r="I18" s="304" t="s">
        <v>3</v>
      </c>
      <c r="J18" s="304"/>
      <c r="K18" s="585"/>
      <c r="L18" s="304" t="s">
        <v>3</v>
      </c>
      <c r="M18" s="304" t="s">
        <v>3</v>
      </c>
    </row>
    <row r="19" spans="1:13">
      <c r="A19" s="97" t="s">
        <v>42</v>
      </c>
      <c r="B19" s="91" t="s">
        <v>3</v>
      </c>
      <c r="C19" s="91" t="s">
        <v>717</v>
      </c>
      <c r="D19" s="91" t="s">
        <v>371</v>
      </c>
      <c r="E19" s="304">
        <v>0</v>
      </c>
      <c r="F19" s="304">
        <v>0</v>
      </c>
      <c r="G19" s="304">
        <v>0</v>
      </c>
      <c r="H19" s="304">
        <v>0</v>
      </c>
      <c r="I19" s="304">
        <v>0</v>
      </c>
      <c r="J19" s="304">
        <v>0</v>
      </c>
      <c r="K19" s="585"/>
      <c r="L19" s="304">
        <f>G19+H19+I19</f>
        <v>0</v>
      </c>
      <c r="M19" s="304">
        <f>F19+L19</f>
        <v>0</v>
      </c>
    </row>
    <row r="20" spans="1:13">
      <c r="A20" s="97" t="s">
        <v>44</v>
      </c>
      <c r="B20" s="91" t="s">
        <v>3</v>
      </c>
      <c r="C20" s="91" t="s">
        <v>717</v>
      </c>
      <c r="D20" s="91" t="s">
        <v>372</v>
      </c>
      <c r="E20" s="304">
        <v>0</v>
      </c>
      <c r="F20" s="304">
        <v>0</v>
      </c>
      <c r="G20" s="304">
        <v>0</v>
      </c>
      <c r="H20" s="304">
        <v>0</v>
      </c>
      <c r="I20" s="304">
        <v>0</v>
      </c>
      <c r="J20" s="304">
        <v>0</v>
      </c>
      <c r="K20" s="585"/>
      <c r="L20" s="304">
        <f>G20+H20+I20</f>
        <v>0</v>
      </c>
      <c r="M20" s="304">
        <f>F20+L20</f>
        <v>0</v>
      </c>
    </row>
    <row r="21" spans="1:13">
      <c r="A21" s="97" t="s">
        <v>45</v>
      </c>
      <c r="B21" s="91" t="s">
        <v>3</v>
      </c>
      <c r="C21" s="91" t="s">
        <v>717</v>
      </c>
      <c r="D21" s="91" t="s">
        <v>373</v>
      </c>
      <c r="E21" s="304">
        <v>0</v>
      </c>
      <c r="F21" s="304">
        <v>0</v>
      </c>
      <c r="G21" s="304">
        <v>0</v>
      </c>
      <c r="H21" s="304">
        <v>0</v>
      </c>
      <c r="I21" s="304">
        <v>0</v>
      </c>
      <c r="J21" s="304">
        <v>0</v>
      </c>
      <c r="K21" s="585"/>
      <c r="L21" s="304">
        <f>G21+H21+I21</f>
        <v>0</v>
      </c>
      <c r="M21" s="304">
        <f>F21+L21</f>
        <v>0</v>
      </c>
    </row>
    <row r="22" spans="1:13">
      <c r="A22" s="97" t="s">
        <v>47</v>
      </c>
      <c r="B22" s="2" t="s">
        <v>3</v>
      </c>
      <c r="C22" s="2"/>
      <c r="D22" s="2"/>
      <c r="E22" s="304" t="s">
        <v>3</v>
      </c>
      <c r="F22" s="304" t="s">
        <v>3</v>
      </c>
      <c r="G22" s="304" t="s">
        <v>3</v>
      </c>
      <c r="H22" s="304" t="s">
        <v>3</v>
      </c>
      <c r="I22" s="304" t="s">
        <v>3</v>
      </c>
      <c r="J22" s="304"/>
      <c r="K22" s="585"/>
      <c r="L22" s="304" t="s">
        <v>3</v>
      </c>
      <c r="M22" s="304" t="s">
        <v>3</v>
      </c>
    </row>
    <row r="23" spans="1:13">
      <c r="A23" s="97" t="s">
        <v>48</v>
      </c>
      <c r="B23" s="2" t="s">
        <v>716</v>
      </c>
      <c r="C23" s="2"/>
      <c r="D23" s="2" t="s">
        <v>718</v>
      </c>
      <c r="E23" s="304"/>
      <c r="F23" s="304"/>
      <c r="G23" s="304"/>
      <c r="H23" s="304"/>
      <c r="I23" s="304"/>
      <c r="J23" s="304"/>
      <c r="K23" s="585"/>
      <c r="L23" s="304"/>
      <c r="M23" s="304"/>
    </row>
    <row r="24" spans="1:13">
      <c r="A24" s="97" t="s">
        <v>50</v>
      </c>
      <c r="B24" s="91" t="s">
        <v>3</v>
      </c>
      <c r="C24" s="91" t="s">
        <v>719</v>
      </c>
      <c r="D24" s="91" t="s">
        <v>357</v>
      </c>
      <c r="E24" s="304">
        <v>0</v>
      </c>
      <c r="F24" s="304">
        <v>11757700.380000003</v>
      </c>
      <c r="G24" s="304">
        <v>0</v>
      </c>
      <c r="H24" s="304">
        <v>0</v>
      </c>
      <c r="I24" s="304">
        <v>0</v>
      </c>
      <c r="J24" s="304">
        <v>0</v>
      </c>
      <c r="K24" s="585">
        <f>-F24</f>
        <v>-11757700.380000003</v>
      </c>
      <c r="L24" s="304">
        <f>G24+H24+I24+K24</f>
        <v>-11757700.380000003</v>
      </c>
      <c r="M24" s="304">
        <f t="shared" ref="M24:M36" si="3">F24+L24</f>
        <v>0</v>
      </c>
    </row>
    <row r="25" spans="1:13">
      <c r="A25" s="97" t="s">
        <v>51</v>
      </c>
      <c r="B25" s="91" t="s">
        <v>3</v>
      </c>
      <c r="C25" s="91" t="s">
        <v>719</v>
      </c>
      <c r="D25" s="91" t="s">
        <v>358</v>
      </c>
      <c r="E25" s="304">
        <v>0</v>
      </c>
      <c r="F25" s="304">
        <v>0</v>
      </c>
      <c r="G25" s="304">
        <v>0</v>
      </c>
      <c r="H25" s="304">
        <v>0</v>
      </c>
      <c r="I25" s="304">
        <v>0</v>
      </c>
      <c r="J25" s="304">
        <v>0</v>
      </c>
      <c r="K25" s="585"/>
      <c r="L25" s="304">
        <f t="shared" ref="L25:L36" si="4">G25+H25+I25+K25</f>
        <v>0</v>
      </c>
      <c r="M25" s="304">
        <f t="shared" si="3"/>
        <v>0</v>
      </c>
    </row>
    <row r="26" spans="1:13">
      <c r="A26" s="97" t="s">
        <v>53</v>
      </c>
      <c r="B26" s="91" t="s">
        <v>3</v>
      </c>
      <c r="C26" s="91" t="s">
        <v>719</v>
      </c>
      <c r="D26" s="91" t="s">
        <v>359</v>
      </c>
      <c r="E26" s="304">
        <v>0</v>
      </c>
      <c r="F26" s="304">
        <v>0</v>
      </c>
      <c r="G26" s="304">
        <v>0</v>
      </c>
      <c r="H26" s="304">
        <v>0</v>
      </c>
      <c r="I26" s="304">
        <v>0</v>
      </c>
      <c r="J26" s="304">
        <v>0</v>
      </c>
      <c r="K26" s="585"/>
      <c r="L26" s="304">
        <f t="shared" si="4"/>
        <v>0</v>
      </c>
      <c r="M26" s="304">
        <f t="shared" si="3"/>
        <v>0</v>
      </c>
    </row>
    <row r="27" spans="1:13">
      <c r="A27" s="97" t="s">
        <v>54</v>
      </c>
      <c r="B27" s="91" t="s">
        <v>3</v>
      </c>
      <c r="C27" s="91" t="s">
        <v>719</v>
      </c>
      <c r="D27" s="91" t="s">
        <v>360</v>
      </c>
      <c r="E27" s="304">
        <v>0</v>
      </c>
      <c r="F27" s="304">
        <v>11534083.140000001</v>
      </c>
      <c r="G27" s="304">
        <v>0</v>
      </c>
      <c r="H27" s="304">
        <v>0</v>
      </c>
      <c r="I27" s="304">
        <v>0</v>
      </c>
      <c r="J27" s="304">
        <v>0</v>
      </c>
      <c r="K27" s="585">
        <f>-F27</f>
        <v>-11534083.140000001</v>
      </c>
      <c r="L27" s="304">
        <f t="shared" si="4"/>
        <v>-11534083.140000001</v>
      </c>
      <c r="M27" s="304">
        <f t="shared" si="3"/>
        <v>0</v>
      </c>
    </row>
    <row r="28" spans="1:13">
      <c r="A28" s="97" t="s">
        <v>56</v>
      </c>
      <c r="B28" s="91" t="s">
        <v>3</v>
      </c>
      <c r="C28" s="91" t="s">
        <v>719</v>
      </c>
      <c r="D28" s="91" t="s">
        <v>361</v>
      </c>
      <c r="E28" s="304">
        <v>0</v>
      </c>
      <c r="F28" s="304">
        <v>0</v>
      </c>
      <c r="G28" s="304">
        <v>0</v>
      </c>
      <c r="H28" s="304">
        <v>0</v>
      </c>
      <c r="I28" s="304">
        <v>0</v>
      </c>
      <c r="J28" s="304">
        <v>0</v>
      </c>
      <c r="K28" s="585"/>
      <c r="L28" s="304">
        <f t="shared" si="4"/>
        <v>0</v>
      </c>
      <c r="M28" s="304">
        <f t="shared" si="3"/>
        <v>0</v>
      </c>
    </row>
    <row r="29" spans="1:13">
      <c r="A29" s="97" t="s">
        <v>58</v>
      </c>
      <c r="B29" s="91" t="s">
        <v>3</v>
      </c>
      <c r="C29" s="91" t="s">
        <v>719</v>
      </c>
      <c r="D29" s="91" t="s">
        <v>362</v>
      </c>
      <c r="E29" s="304">
        <v>0</v>
      </c>
      <c r="F29" s="304">
        <v>0</v>
      </c>
      <c r="G29" s="304">
        <v>0</v>
      </c>
      <c r="H29" s="304">
        <v>0</v>
      </c>
      <c r="I29" s="304">
        <v>0</v>
      </c>
      <c r="J29" s="304">
        <v>0</v>
      </c>
      <c r="K29" s="585"/>
      <c r="L29" s="304">
        <f t="shared" si="4"/>
        <v>0</v>
      </c>
      <c r="M29" s="304">
        <f t="shared" si="3"/>
        <v>0</v>
      </c>
    </row>
    <row r="30" spans="1:13">
      <c r="A30" s="97" t="s">
        <v>59</v>
      </c>
      <c r="B30" s="91" t="s">
        <v>3</v>
      </c>
      <c r="C30" s="91" t="s">
        <v>719</v>
      </c>
      <c r="D30" s="91" t="s">
        <v>363</v>
      </c>
      <c r="E30" s="304">
        <v>0</v>
      </c>
      <c r="F30" s="304">
        <v>12009346.27</v>
      </c>
      <c r="G30" s="304">
        <v>0</v>
      </c>
      <c r="H30" s="304">
        <v>0</v>
      </c>
      <c r="I30" s="304">
        <v>0</v>
      </c>
      <c r="J30" s="304">
        <v>0</v>
      </c>
      <c r="K30" s="585">
        <f>-F30</f>
        <v>-12009346.27</v>
      </c>
      <c r="L30" s="304">
        <f t="shared" si="4"/>
        <v>-12009346.27</v>
      </c>
      <c r="M30" s="304">
        <f t="shared" si="3"/>
        <v>0</v>
      </c>
    </row>
    <row r="31" spans="1:13">
      <c r="A31" s="97" t="s">
        <v>109</v>
      </c>
      <c r="B31" s="91" t="s">
        <v>3</v>
      </c>
      <c r="C31" s="91" t="s">
        <v>719</v>
      </c>
      <c r="D31" s="91" t="s">
        <v>364</v>
      </c>
      <c r="E31" s="304">
        <v>0</v>
      </c>
      <c r="F31" s="304">
        <v>0</v>
      </c>
      <c r="G31" s="304">
        <v>0</v>
      </c>
      <c r="H31" s="304">
        <v>0</v>
      </c>
      <c r="I31" s="304">
        <v>0</v>
      </c>
      <c r="J31" s="304">
        <v>0</v>
      </c>
      <c r="K31" s="585"/>
      <c r="L31" s="304">
        <f t="shared" si="4"/>
        <v>0</v>
      </c>
      <c r="M31" s="304">
        <f t="shared" si="3"/>
        <v>0</v>
      </c>
    </row>
    <row r="32" spans="1:13">
      <c r="A32" s="97" t="s">
        <v>111</v>
      </c>
      <c r="B32" s="91" t="s">
        <v>3</v>
      </c>
      <c r="C32" s="91" t="s">
        <v>719</v>
      </c>
      <c r="D32" s="91" t="s">
        <v>365</v>
      </c>
      <c r="E32" s="304">
        <v>0</v>
      </c>
      <c r="F32" s="304">
        <v>0</v>
      </c>
      <c r="G32" s="304">
        <v>0</v>
      </c>
      <c r="H32" s="304">
        <v>0</v>
      </c>
      <c r="I32" s="304">
        <v>0</v>
      </c>
      <c r="J32" s="304">
        <v>0</v>
      </c>
      <c r="K32" s="585"/>
      <c r="L32" s="304">
        <f t="shared" si="4"/>
        <v>0</v>
      </c>
      <c r="M32" s="304">
        <f t="shared" si="3"/>
        <v>0</v>
      </c>
    </row>
    <row r="33" spans="1:13">
      <c r="A33" s="97" t="s">
        <v>114</v>
      </c>
      <c r="B33" s="91" t="s">
        <v>3</v>
      </c>
      <c r="C33" s="91" t="s">
        <v>719</v>
      </c>
      <c r="D33" s="91" t="s">
        <v>366</v>
      </c>
      <c r="E33" s="304">
        <v>0</v>
      </c>
      <c r="F33" s="304">
        <v>12016362.310000001</v>
      </c>
      <c r="G33" s="304">
        <v>0</v>
      </c>
      <c r="H33" s="304">
        <v>0</v>
      </c>
      <c r="I33" s="304">
        <v>0</v>
      </c>
      <c r="J33" s="304">
        <v>0</v>
      </c>
      <c r="K33" s="585">
        <f>-F33</f>
        <v>-12016362.310000001</v>
      </c>
      <c r="L33" s="304">
        <f t="shared" si="4"/>
        <v>-12016362.310000001</v>
      </c>
      <c r="M33" s="304">
        <f t="shared" si="3"/>
        <v>0</v>
      </c>
    </row>
    <row r="34" spans="1:13">
      <c r="A34" s="97" t="s">
        <v>116</v>
      </c>
      <c r="B34" s="91" t="s">
        <v>3</v>
      </c>
      <c r="C34" s="91" t="s">
        <v>719</v>
      </c>
      <c r="D34" s="91" t="s">
        <v>367</v>
      </c>
      <c r="E34" s="304">
        <v>0</v>
      </c>
      <c r="F34" s="304">
        <v>0</v>
      </c>
      <c r="G34" s="304">
        <v>0</v>
      </c>
      <c r="H34" s="304">
        <v>0</v>
      </c>
      <c r="I34" s="304">
        <v>0</v>
      </c>
      <c r="J34" s="304">
        <v>0</v>
      </c>
      <c r="K34" s="585"/>
      <c r="L34" s="304">
        <f t="shared" si="4"/>
        <v>0</v>
      </c>
      <c r="M34" s="304">
        <f t="shared" si="3"/>
        <v>0</v>
      </c>
    </row>
    <row r="35" spans="1:13">
      <c r="A35" s="97" t="s">
        <v>119</v>
      </c>
      <c r="B35" s="91" t="s">
        <v>3</v>
      </c>
      <c r="C35" s="91" t="s">
        <v>719</v>
      </c>
      <c r="D35" s="91" t="s">
        <v>368</v>
      </c>
      <c r="E35" s="304">
        <v>0</v>
      </c>
      <c r="F35" s="304">
        <v>0</v>
      </c>
      <c r="G35" s="304">
        <v>0</v>
      </c>
      <c r="H35" s="304">
        <v>0</v>
      </c>
      <c r="I35" s="304">
        <v>0</v>
      </c>
      <c r="J35" s="304">
        <v>0</v>
      </c>
      <c r="K35" s="585"/>
      <c r="L35" s="304">
        <f t="shared" si="4"/>
        <v>0</v>
      </c>
      <c r="M35" s="304">
        <f t="shared" si="3"/>
        <v>0</v>
      </c>
    </row>
    <row r="36" spans="1:13">
      <c r="A36" s="97" t="s">
        <v>122</v>
      </c>
      <c r="B36" s="91" t="s">
        <v>3</v>
      </c>
      <c r="C36" s="91" t="s">
        <v>719</v>
      </c>
      <c r="D36" s="91" t="s">
        <v>369</v>
      </c>
      <c r="E36" s="304">
        <v>0</v>
      </c>
      <c r="F36" s="304">
        <v>12005359.34</v>
      </c>
      <c r="G36" s="304">
        <v>0</v>
      </c>
      <c r="H36" s="304">
        <v>0</v>
      </c>
      <c r="I36" s="304">
        <v>0</v>
      </c>
      <c r="J36" s="304">
        <v>0</v>
      </c>
      <c r="K36" s="585">
        <f>-F36</f>
        <v>-12005359.34</v>
      </c>
      <c r="L36" s="304">
        <f t="shared" si="4"/>
        <v>-12005359.34</v>
      </c>
      <c r="M36" s="304">
        <f t="shared" si="3"/>
        <v>0</v>
      </c>
    </row>
    <row r="37" spans="1:13">
      <c r="A37" s="97" t="s">
        <v>125</v>
      </c>
      <c r="B37" s="2" t="s">
        <v>3</v>
      </c>
      <c r="C37" s="2"/>
      <c r="D37" s="2"/>
      <c r="E37" s="304" t="s">
        <v>3</v>
      </c>
      <c r="F37" s="304" t="s">
        <v>3</v>
      </c>
      <c r="G37" s="304" t="s">
        <v>3</v>
      </c>
      <c r="H37" s="304" t="s">
        <v>3</v>
      </c>
      <c r="I37" s="304" t="s">
        <v>3</v>
      </c>
      <c r="J37" s="304"/>
      <c r="K37" s="585"/>
      <c r="L37" s="304"/>
      <c r="M37" s="304" t="s">
        <v>3</v>
      </c>
    </row>
    <row r="38" spans="1:13">
      <c r="A38" s="97" t="s">
        <v>128</v>
      </c>
      <c r="B38" s="313"/>
      <c r="C38" s="313"/>
      <c r="D38" s="313" t="s">
        <v>370</v>
      </c>
      <c r="E38" s="323" t="s">
        <v>3</v>
      </c>
      <c r="F38" s="323">
        <f t="shared" ref="F38:M38" si="5">AVERAGE(F24:F36)</f>
        <v>4563296.2646153858</v>
      </c>
      <c r="G38" s="323">
        <f t="shared" si="5"/>
        <v>0</v>
      </c>
      <c r="H38" s="323">
        <f t="shared" si="5"/>
        <v>0</v>
      </c>
      <c r="I38" s="323">
        <f t="shared" si="5"/>
        <v>0</v>
      </c>
      <c r="J38" s="323">
        <f t="shared" si="5"/>
        <v>0</v>
      </c>
      <c r="K38" s="586">
        <f t="shared" si="5"/>
        <v>-11864570.288000003</v>
      </c>
      <c r="L38" s="323">
        <f t="shared" si="5"/>
        <v>-4563296.2646153858</v>
      </c>
      <c r="M38" s="323">
        <f t="shared" si="5"/>
        <v>0</v>
      </c>
    </row>
    <row r="39" spans="1:13">
      <c r="A39" s="97" t="s">
        <v>131</v>
      </c>
      <c r="B39" s="2" t="s">
        <v>3</v>
      </c>
      <c r="C39" s="2"/>
      <c r="D39" s="2"/>
      <c r="E39" s="304" t="s">
        <v>3</v>
      </c>
      <c r="F39" s="304" t="s">
        <v>3</v>
      </c>
      <c r="G39" s="304" t="s">
        <v>3</v>
      </c>
      <c r="H39" s="304" t="s">
        <v>3</v>
      </c>
      <c r="I39" s="304" t="s">
        <v>3</v>
      </c>
      <c r="J39" s="304"/>
      <c r="K39" s="585"/>
      <c r="L39" s="304" t="s">
        <v>3</v>
      </c>
      <c r="M39" s="304" t="s">
        <v>3</v>
      </c>
    </row>
    <row r="40" spans="1:13">
      <c r="A40" s="97" t="s">
        <v>134</v>
      </c>
      <c r="B40" s="91" t="s">
        <v>3</v>
      </c>
      <c r="C40" s="91" t="s">
        <v>719</v>
      </c>
      <c r="D40" s="91" t="s">
        <v>371</v>
      </c>
      <c r="E40" s="304">
        <v>0</v>
      </c>
      <c r="F40" s="304">
        <v>0</v>
      </c>
      <c r="G40" s="304">
        <v>0</v>
      </c>
      <c r="H40" s="304">
        <v>0</v>
      </c>
      <c r="I40" s="304">
        <v>0</v>
      </c>
      <c r="J40" s="304">
        <v>0</v>
      </c>
      <c r="K40" s="585"/>
      <c r="L40" s="304">
        <f>G40+H40+I40</f>
        <v>0</v>
      </c>
      <c r="M40" s="304">
        <f>F40+L40</f>
        <v>0</v>
      </c>
    </row>
    <row r="41" spans="1:13">
      <c r="A41" s="97" t="s">
        <v>137</v>
      </c>
      <c r="B41" s="91" t="s">
        <v>3</v>
      </c>
      <c r="C41" s="91" t="s">
        <v>719</v>
      </c>
      <c r="D41" s="91" t="s">
        <v>372</v>
      </c>
      <c r="E41" s="304">
        <v>0</v>
      </c>
      <c r="F41" s="304">
        <v>0</v>
      </c>
      <c r="G41" s="304">
        <v>0</v>
      </c>
      <c r="H41" s="304">
        <v>0</v>
      </c>
      <c r="I41" s="304">
        <v>0</v>
      </c>
      <c r="J41" s="304">
        <v>0</v>
      </c>
      <c r="K41" s="585"/>
      <c r="L41" s="304">
        <f>G41+H41+I41</f>
        <v>0</v>
      </c>
      <c r="M41" s="304">
        <f>F41+L41</f>
        <v>0</v>
      </c>
    </row>
    <row r="42" spans="1:13">
      <c r="A42" s="97" t="s">
        <v>139</v>
      </c>
      <c r="B42" s="91" t="s">
        <v>3</v>
      </c>
      <c r="C42" s="91" t="s">
        <v>719</v>
      </c>
      <c r="D42" s="91" t="s">
        <v>373</v>
      </c>
      <c r="E42" s="304">
        <v>0</v>
      </c>
      <c r="F42" s="304">
        <v>0</v>
      </c>
      <c r="G42" s="304">
        <v>0</v>
      </c>
      <c r="H42" s="304">
        <v>0</v>
      </c>
      <c r="I42" s="304">
        <v>0</v>
      </c>
      <c r="J42" s="304">
        <v>0</v>
      </c>
      <c r="K42" s="585"/>
      <c r="L42" s="304">
        <f>G42+H42+I42</f>
        <v>0</v>
      </c>
      <c r="M42" s="304">
        <f>F42+L42</f>
        <v>0</v>
      </c>
    </row>
    <row r="43" spans="1:13">
      <c r="A43" s="97" t="s">
        <v>142</v>
      </c>
      <c r="B43" s="2" t="s">
        <v>3</v>
      </c>
      <c r="C43" s="2"/>
      <c r="D43" s="2"/>
      <c r="E43" s="304" t="s">
        <v>3</v>
      </c>
      <c r="F43" s="304" t="s">
        <v>3</v>
      </c>
      <c r="G43" s="304" t="s">
        <v>3</v>
      </c>
      <c r="H43" s="304" t="s">
        <v>3</v>
      </c>
      <c r="I43" s="304" t="s">
        <v>3</v>
      </c>
      <c r="J43" s="304"/>
      <c r="K43" s="585"/>
      <c r="L43" s="304" t="s">
        <v>3</v>
      </c>
      <c r="M43" s="304" t="s">
        <v>3</v>
      </c>
    </row>
    <row r="44" spans="1:13">
      <c r="A44" s="97" t="s">
        <v>143</v>
      </c>
      <c r="B44" s="2" t="s">
        <v>716</v>
      </c>
      <c r="C44" s="2"/>
      <c r="D44" s="2" t="s">
        <v>720</v>
      </c>
      <c r="E44" s="304"/>
      <c r="F44" s="304"/>
      <c r="G44" s="304"/>
      <c r="H44" s="304"/>
      <c r="I44" s="304"/>
      <c r="J44" s="304"/>
      <c r="K44" s="585"/>
      <c r="L44" s="304"/>
      <c r="M44" s="304"/>
    </row>
    <row r="45" spans="1:13">
      <c r="A45" s="97" t="s">
        <v>144</v>
      </c>
      <c r="B45" s="91" t="s">
        <v>3</v>
      </c>
      <c r="C45" s="91" t="s">
        <v>721</v>
      </c>
      <c r="D45" s="91" t="s">
        <v>357</v>
      </c>
      <c r="E45" s="304">
        <v>0</v>
      </c>
      <c r="F45" s="304">
        <v>17773875.5</v>
      </c>
      <c r="G45" s="304">
        <f>'WP II B-10 Adj 1'!G6</f>
        <v>-216984.90000000002</v>
      </c>
      <c r="H45" s="304">
        <f>-'WP II B-10 Adj 2'!$J$59</f>
        <v>-15596335.199999999</v>
      </c>
      <c r="I45" s="304">
        <v>0</v>
      </c>
      <c r="J45" s="304">
        <v>0</v>
      </c>
      <c r="K45" s="585">
        <f t="array" ref="K45:K57">TRANSPOSE('WP II-B-9b'!D95:P95)</f>
        <v>-861611.39999999991</v>
      </c>
      <c r="L45" s="304">
        <f>G45+H45+I45+J45+K45</f>
        <v>-16674931.5</v>
      </c>
      <c r="M45" s="304">
        <f t="shared" ref="M45:M57" si="6">F45+L45</f>
        <v>1098944</v>
      </c>
    </row>
    <row r="46" spans="1:13">
      <c r="A46" s="97" t="s">
        <v>145</v>
      </c>
      <c r="B46" s="91" t="s">
        <v>3</v>
      </c>
      <c r="C46" s="91" t="s">
        <v>721</v>
      </c>
      <c r="D46" s="91" t="s">
        <v>358</v>
      </c>
      <c r="E46" s="304">
        <v>0</v>
      </c>
      <c r="F46" s="304">
        <v>17591084.550000001</v>
      </c>
      <c r="G46" s="304">
        <f>'WP II B-10 Adj 1'!G7</f>
        <v>-198902.81709687749</v>
      </c>
      <c r="H46" s="304">
        <f>-'WP II B-10 Adj 2'!$J$59</f>
        <v>-15596335.199999999</v>
      </c>
      <c r="I46" s="304">
        <v>0</v>
      </c>
      <c r="J46" s="304">
        <v>0</v>
      </c>
      <c r="K46" s="585">
        <v>-735844.57000000007</v>
      </c>
      <c r="L46" s="304">
        <f t="shared" ref="L46:L57" si="7">G46+H46+I46+J46+K46</f>
        <v>-16531082.587096877</v>
      </c>
      <c r="M46" s="304">
        <f t="shared" si="6"/>
        <v>1060001.9629031233</v>
      </c>
    </row>
    <row r="47" spans="1:13">
      <c r="A47" s="97" t="s">
        <v>147</v>
      </c>
      <c r="B47" s="91" t="s">
        <v>3</v>
      </c>
      <c r="C47" s="91" t="s">
        <v>721</v>
      </c>
      <c r="D47" s="91" t="s">
        <v>359</v>
      </c>
      <c r="E47" s="304">
        <v>0</v>
      </c>
      <c r="F47" s="304">
        <v>19167922.34</v>
      </c>
      <c r="G47" s="304">
        <f>'WP II B-10 Adj 1'!G8</f>
        <v>-180820.74281534308</v>
      </c>
      <c r="H47" s="304">
        <f>-'WP II B-10 Adj 2'!$J$59</f>
        <v>-15596335.199999999</v>
      </c>
      <c r="I47" s="304">
        <v>0</v>
      </c>
      <c r="J47" s="304">
        <v>0</v>
      </c>
      <c r="K47" s="585">
        <v>-658100.00999999978</v>
      </c>
      <c r="L47" s="304">
        <f t="shared" si="7"/>
        <v>-16435255.952815343</v>
      </c>
      <c r="M47" s="304">
        <f t="shared" si="6"/>
        <v>2732666.3871846572</v>
      </c>
    </row>
    <row r="48" spans="1:13">
      <c r="A48" s="97" t="s">
        <v>215</v>
      </c>
      <c r="B48" s="91" t="s">
        <v>3</v>
      </c>
      <c r="C48" s="91" t="s">
        <v>721</v>
      </c>
      <c r="D48" s="91" t="s">
        <v>360</v>
      </c>
      <c r="E48" s="304">
        <v>0</v>
      </c>
      <c r="F48" s="304">
        <v>20326507.510000002</v>
      </c>
      <c r="G48" s="304">
        <f>'WP II B-10 Adj 1'!G9</f>
        <v>-162738.66853380878</v>
      </c>
      <c r="H48" s="304">
        <f>-'WP II B-10 Adj 2'!$J$59</f>
        <v>-15596335.199999999</v>
      </c>
      <c r="I48" s="304">
        <v>0</v>
      </c>
      <c r="J48" s="304">
        <v>0</v>
      </c>
      <c r="K48" s="585">
        <v>-1465330.0099999998</v>
      </c>
      <c r="L48" s="304">
        <f t="shared" si="7"/>
        <v>-17224403.87853381</v>
      </c>
      <c r="M48" s="304">
        <f t="shared" si="6"/>
        <v>3102103.6314661913</v>
      </c>
    </row>
    <row r="49" spans="1:13">
      <c r="A49" s="97" t="s">
        <v>216</v>
      </c>
      <c r="B49" s="91" t="s">
        <v>3</v>
      </c>
      <c r="C49" s="91" t="s">
        <v>721</v>
      </c>
      <c r="D49" s="91" t="s">
        <v>361</v>
      </c>
      <c r="E49" s="304">
        <v>0</v>
      </c>
      <c r="F49" s="304">
        <v>20377713.190000001</v>
      </c>
      <c r="G49" s="304">
        <f>'WP II B-10 Adj 1'!G10</f>
        <v>-144656.59425227449</v>
      </c>
      <c r="H49" s="304">
        <f>-'WP II B-10 Adj 2'!$J$59</f>
        <v>-15596335.199999999</v>
      </c>
      <c r="I49" s="304">
        <v>0</v>
      </c>
      <c r="J49" s="304">
        <v>0</v>
      </c>
      <c r="K49" s="585">
        <v>-1336350.0099999998</v>
      </c>
      <c r="L49" s="304">
        <f t="shared" si="7"/>
        <v>-17077341.804252274</v>
      </c>
      <c r="M49" s="304">
        <f t="shared" si="6"/>
        <v>3300371.385747727</v>
      </c>
    </row>
    <row r="50" spans="1:13">
      <c r="A50" s="97" t="s">
        <v>217</v>
      </c>
      <c r="B50" s="91" t="s">
        <v>3</v>
      </c>
      <c r="C50" s="91" t="s">
        <v>721</v>
      </c>
      <c r="D50" s="91" t="s">
        <v>362</v>
      </c>
      <c r="E50" s="304">
        <v>0</v>
      </c>
      <c r="F50" s="304">
        <v>19752602.469999999</v>
      </c>
      <c r="G50" s="304">
        <f>'WP II B-10 Adj 1'!G11</f>
        <v>-126574.51997074019</v>
      </c>
      <c r="H50" s="304">
        <f>-'WP II B-10 Adj 2'!$J$59</f>
        <v>-15596335.199999999</v>
      </c>
      <c r="I50" s="304">
        <v>0</v>
      </c>
      <c r="J50" s="304">
        <v>0</v>
      </c>
      <c r="K50" s="585">
        <v>-1207370.0099999998</v>
      </c>
      <c r="L50" s="304">
        <f t="shared" si="7"/>
        <v>-16930279.729970738</v>
      </c>
      <c r="M50" s="304">
        <f t="shared" si="6"/>
        <v>2822322.7400292605</v>
      </c>
    </row>
    <row r="51" spans="1:13">
      <c r="A51" s="97" t="s">
        <v>218</v>
      </c>
      <c r="B51" s="91" t="s">
        <v>3</v>
      </c>
      <c r="C51" s="91" t="s">
        <v>721</v>
      </c>
      <c r="D51" s="91" t="s">
        <v>363</v>
      </c>
      <c r="E51" s="304">
        <v>0</v>
      </c>
      <c r="F51" s="304">
        <v>19167078.780000001</v>
      </c>
      <c r="G51" s="304">
        <f>'WP II B-10 Adj 1'!G12</f>
        <v>-108492.44568920584</v>
      </c>
      <c r="H51" s="304">
        <f>-'WP II B-10 Adj 2'!$J$59</f>
        <v>-15596335.199999999</v>
      </c>
      <c r="I51" s="304">
        <v>0</v>
      </c>
      <c r="J51" s="304">
        <v>0</v>
      </c>
      <c r="K51" s="585">
        <v>-1078390.0099999998</v>
      </c>
      <c r="L51" s="304">
        <f t="shared" si="7"/>
        <v>-16783217.655689202</v>
      </c>
      <c r="M51" s="304">
        <f t="shared" si="6"/>
        <v>2383861.1243107989</v>
      </c>
    </row>
    <row r="52" spans="1:13">
      <c r="A52" s="97" t="s">
        <v>220</v>
      </c>
      <c r="B52" s="91" t="s">
        <v>3</v>
      </c>
      <c r="C52" s="91" t="s">
        <v>721</v>
      </c>
      <c r="D52" s="91" t="s">
        <v>364</v>
      </c>
      <c r="E52" s="304">
        <v>0</v>
      </c>
      <c r="F52" s="304">
        <v>19918706.120000001</v>
      </c>
      <c r="G52" s="304">
        <f>'WP II B-10 Adj 1'!G13</f>
        <v>-90410.371407671541</v>
      </c>
      <c r="H52" s="304">
        <f>-'WP II B-10 Adj 2'!$J$59</f>
        <v>-15596335.199999999</v>
      </c>
      <c r="I52" s="304">
        <v>0</v>
      </c>
      <c r="J52" s="304">
        <v>0</v>
      </c>
      <c r="K52" s="585">
        <v>-949410.00999999978</v>
      </c>
      <c r="L52" s="304">
        <f t="shared" si="7"/>
        <v>-16636155.58140767</v>
      </c>
      <c r="M52" s="304">
        <f t="shared" si="6"/>
        <v>3282550.5385923311</v>
      </c>
    </row>
    <row r="53" spans="1:13">
      <c r="A53" s="97" t="s">
        <v>221</v>
      </c>
      <c r="B53" s="91" t="s">
        <v>3</v>
      </c>
      <c r="C53" s="91" t="s">
        <v>721</v>
      </c>
      <c r="D53" s="91" t="s">
        <v>365</v>
      </c>
      <c r="E53" s="304">
        <v>0</v>
      </c>
      <c r="F53" s="304">
        <v>19222943.23</v>
      </c>
      <c r="G53" s="304">
        <f>'WP II B-10 Adj 1'!G14</f>
        <v>-72328.297126137244</v>
      </c>
      <c r="H53" s="304">
        <f>-'WP II B-10 Adj 2'!$J$59</f>
        <v>-15596335.199999999</v>
      </c>
      <c r="I53" s="304">
        <v>0</v>
      </c>
      <c r="J53" s="304">
        <v>0</v>
      </c>
      <c r="K53" s="585">
        <v>-820429.99999999953</v>
      </c>
      <c r="L53" s="304">
        <f t="shared" si="7"/>
        <v>-16489093.497126136</v>
      </c>
      <c r="M53" s="304">
        <f t="shared" si="6"/>
        <v>2733849.7328738645</v>
      </c>
    </row>
    <row r="54" spans="1:13">
      <c r="A54" s="97" t="s">
        <v>222</v>
      </c>
      <c r="B54" s="91" t="s">
        <v>3</v>
      </c>
      <c r="C54" s="91" t="s">
        <v>721</v>
      </c>
      <c r="D54" s="91" t="s">
        <v>366</v>
      </c>
      <c r="E54" s="304">
        <v>0</v>
      </c>
      <c r="F54" s="304">
        <v>18583693.739999998</v>
      </c>
      <c r="G54" s="304">
        <f>'WP II B-10 Adj 1'!G15</f>
        <v>-54246.222844602918</v>
      </c>
      <c r="H54" s="304">
        <f>-'WP II B-10 Adj 2'!$J$59</f>
        <v>-15596335.199999999</v>
      </c>
      <c r="I54" s="304">
        <v>0</v>
      </c>
      <c r="J54" s="304">
        <v>0</v>
      </c>
      <c r="K54" s="585">
        <v>-691449.99999999953</v>
      </c>
      <c r="L54" s="304">
        <f t="shared" si="7"/>
        <v>-16342031.422844602</v>
      </c>
      <c r="M54" s="304">
        <f t="shared" si="6"/>
        <v>2241662.3171553966</v>
      </c>
    </row>
    <row r="55" spans="1:13">
      <c r="A55" s="97" t="s">
        <v>223</v>
      </c>
      <c r="B55" s="91" t="s">
        <v>3</v>
      </c>
      <c r="C55" s="91" t="s">
        <v>721</v>
      </c>
      <c r="D55" s="91" t="s">
        <v>367</v>
      </c>
      <c r="E55" s="304">
        <v>0</v>
      </c>
      <c r="F55" s="304">
        <v>18245449.16</v>
      </c>
      <c r="G55" s="304">
        <f>'WP II B-10 Adj 1'!G16</f>
        <v>-36164.148563068622</v>
      </c>
      <c r="H55" s="304">
        <f>-'WP II B-10 Adj 2'!$J$59</f>
        <v>-15596335.199999999</v>
      </c>
      <c r="I55" s="304">
        <v>0</v>
      </c>
      <c r="J55" s="304">
        <v>0</v>
      </c>
      <c r="K55" s="585">
        <v>-562469.99999999953</v>
      </c>
      <c r="L55" s="304">
        <f t="shared" si="7"/>
        <v>-16194969.348563068</v>
      </c>
      <c r="M55" s="304">
        <f t="shared" si="6"/>
        <v>2050479.8114369325</v>
      </c>
    </row>
    <row r="56" spans="1:13">
      <c r="A56" s="97" t="s">
        <v>224</v>
      </c>
      <c r="B56" s="91" t="s">
        <v>3</v>
      </c>
      <c r="C56" s="91" t="s">
        <v>721</v>
      </c>
      <c r="D56" s="91" t="s">
        <v>368</v>
      </c>
      <c r="E56" s="304">
        <v>0</v>
      </c>
      <c r="F56" s="304">
        <v>19417300.140000001</v>
      </c>
      <c r="G56" s="304">
        <f>'WP II B-10 Adj 1'!G17</f>
        <v>-18082.074281534311</v>
      </c>
      <c r="H56" s="304">
        <f>-'WP II B-10 Adj 2'!$J$59</f>
        <v>-15596335.199999999</v>
      </c>
      <c r="I56" s="304">
        <v>0</v>
      </c>
      <c r="J56" s="304">
        <v>0</v>
      </c>
      <c r="K56" s="585">
        <v>-433490</v>
      </c>
      <c r="L56" s="304">
        <f t="shared" si="7"/>
        <v>-16047907.274281533</v>
      </c>
      <c r="M56" s="304">
        <f t="shared" si="6"/>
        <v>3369392.8657184672</v>
      </c>
    </row>
    <row r="57" spans="1:13">
      <c r="A57" s="97" t="s">
        <v>225</v>
      </c>
      <c r="B57" s="91" t="s">
        <v>3</v>
      </c>
      <c r="C57" s="91" t="s">
        <v>721</v>
      </c>
      <c r="D57" s="91" t="s">
        <v>369</v>
      </c>
      <c r="E57" s="304">
        <v>0</v>
      </c>
      <c r="F57" s="304">
        <v>20118122.379999999</v>
      </c>
      <c r="G57" s="304">
        <v>0</v>
      </c>
      <c r="H57" s="304">
        <f>-'WP II B-10 Adj 2'!$J$59</f>
        <v>-15596335.199999999</v>
      </c>
      <c r="I57" s="304">
        <v>0</v>
      </c>
      <c r="J57" s="304">
        <v>0</v>
      </c>
      <c r="K57" s="585">
        <v>-1135756.3600000003</v>
      </c>
      <c r="L57" s="304">
        <f t="shared" si="7"/>
        <v>-16732091.559999999</v>
      </c>
      <c r="M57" s="304">
        <f t="shared" si="6"/>
        <v>3386030.8200000003</v>
      </c>
    </row>
    <row r="58" spans="1:13">
      <c r="A58" s="97" t="s">
        <v>226</v>
      </c>
      <c r="B58" s="2" t="s">
        <v>3</v>
      </c>
      <c r="C58" s="2"/>
      <c r="D58" s="2"/>
      <c r="E58" s="304" t="s">
        <v>3</v>
      </c>
      <c r="F58" s="304" t="s">
        <v>3</v>
      </c>
      <c r="G58" s="304" t="s">
        <v>3</v>
      </c>
      <c r="H58" s="304" t="s">
        <v>3</v>
      </c>
      <c r="I58" s="304" t="s">
        <v>3</v>
      </c>
      <c r="J58" s="304"/>
      <c r="K58" s="585"/>
      <c r="L58" s="304" t="s">
        <v>3</v>
      </c>
      <c r="M58" s="304" t="s">
        <v>3</v>
      </c>
    </row>
    <row r="59" spans="1:13">
      <c r="A59" s="97" t="s">
        <v>227</v>
      </c>
      <c r="B59" s="313"/>
      <c r="C59" s="313"/>
      <c r="D59" s="313" t="s">
        <v>370</v>
      </c>
      <c r="E59" s="323" t="s">
        <v>3</v>
      </c>
      <c r="F59" s="323">
        <f t="shared" ref="F59:M59" si="8">AVERAGE(F45:F57)</f>
        <v>19204846.085384615</v>
      </c>
      <c r="G59" s="323">
        <f t="shared" si="8"/>
        <v>-108492.44635240498</v>
      </c>
      <c r="H59" s="323">
        <f t="shared" si="8"/>
        <v>-15596335.199999997</v>
      </c>
      <c r="I59" s="323">
        <f t="shared" si="8"/>
        <v>0</v>
      </c>
      <c r="J59" s="323">
        <f>AVERAGE(J45:J57)</f>
        <v>0</v>
      </c>
      <c r="K59" s="586">
        <f>AVERAGE(K45:K57)</f>
        <v>-918154.0299999998</v>
      </c>
      <c r="L59" s="323">
        <f t="shared" si="8"/>
        <v>-16622981.676352402</v>
      </c>
      <c r="M59" s="323">
        <f t="shared" si="8"/>
        <v>2581864.4090322112</v>
      </c>
    </row>
    <row r="60" spans="1:13">
      <c r="A60" s="97" t="s">
        <v>228</v>
      </c>
      <c r="B60" s="2" t="s">
        <v>3</v>
      </c>
      <c r="C60" s="2"/>
      <c r="D60" s="2"/>
      <c r="E60" s="304" t="s">
        <v>3</v>
      </c>
      <c r="F60" s="304" t="s">
        <v>3</v>
      </c>
      <c r="G60" s="304" t="s">
        <v>3</v>
      </c>
      <c r="H60" s="304" t="s">
        <v>3</v>
      </c>
      <c r="I60" s="304" t="s">
        <v>3</v>
      </c>
      <c r="J60" s="304"/>
      <c r="K60" s="585"/>
      <c r="L60" s="304" t="s">
        <v>3</v>
      </c>
      <c r="M60" s="304" t="s">
        <v>3</v>
      </c>
    </row>
    <row r="61" spans="1:13">
      <c r="A61" s="97" t="s">
        <v>229</v>
      </c>
      <c r="B61" s="91" t="s">
        <v>3</v>
      </c>
      <c r="C61" s="91" t="s">
        <v>721</v>
      </c>
      <c r="D61" s="91" t="s">
        <v>371</v>
      </c>
      <c r="E61" s="304">
        <v>0</v>
      </c>
      <c r="F61" s="304">
        <v>0</v>
      </c>
      <c r="G61" s="304">
        <v>0</v>
      </c>
      <c r="H61" s="304">
        <v>0</v>
      </c>
      <c r="I61" s="304">
        <v>0</v>
      </c>
      <c r="J61" s="304"/>
      <c r="K61" s="585"/>
      <c r="L61" s="304">
        <f>G61+H61+I61</f>
        <v>0</v>
      </c>
      <c r="M61" s="304">
        <f>F61+L61</f>
        <v>0</v>
      </c>
    </row>
    <row r="62" spans="1:13">
      <c r="A62" s="97" t="s">
        <v>230</v>
      </c>
      <c r="B62" s="91" t="s">
        <v>3</v>
      </c>
      <c r="C62" s="91" t="s">
        <v>721</v>
      </c>
      <c r="D62" s="91" t="s">
        <v>372</v>
      </c>
      <c r="E62" s="304">
        <v>0</v>
      </c>
      <c r="F62" s="304">
        <v>0</v>
      </c>
      <c r="G62" s="304">
        <v>0</v>
      </c>
      <c r="H62" s="304">
        <v>0</v>
      </c>
      <c r="I62" s="304">
        <v>0</v>
      </c>
      <c r="J62" s="304"/>
      <c r="K62" s="585"/>
      <c r="L62" s="304">
        <f>G62+H62+I62</f>
        <v>0</v>
      </c>
      <c r="M62" s="304">
        <f>F62+L62</f>
        <v>0</v>
      </c>
    </row>
    <row r="63" spans="1:13">
      <c r="A63" s="97" t="s">
        <v>231</v>
      </c>
      <c r="B63" s="91" t="s">
        <v>3</v>
      </c>
      <c r="C63" s="91" t="s">
        <v>721</v>
      </c>
      <c r="D63" s="91" t="s">
        <v>373</v>
      </c>
      <c r="E63" s="304">
        <v>0</v>
      </c>
      <c r="F63" s="304">
        <v>0</v>
      </c>
      <c r="G63" s="304">
        <v>0</v>
      </c>
      <c r="H63" s="304">
        <v>0</v>
      </c>
      <c r="I63" s="304">
        <v>0</v>
      </c>
      <c r="J63" s="304"/>
      <c r="K63" s="585"/>
      <c r="L63" s="304">
        <f>G63+H63+I63</f>
        <v>0</v>
      </c>
      <c r="M63" s="304">
        <f>F63+L63</f>
        <v>0</v>
      </c>
    </row>
    <row r="64" spans="1:13">
      <c r="A64" s="97" t="s">
        <v>232</v>
      </c>
      <c r="B64" s="2" t="s">
        <v>3</v>
      </c>
      <c r="C64" s="2"/>
      <c r="D64" s="2"/>
      <c r="E64" s="304" t="s">
        <v>3</v>
      </c>
      <c r="F64" s="304" t="s">
        <v>3</v>
      </c>
      <c r="G64" s="304" t="s">
        <v>3</v>
      </c>
      <c r="H64" s="304" t="s">
        <v>3</v>
      </c>
      <c r="I64" s="304" t="s">
        <v>3</v>
      </c>
      <c r="J64" s="304"/>
      <c r="K64" s="585"/>
      <c r="L64" s="304" t="s">
        <v>3</v>
      </c>
      <c r="M64" s="304" t="s">
        <v>3</v>
      </c>
    </row>
    <row r="65" spans="1:13">
      <c r="A65" s="97" t="s">
        <v>233</v>
      </c>
      <c r="B65" s="2" t="s">
        <v>716</v>
      </c>
      <c r="C65" s="2"/>
      <c r="D65" s="2" t="s">
        <v>722</v>
      </c>
      <c r="E65" s="304"/>
      <c r="F65" s="304"/>
      <c r="G65" s="304"/>
      <c r="H65" s="304"/>
      <c r="I65" s="304"/>
      <c r="J65" s="304"/>
      <c r="K65" s="585"/>
      <c r="L65" s="304"/>
      <c r="M65" s="304"/>
    </row>
    <row r="66" spans="1:13">
      <c r="A66" s="97" t="s">
        <v>234</v>
      </c>
      <c r="B66" s="2" t="s">
        <v>3</v>
      </c>
      <c r="C66" s="2"/>
      <c r="D66" s="2"/>
      <c r="E66" s="304" t="s">
        <v>3</v>
      </c>
      <c r="F66" s="304" t="s">
        <v>3</v>
      </c>
      <c r="G66" s="304" t="s">
        <v>3</v>
      </c>
      <c r="H66" s="304" t="s">
        <v>3</v>
      </c>
      <c r="I66" s="304" t="s">
        <v>3</v>
      </c>
      <c r="J66" s="304"/>
      <c r="K66" s="585"/>
      <c r="L66" s="304" t="s">
        <v>3</v>
      </c>
      <c r="M66" s="304" t="s">
        <v>3</v>
      </c>
    </row>
    <row r="67" spans="1:13">
      <c r="A67" s="97" t="s">
        <v>235</v>
      </c>
      <c r="B67" s="91" t="s">
        <v>3</v>
      </c>
      <c r="C67" s="91" t="s">
        <v>723</v>
      </c>
      <c r="D67" s="91" t="s">
        <v>357</v>
      </c>
      <c r="E67" s="304">
        <v>0</v>
      </c>
      <c r="F67" s="304">
        <v>3706381.0899999915</v>
      </c>
      <c r="G67" s="304">
        <v>0</v>
      </c>
      <c r="H67" s="304">
        <v>0</v>
      </c>
      <c r="I67" s="304">
        <v>0</v>
      </c>
      <c r="J67" s="304">
        <f>-F67</f>
        <v>-3706381.0899999915</v>
      </c>
      <c r="K67" s="585"/>
      <c r="L67" s="304">
        <f>G67+H67+I67+J67</f>
        <v>-3706381.0899999915</v>
      </c>
      <c r="M67" s="304">
        <f t="shared" ref="M67:M79" si="9">F67+L67</f>
        <v>0</v>
      </c>
    </row>
    <row r="68" spans="1:13">
      <c r="A68" s="97" t="s">
        <v>236</v>
      </c>
      <c r="B68" s="91" t="s">
        <v>3</v>
      </c>
      <c r="C68" s="91" t="s">
        <v>723</v>
      </c>
      <c r="D68" s="91" t="s">
        <v>358</v>
      </c>
      <c r="E68" s="304">
        <v>0</v>
      </c>
      <c r="F68" s="304">
        <v>3228472.26</v>
      </c>
      <c r="G68" s="304">
        <v>0</v>
      </c>
      <c r="H68" s="304">
        <v>0</v>
      </c>
      <c r="I68" s="304">
        <v>0</v>
      </c>
      <c r="J68" s="304">
        <f t="shared" ref="J68:J79" si="10">-F68</f>
        <v>-3228472.26</v>
      </c>
      <c r="K68" s="585"/>
      <c r="L68" s="304">
        <f t="shared" ref="L68:L79" si="11">G68+H68+I68+J68</f>
        <v>-3228472.26</v>
      </c>
      <c r="M68" s="304">
        <f t="shared" si="9"/>
        <v>0</v>
      </c>
    </row>
    <row r="69" spans="1:13">
      <c r="A69" s="97" t="s">
        <v>237</v>
      </c>
      <c r="B69" s="91" t="s">
        <v>3</v>
      </c>
      <c r="C69" s="91" t="s">
        <v>723</v>
      </c>
      <c r="D69" s="91" t="s">
        <v>359</v>
      </c>
      <c r="E69" s="304">
        <v>0</v>
      </c>
      <c r="F69" s="304">
        <v>2796812.6899999995</v>
      </c>
      <c r="G69" s="304">
        <v>0</v>
      </c>
      <c r="H69" s="304">
        <v>0</v>
      </c>
      <c r="I69" s="304">
        <v>0</v>
      </c>
      <c r="J69" s="304">
        <f t="shared" si="10"/>
        <v>-2796812.6899999995</v>
      </c>
      <c r="K69" s="585"/>
      <c r="L69" s="304">
        <f t="shared" si="11"/>
        <v>-2796812.6899999995</v>
      </c>
      <c r="M69" s="304">
        <f t="shared" si="9"/>
        <v>0</v>
      </c>
    </row>
    <row r="70" spans="1:13">
      <c r="A70" s="97" t="s">
        <v>238</v>
      </c>
      <c r="B70" s="91" t="s">
        <v>3</v>
      </c>
      <c r="C70" s="91" t="s">
        <v>723</v>
      </c>
      <c r="D70" s="91" t="s">
        <v>360</v>
      </c>
      <c r="E70" s="304">
        <v>0</v>
      </c>
      <c r="F70" s="304">
        <v>2291424.58</v>
      </c>
      <c r="G70" s="304">
        <v>0</v>
      </c>
      <c r="H70" s="304">
        <v>0</v>
      </c>
      <c r="I70" s="304">
        <v>0</v>
      </c>
      <c r="J70" s="304">
        <f t="shared" si="10"/>
        <v>-2291424.58</v>
      </c>
      <c r="K70" s="585"/>
      <c r="L70" s="304">
        <f t="shared" si="11"/>
        <v>-2291424.58</v>
      </c>
      <c r="M70" s="304">
        <f t="shared" si="9"/>
        <v>0</v>
      </c>
    </row>
    <row r="71" spans="1:13">
      <c r="A71" s="97" t="s">
        <v>239</v>
      </c>
      <c r="B71" s="91" t="s">
        <v>3</v>
      </c>
      <c r="C71" s="91" t="s">
        <v>723</v>
      </c>
      <c r="D71" s="91" t="s">
        <v>361</v>
      </c>
      <c r="E71" s="304">
        <v>0</v>
      </c>
      <c r="F71" s="304">
        <v>1833589.620000001</v>
      </c>
      <c r="G71" s="304">
        <v>0</v>
      </c>
      <c r="H71" s="304">
        <v>0</v>
      </c>
      <c r="I71" s="304">
        <v>0</v>
      </c>
      <c r="J71" s="304">
        <f t="shared" si="10"/>
        <v>-1833589.620000001</v>
      </c>
      <c r="K71" s="585"/>
      <c r="L71" s="304">
        <f t="shared" si="11"/>
        <v>-1833589.620000001</v>
      </c>
      <c r="M71" s="304">
        <f t="shared" si="9"/>
        <v>0</v>
      </c>
    </row>
    <row r="72" spans="1:13">
      <c r="A72" s="97" t="s">
        <v>240</v>
      </c>
      <c r="B72" s="91" t="s">
        <v>3</v>
      </c>
      <c r="C72" s="91" t="s">
        <v>723</v>
      </c>
      <c r="D72" s="91" t="s">
        <v>362</v>
      </c>
      <c r="E72" s="304">
        <v>0</v>
      </c>
      <c r="F72" s="304">
        <v>1360493.540000001</v>
      </c>
      <c r="G72" s="304">
        <v>0</v>
      </c>
      <c r="H72" s="304">
        <v>0</v>
      </c>
      <c r="I72" s="304">
        <v>0</v>
      </c>
      <c r="J72" s="304">
        <f t="shared" si="10"/>
        <v>-1360493.540000001</v>
      </c>
      <c r="K72" s="585"/>
      <c r="L72" s="304">
        <f t="shared" si="11"/>
        <v>-1360493.540000001</v>
      </c>
      <c r="M72" s="304">
        <f t="shared" si="9"/>
        <v>0</v>
      </c>
    </row>
    <row r="73" spans="1:13">
      <c r="A73" s="97" t="s">
        <v>242</v>
      </c>
      <c r="B73" s="91" t="s">
        <v>3</v>
      </c>
      <c r="C73" s="91" t="s">
        <v>723</v>
      </c>
      <c r="D73" s="91" t="s">
        <v>363</v>
      </c>
      <c r="E73" s="304">
        <v>0</v>
      </c>
      <c r="F73" s="304">
        <v>910876.41999999993</v>
      </c>
      <c r="G73" s="304">
        <v>0</v>
      </c>
      <c r="H73" s="304">
        <v>0</v>
      </c>
      <c r="I73" s="304">
        <v>0</v>
      </c>
      <c r="J73" s="304">
        <f t="shared" si="10"/>
        <v>-910876.41999999993</v>
      </c>
      <c r="K73" s="585"/>
      <c r="L73" s="304">
        <f t="shared" si="11"/>
        <v>-910876.41999999993</v>
      </c>
      <c r="M73" s="304">
        <f t="shared" si="9"/>
        <v>0</v>
      </c>
    </row>
    <row r="74" spans="1:13">
      <c r="A74" s="97" t="s">
        <v>243</v>
      </c>
      <c r="B74" s="91" t="s">
        <v>3</v>
      </c>
      <c r="C74" s="91" t="s">
        <v>723</v>
      </c>
      <c r="D74" s="91" t="s">
        <v>364</v>
      </c>
      <c r="E74" s="304">
        <v>0</v>
      </c>
      <c r="F74" s="304">
        <v>2258388.1800000016</v>
      </c>
      <c r="G74" s="304">
        <v>0</v>
      </c>
      <c r="H74" s="304">
        <v>0</v>
      </c>
      <c r="I74" s="304">
        <v>0</v>
      </c>
      <c r="J74" s="304">
        <f t="shared" si="10"/>
        <v>-2258388.1800000016</v>
      </c>
      <c r="K74" s="585"/>
      <c r="L74" s="304">
        <f t="shared" si="11"/>
        <v>-2258388.1800000016</v>
      </c>
      <c r="M74" s="304">
        <f t="shared" si="9"/>
        <v>0</v>
      </c>
    </row>
    <row r="75" spans="1:13">
      <c r="A75" s="97" t="s">
        <v>244</v>
      </c>
      <c r="B75" s="91" t="s">
        <v>3</v>
      </c>
      <c r="C75" s="91" t="s">
        <v>723</v>
      </c>
      <c r="D75" s="91" t="s">
        <v>365</v>
      </c>
      <c r="E75" s="304">
        <v>0</v>
      </c>
      <c r="F75" s="304">
        <v>1592817.8899999987</v>
      </c>
      <c r="G75" s="304">
        <v>0</v>
      </c>
      <c r="H75" s="304">
        <v>0</v>
      </c>
      <c r="I75" s="304">
        <v>0</v>
      </c>
      <c r="J75" s="304">
        <f t="shared" si="10"/>
        <v>-1592817.8899999987</v>
      </c>
      <c r="K75" s="585"/>
      <c r="L75" s="304">
        <f t="shared" si="11"/>
        <v>-1592817.8899999987</v>
      </c>
      <c r="M75" s="304">
        <f t="shared" si="9"/>
        <v>0</v>
      </c>
    </row>
    <row r="76" spans="1:13">
      <c r="A76" s="97" t="s">
        <v>245</v>
      </c>
      <c r="B76" s="91" t="s">
        <v>3</v>
      </c>
      <c r="C76" s="91" t="s">
        <v>723</v>
      </c>
      <c r="D76" s="91" t="s">
        <v>366</v>
      </c>
      <c r="E76" s="304">
        <v>0</v>
      </c>
      <c r="F76" s="304">
        <v>1633617.7100000009</v>
      </c>
      <c r="G76" s="304">
        <v>0</v>
      </c>
      <c r="H76" s="304">
        <v>0</v>
      </c>
      <c r="I76" s="304">
        <v>0</v>
      </c>
      <c r="J76" s="304">
        <f t="shared" si="10"/>
        <v>-1633617.7100000009</v>
      </c>
      <c r="K76" s="585"/>
      <c r="L76" s="304">
        <f t="shared" si="11"/>
        <v>-1633617.7100000009</v>
      </c>
      <c r="M76" s="304">
        <f t="shared" si="9"/>
        <v>0</v>
      </c>
    </row>
    <row r="77" spans="1:13">
      <c r="A77" s="97" t="s">
        <v>435</v>
      </c>
      <c r="B77" s="91" t="s">
        <v>3</v>
      </c>
      <c r="C77" s="91" t="s">
        <v>723</v>
      </c>
      <c r="D77" s="91" t="s">
        <v>367</v>
      </c>
      <c r="E77" s="304">
        <v>0</v>
      </c>
      <c r="F77" s="304">
        <v>1102306.5600000005</v>
      </c>
      <c r="G77" s="304">
        <v>0</v>
      </c>
      <c r="H77" s="304">
        <v>0</v>
      </c>
      <c r="I77" s="304">
        <v>0</v>
      </c>
      <c r="J77" s="304">
        <f t="shared" si="10"/>
        <v>-1102306.5600000005</v>
      </c>
      <c r="K77" s="585"/>
      <c r="L77" s="304">
        <f t="shared" si="11"/>
        <v>-1102306.5600000005</v>
      </c>
      <c r="M77" s="304">
        <f t="shared" si="9"/>
        <v>0</v>
      </c>
    </row>
    <row r="78" spans="1:13">
      <c r="A78" s="97" t="s">
        <v>437</v>
      </c>
      <c r="B78" s="91" t="s">
        <v>3</v>
      </c>
      <c r="C78" s="91" t="s">
        <v>723</v>
      </c>
      <c r="D78" s="91" t="s">
        <v>368</v>
      </c>
      <c r="E78" s="304">
        <v>0</v>
      </c>
      <c r="F78" s="304">
        <v>4285327.0199999996</v>
      </c>
      <c r="G78" s="304">
        <v>0</v>
      </c>
      <c r="H78" s="304">
        <v>0</v>
      </c>
      <c r="I78" s="304">
        <v>0</v>
      </c>
      <c r="J78" s="304">
        <f t="shared" si="10"/>
        <v>-4285327.0199999996</v>
      </c>
      <c r="K78" s="585"/>
      <c r="L78" s="304">
        <f t="shared" si="11"/>
        <v>-4285327.0199999996</v>
      </c>
      <c r="M78" s="304">
        <f t="shared" si="9"/>
        <v>0</v>
      </c>
    </row>
    <row r="79" spans="1:13">
      <c r="A79" s="97" t="s">
        <v>438</v>
      </c>
      <c r="B79" s="91" t="s">
        <v>3</v>
      </c>
      <c r="C79" s="91" t="s">
        <v>723</v>
      </c>
      <c r="D79" s="91" t="s">
        <v>369</v>
      </c>
      <c r="E79" s="304">
        <v>0</v>
      </c>
      <c r="F79" s="304">
        <v>3786984.379999999</v>
      </c>
      <c r="G79" s="304">
        <v>0</v>
      </c>
      <c r="H79" s="304">
        <v>0</v>
      </c>
      <c r="I79" s="304">
        <v>0</v>
      </c>
      <c r="J79" s="304">
        <f t="shared" si="10"/>
        <v>-3786984.379999999</v>
      </c>
      <c r="K79" s="585"/>
      <c r="L79" s="304">
        <f t="shared" si="11"/>
        <v>-3786984.379999999</v>
      </c>
      <c r="M79" s="304">
        <f t="shared" si="9"/>
        <v>0</v>
      </c>
    </row>
    <row r="80" spans="1:13">
      <c r="A80" s="97" t="s">
        <v>440</v>
      </c>
      <c r="B80" s="2" t="s">
        <v>3</v>
      </c>
      <c r="C80" s="2"/>
      <c r="D80" s="2"/>
      <c r="E80" s="304" t="s">
        <v>3</v>
      </c>
      <c r="F80" s="304" t="s">
        <v>3</v>
      </c>
      <c r="G80" s="304" t="s">
        <v>3</v>
      </c>
      <c r="H80" s="304" t="s">
        <v>3</v>
      </c>
      <c r="I80" s="304" t="s">
        <v>3</v>
      </c>
      <c r="J80" s="304"/>
      <c r="K80" s="585"/>
      <c r="L80" s="304" t="s">
        <v>3</v>
      </c>
      <c r="M80" s="304" t="s">
        <v>3</v>
      </c>
    </row>
    <row r="81" spans="1:13">
      <c r="A81" s="97" t="s">
        <v>441</v>
      </c>
      <c r="B81" s="313"/>
      <c r="C81" s="313"/>
      <c r="D81" s="313" t="s">
        <v>370</v>
      </c>
      <c r="E81" s="323" t="s">
        <v>3</v>
      </c>
      <c r="F81" s="323">
        <f t="shared" ref="F81:M81" si="12">AVERAGE(F67:F79)</f>
        <v>2368268.6107692304</v>
      </c>
      <c r="G81" s="323">
        <f t="shared" si="12"/>
        <v>0</v>
      </c>
      <c r="H81" s="323">
        <f t="shared" si="12"/>
        <v>0</v>
      </c>
      <c r="I81" s="323">
        <f t="shared" si="12"/>
        <v>0</v>
      </c>
      <c r="J81" s="323">
        <f t="shared" si="12"/>
        <v>-2368268.6107692304</v>
      </c>
      <c r="K81" s="323" t="e">
        <f t="shared" si="12"/>
        <v>#DIV/0!</v>
      </c>
      <c r="L81" s="323">
        <f t="shared" si="12"/>
        <v>-2368268.6107692304</v>
      </c>
      <c r="M81" s="323">
        <f t="shared" si="12"/>
        <v>0</v>
      </c>
    </row>
    <row r="82" spans="1:13">
      <c r="A82" s="97" t="s">
        <v>443</v>
      </c>
      <c r="B82" s="2" t="s">
        <v>3</v>
      </c>
      <c r="C82" s="2"/>
      <c r="D82" s="2"/>
      <c r="E82" s="304" t="s">
        <v>3</v>
      </c>
      <c r="F82" s="304" t="s">
        <v>3</v>
      </c>
      <c r="G82" s="304" t="s">
        <v>3</v>
      </c>
      <c r="H82" s="304" t="s">
        <v>3</v>
      </c>
      <c r="I82" s="304" t="s">
        <v>3</v>
      </c>
      <c r="J82" s="304"/>
      <c r="K82" s="585"/>
      <c r="L82" s="304" t="s">
        <v>3</v>
      </c>
      <c r="M82" s="304" t="s">
        <v>3</v>
      </c>
    </row>
    <row r="83" spans="1:13">
      <c r="A83" s="97" t="s">
        <v>444</v>
      </c>
      <c r="B83" s="91" t="s">
        <v>3</v>
      </c>
      <c r="C83" s="91" t="s">
        <v>723</v>
      </c>
      <c r="D83" s="91" t="s">
        <v>371</v>
      </c>
      <c r="E83" s="304">
        <v>0</v>
      </c>
      <c r="F83" s="304">
        <v>0</v>
      </c>
      <c r="G83" s="304">
        <v>0</v>
      </c>
      <c r="H83" s="304">
        <v>0</v>
      </c>
      <c r="I83" s="304">
        <v>0</v>
      </c>
      <c r="J83" s="304"/>
      <c r="K83" s="585"/>
      <c r="L83" s="304">
        <f>G83+H83+I83</f>
        <v>0</v>
      </c>
      <c r="M83" s="304">
        <f>F83+L83</f>
        <v>0</v>
      </c>
    </row>
    <row r="84" spans="1:13">
      <c r="A84" s="97" t="s">
        <v>446</v>
      </c>
      <c r="B84" s="91" t="s">
        <v>3</v>
      </c>
      <c r="C84" s="91" t="s">
        <v>723</v>
      </c>
      <c r="D84" s="91" t="s">
        <v>372</v>
      </c>
      <c r="E84" s="304">
        <v>0</v>
      </c>
      <c r="F84" s="304">
        <v>0</v>
      </c>
      <c r="G84" s="304">
        <v>0</v>
      </c>
      <c r="H84" s="304">
        <v>0</v>
      </c>
      <c r="I84" s="304">
        <v>0</v>
      </c>
      <c r="J84" s="304"/>
      <c r="K84" s="585"/>
      <c r="L84" s="304">
        <f>G84+H84+I84</f>
        <v>0</v>
      </c>
      <c r="M84" s="304">
        <f>F84+L84</f>
        <v>0</v>
      </c>
    </row>
    <row r="85" spans="1:13">
      <c r="A85" s="97" t="s">
        <v>447</v>
      </c>
      <c r="B85" s="91" t="s">
        <v>3</v>
      </c>
      <c r="C85" s="91" t="s">
        <v>723</v>
      </c>
      <c r="D85" s="91" t="s">
        <v>373</v>
      </c>
      <c r="E85" s="304">
        <v>0</v>
      </c>
      <c r="F85" s="304">
        <v>0</v>
      </c>
      <c r="G85" s="304">
        <v>0</v>
      </c>
      <c r="H85" s="304">
        <v>0</v>
      </c>
      <c r="I85" s="304">
        <v>0</v>
      </c>
      <c r="J85" s="304"/>
      <c r="K85" s="585"/>
      <c r="L85" s="304">
        <f>G85+H85+I85</f>
        <v>0</v>
      </c>
      <c r="M85" s="304">
        <f>F85+L85</f>
        <v>0</v>
      </c>
    </row>
    <row r="86" spans="1:13">
      <c r="A86" s="97" t="s">
        <v>449</v>
      </c>
      <c r="B86" s="2" t="s">
        <v>3</v>
      </c>
      <c r="C86" s="2"/>
      <c r="D86" s="2"/>
      <c r="E86" s="304" t="s">
        <v>3</v>
      </c>
      <c r="F86" s="304" t="s">
        <v>3</v>
      </c>
      <c r="G86" s="304" t="s">
        <v>3</v>
      </c>
      <c r="H86" s="304" t="s">
        <v>3</v>
      </c>
      <c r="I86" s="304" t="s">
        <v>3</v>
      </c>
      <c r="J86" s="304"/>
      <c r="K86" s="585"/>
      <c r="L86" s="304" t="s">
        <v>3</v>
      </c>
      <c r="M86" s="304" t="s">
        <v>3</v>
      </c>
    </row>
    <row r="87" spans="1:13">
      <c r="A87" s="97" t="s">
        <v>450</v>
      </c>
      <c r="B87" s="2" t="s">
        <v>716</v>
      </c>
      <c r="C87" s="2"/>
      <c r="D87" s="2" t="s">
        <v>724</v>
      </c>
      <c r="E87" s="304"/>
      <c r="F87" s="304"/>
      <c r="G87" s="304"/>
      <c r="H87" s="304"/>
      <c r="I87" s="304"/>
      <c r="J87" s="304"/>
      <c r="K87" s="585"/>
      <c r="L87" s="304"/>
      <c r="M87" s="304"/>
    </row>
    <row r="88" spans="1:13">
      <c r="A88" s="97" t="s">
        <v>452</v>
      </c>
      <c r="B88" s="91" t="s">
        <v>3</v>
      </c>
      <c r="C88" s="91" t="s">
        <v>725</v>
      </c>
      <c r="D88" s="91" t="s">
        <v>357</v>
      </c>
      <c r="E88" s="304">
        <v>0</v>
      </c>
      <c r="F88" s="304">
        <v>0</v>
      </c>
      <c r="G88" s="304">
        <v>0</v>
      </c>
      <c r="H88" s="304">
        <v>0</v>
      </c>
      <c r="I88" s="304">
        <f>'WP II-B-10 Adj 3'!G4</f>
        <v>59192340</v>
      </c>
      <c r="J88" s="304"/>
      <c r="K88" s="585"/>
      <c r="L88" s="304">
        <f t="shared" ref="L88:L100" si="13">G88+H88+I88</f>
        <v>59192340</v>
      </c>
      <c r="M88" s="304">
        <f t="shared" ref="M88:M100" si="14">F88+L88</f>
        <v>59192340</v>
      </c>
    </row>
    <row r="89" spans="1:13">
      <c r="A89" s="97" t="s">
        <v>453</v>
      </c>
      <c r="B89" s="91" t="s">
        <v>3</v>
      </c>
      <c r="C89" s="91" t="s">
        <v>725</v>
      </c>
      <c r="D89" s="91" t="s">
        <v>358</v>
      </c>
      <c r="E89" s="304">
        <v>0</v>
      </c>
      <c r="F89" s="304">
        <v>0</v>
      </c>
      <c r="G89" s="304">
        <v>0</v>
      </c>
      <c r="H89" s="304">
        <v>0</v>
      </c>
      <c r="I89" s="304">
        <f>'WP II-B-10 Adj 3'!G5</f>
        <v>56744055.271334872</v>
      </c>
      <c r="J89" s="304"/>
      <c r="K89" s="585"/>
      <c r="L89" s="304">
        <f t="shared" si="13"/>
        <v>56744055.271334872</v>
      </c>
      <c r="M89" s="304">
        <f t="shared" si="14"/>
        <v>56744055.271334872</v>
      </c>
    </row>
    <row r="90" spans="1:13">
      <c r="A90" s="97" t="s">
        <v>726</v>
      </c>
      <c r="B90" s="91" t="s">
        <v>3</v>
      </c>
      <c r="C90" s="91" t="s">
        <v>725</v>
      </c>
      <c r="D90" s="91" t="s">
        <v>359</v>
      </c>
      <c r="E90" s="304">
        <v>0</v>
      </c>
      <c r="F90" s="304">
        <v>0</v>
      </c>
      <c r="G90" s="304">
        <v>0</v>
      </c>
      <c r="H90" s="304">
        <v>0</v>
      </c>
      <c r="I90" s="304">
        <f>'WP II-B-10 Adj 3'!G6</f>
        <v>55831077.647048146</v>
      </c>
      <c r="J90" s="304"/>
      <c r="K90" s="585"/>
      <c r="L90" s="304">
        <f t="shared" si="13"/>
        <v>55831077.647048146</v>
      </c>
      <c r="M90" s="304">
        <f t="shared" si="14"/>
        <v>55831077.647048146</v>
      </c>
    </row>
    <row r="91" spans="1:13">
      <c r="A91" s="97" t="s">
        <v>727</v>
      </c>
      <c r="B91" s="91" t="s">
        <v>3</v>
      </c>
      <c r="C91" s="91" t="s">
        <v>725</v>
      </c>
      <c r="D91" s="91" t="s">
        <v>360</v>
      </c>
      <c r="E91" s="304">
        <v>0</v>
      </c>
      <c r="F91" s="304">
        <v>0</v>
      </c>
      <c r="G91" s="304">
        <v>0</v>
      </c>
      <c r="H91" s="304">
        <v>0</v>
      </c>
      <c r="I91" s="304">
        <f>'WP II-B-10 Adj 3'!G7</f>
        <v>54918100.022761405</v>
      </c>
      <c r="J91" s="304"/>
      <c r="K91" s="585"/>
      <c r="L91" s="304">
        <f t="shared" si="13"/>
        <v>54918100.022761405</v>
      </c>
      <c r="M91" s="304">
        <f t="shared" si="14"/>
        <v>54918100.022761405</v>
      </c>
    </row>
    <row r="92" spans="1:13">
      <c r="A92" s="97" t="s">
        <v>728</v>
      </c>
      <c r="B92" s="91" t="s">
        <v>3</v>
      </c>
      <c r="C92" s="91" t="s">
        <v>725</v>
      </c>
      <c r="D92" s="91" t="s">
        <v>361</v>
      </c>
      <c r="E92" s="304">
        <v>0</v>
      </c>
      <c r="F92" s="304">
        <v>0</v>
      </c>
      <c r="G92" s="304">
        <v>0</v>
      </c>
      <c r="H92" s="304">
        <v>0</v>
      </c>
      <c r="I92" s="304">
        <f>'WP II-B-10 Adj 3'!G8</f>
        <v>54005122.398474678</v>
      </c>
      <c r="J92" s="304"/>
      <c r="K92" s="585"/>
      <c r="L92" s="304">
        <f t="shared" si="13"/>
        <v>54005122.398474678</v>
      </c>
      <c r="M92" s="304">
        <f t="shared" si="14"/>
        <v>54005122.398474678</v>
      </c>
    </row>
    <row r="93" spans="1:13">
      <c r="A93" s="97" t="s">
        <v>729</v>
      </c>
      <c r="B93" s="91" t="s">
        <v>3</v>
      </c>
      <c r="C93" s="91" t="s">
        <v>725</v>
      </c>
      <c r="D93" s="91" t="s">
        <v>362</v>
      </c>
      <c r="E93" s="304">
        <v>0</v>
      </c>
      <c r="F93" s="304">
        <v>0</v>
      </c>
      <c r="G93" s="304">
        <v>0</v>
      </c>
      <c r="H93" s="304">
        <v>0</v>
      </c>
      <c r="I93" s="304">
        <f>'WP II-B-10 Adj 3'!G9</f>
        <v>53092144.774187952</v>
      </c>
      <c r="J93" s="304"/>
      <c r="K93" s="585"/>
      <c r="L93" s="304">
        <f t="shared" si="13"/>
        <v>53092144.774187952</v>
      </c>
      <c r="M93" s="304">
        <f t="shared" si="14"/>
        <v>53092144.774187952</v>
      </c>
    </row>
    <row r="94" spans="1:13">
      <c r="A94" s="97" t="s">
        <v>730</v>
      </c>
      <c r="B94" s="91" t="s">
        <v>3</v>
      </c>
      <c r="C94" s="91" t="s">
        <v>725</v>
      </c>
      <c r="D94" s="91" t="s">
        <v>363</v>
      </c>
      <c r="E94" s="304">
        <v>0</v>
      </c>
      <c r="F94" s="304">
        <v>0</v>
      </c>
      <c r="G94" s="304">
        <v>0</v>
      </c>
      <c r="H94" s="304">
        <v>0</v>
      </c>
      <c r="I94" s="304">
        <f>'WP II-B-10 Adj 3'!G10</f>
        <v>52179167.149901219</v>
      </c>
      <c r="J94" s="304"/>
      <c r="K94" s="585"/>
      <c r="L94" s="304">
        <f t="shared" si="13"/>
        <v>52179167.149901219</v>
      </c>
      <c r="M94" s="304">
        <f t="shared" si="14"/>
        <v>52179167.149901219</v>
      </c>
    </row>
    <row r="95" spans="1:13">
      <c r="A95" s="97" t="s">
        <v>731</v>
      </c>
      <c r="B95" s="91" t="s">
        <v>3</v>
      </c>
      <c r="C95" s="91" t="s">
        <v>725</v>
      </c>
      <c r="D95" s="91" t="s">
        <v>364</v>
      </c>
      <c r="E95" s="304">
        <v>0</v>
      </c>
      <c r="F95" s="304">
        <v>0</v>
      </c>
      <c r="G95" s="304">
        <v>0</v>
      </c>
      <c r="H95" s="304">
        <v>0</v>
      </c>
      <c r="I95" s="304">
        <f>'WP II-B-10 Adj 3'!G11</f>
        <v>51266189.525614485</v>
      </c>
      <c r="J95" s="304"/>
      <c r="K95" s="585"/>
      <c r="L95" s="304">
        <f t="shared" si="13"/>
        <v>51266189.525614485</v>
      </c>
      <c r="M95" s="304">
        <f t="shared" si="14"/>
        <v>51266189.525614485</v>
      </c>
    </row>
    <row r="96" spans="1:13">
      <c r="A96" s="97" t="s">
        <v>732</v>
      </c>
      <c r="B96" s="91" t="s">
        <v>3</v>
      </c>
      <c r="C96" s="91" t="s">
        <v>725</v>
      </c>
      <c r="D96" s="91" t="s">
        <v>365</v>
      </c>
      <c r="E96" s="304">
        <v>0</v>
      </c>
      <c r="F96" s="304">
        <v>0</v>
      </c>
      <c r="G96" s="304">
        <v>0</v>
      </c>
      <c r="H96" s="304">
        <v>0</v>
      </c>
      <c r="I96" s="304">
        <f>'WP II-B-10 Adj 3'!G12</f>
        <v>50353211.901327759</v>
      </c>
      <c r="J96" s="304"/>
      <c r="K96" s="585"/>
      <c r="L96" s="304">
        <f t="shared" si="13"/>
        <v>50353211.901327759</v>
      </c>
      <c r="M96" s="304">
        <f t="shared" si="14"/>
        <v>50353211.901327759</v>
      </c>
    </row>
    <row r="97" spans="1:13">
      <c r="A97" s="97" t="s">
        <v>733</v>
      </c>
      <c r="B97" s="91" t="s">
        <v>3</v>
      </c>
      <c r="C97" s="91" t="s">
        <v>725</v>
      </c>
      <c r="D97" s="91" t="s">
        <v>366</v>
      </c>
      <c r="E97" s="304">
        <v>0</v>
      </c>
      <c r="F97" s="304">
        <v>0</v>
      </c>
      <c r="G97" s="304">
        <v>0</v>
      </c>
      <c r="H97" s="304">
        <v>0</v>
      </c>
      <c r="I97" s="304">
        <f>'WP II-B-10 Adj 3'!G13</f>
        <v>49440234.277041025</v>
      </c>
      <c r="J97" s="304"/>
      <c r="K97" s="585"/>
      <c r="L97" s="304">
        <f t="shared" si="13"/>
        <v>49440234.277041025</v>
      </c>
      <c r="M97" s="304">
        <f t="shared" si="14"/>
        <v>49440234.277041025</v>
      </c>
    </row>
    <row r="98" spans="1:13">
      <c r="A98" s="97" t="s">
        <v>734</v>
      </c>
      <c r="B98" s="91" t="s">
        <v>3</v>
      </c>
      <c r="C98" s="91" t="s">
        <v>725</v>
      </c>
      <c r="D98" s="91" t="s">
        <v>367</v>
      </c>
      <c r="E98" s="304">
        <v>0</v>
      </c>
      <c r="F98" s="304">
        <v>0</v>
      </c>
      <c r="G98" s="304">
        <v>0</v>
      </c>
      <c r="H98" s="304">
        <v>0</v>
      </c>
      <c r="I98" s="304">
        <f>'WP II-B-10 Adj 3'!G14</f>
        <v>48527256.652754292</v>
      </c>
      <c r="J98" s="304"/>
      <c r="K98" s="585"/>
      <c r="L98" s="304">
        <f t="shared" si="13"/>
        <v>48527256.652754292</v>
      </c>
      <c r="M98" s="304">
        <f t="shared" si="14"/>
        <v>48527256.652754292</v>
      </c>
    </row>
    <row r="99" spans="1:13">
      <c r="A99" s="97" t="s">
        <v>735</v>
      </c>
      <c r="B99" s="91" t="s">
        <v>3</v>
      </c>
      <c r="C99" s="91" t="s">
        <v>725</v>
      </c>
      <c r="D99" s="91" t="s">
        <v>368</v>
      </c>
      <c r="E99" s="304">
        <v>0</v>
      </c>
      <c r="F99" s="304">
        <v>0</v>
      </c>
      <c r="G99" s="304">
        <v>0</v>
      </c>
      <c r="H99" s="304">
        <v>0</v>
      </c>
      <c r="I99" s="304">
        <f>'WP II-B-10 Adj 3'!G15</f>
        <v>52381281.98136989</v>
      </c>
      <c r="J99" s="304"/>
      <c r="K99" s="585"/>
      <c r="L99" s="304">
        <f t="shared" si="13"/>
        <v>52381281.98136989</v>
      </c>
      <c r="M99" s="304">
        <f t="shared" si="14"/>
        <v>52381281.98136989</v>
      </c>
    </row>
    <row r="100" spans="1:13">
      <c r="A100" s="97" t="s">
        <v>736</v>
      </c>
      <c r="B100" s="91" t="s">
        <v>3</v>
      </c>
      <c r="C100" s="91" t="s">
        <v>725</v>
      </c>
      <c r="D100" s="91" t="s">
        <v>369</v>
      </c>
      <c r="E100" s="304">
        <v>0</v>
      </c>
      <c r="F100" s="304">
        <v>0</v>
      </c>
      <c r="G100" s="304">
        <v>0</v>
      </c>
      <c r="H100" s="304">
        <v>0</v>
      </c>
      <c r="I100" s="304">
        <f>'WP II-B-10 Adj 3'!G16</f>
        <v>51468304.357083157</v>
      </c>
      <c r="J100" s="304"/>
      <c r="K100" s="585"/>
      <c r="L100" s="304">
        <f t="shared" si="13"/>
        <v>51468304.357083157</v>
      </c>
      <c r="M100" s="304">
        <f t="shared" si="14"/>
        <v>51468304.357083157</v>
      </c>
    </row>
    <row r="101" spans="1:13">
      <c r="A101" s="97" t="s">
        <v>737</v>
      </c>
      <c r="B101" s="2" t="s">
        <v>3</v>
      </c>
      <c r="C101" s="2"/>
      <c r="D101" s="2"/>
      <c r="E101" s="304" t="s">
        <v>3</v>
      </c>
      <c r="F101" s="304" t="s">
        <v>3</v>
      </c>
      <c r="G101" s="304" t="s">
        <v>3</v>
      </c>
      <c r="H101" s="304" t="s">
        <v>3</v>
      </c>
      <c r="I101" s="304" t="s">
        <v>3</v>
      </c>
      <c r="J101" s="304"/>
      <c r="K101" s="585"/>
      <c r="L101" s="304" t="s">
        <v>3</v>
      </c>
      <c r="M101" s="304" t="s">
        <v>3</v>
      </c>
    </row>
    <row r="102" spans="1:13">
      <c r="A102" s="97" t="s">
        <v>738</v>
      </c>
      <c r="B102" s="313"/>
      <c r="C102" s="313"/>
      <c r="D102" s="313" t="s">
        <v>370</v>
      </c>
      <c r="E102" s="323" t="s">
        <v>3</v>
      </c>
      <c r="F102" s="323">
        <f t="shared" ref="F102:M102" si="15">AVERAGE(F88:F100)</f>
        <v>0</v>
      </c>
      <c r="G102" s="323">
        <f t="shared" si="15"/>
        <v>0</v>
      </c>
      <c r="H102" s="323">
        <f t="shared" si="15"/>
        <v>0</v>
      </c>
      <c r="I102" s="323">
        <f t="shared" si="15"/>
        <v>53030652.766069159</v>
      </c>
      <c r="J102" s="323"/>
      <c r="K102" s="586"/>
      <c r="L102" s="323">
        <f t="shared" si="15"/>
        <v>53030652.766069159</v>
      </c>
      <c r="M102" s="323">
        <f t="shared" si="15"/>
        <v>53030652.766069159</v>
      </c>
    </row>
    <row r="103" spans="1:13">
      <c r="A103" s="97" t="s">
        <v>739</v>
      </c>
      <c r="B103" s="2" t="s">
        <v>3</v>
      </c>
      <c r="C103" s="2"/>
      <c r="D103" s="2"/>
      <c r="E103" s="304" t="s">
        <v>3</v>
      </c>
      <c r="F103" s="304" t="s">
        <v>3</v>
      </c>
      <c r="G103" s="304" t="s">
        <v>3</v>
      </c>
      <c r="H103" s="304" t="s">
        <v>3</v>
      </c>
      <c r="I103" s="304" t="s">
        <v>3</v>
      </c>
      <c r="J103" s="304"/>
      <c r="K103" s="304"/>
      <c r="L103" s="304" t="s">
        <v>3</v>
      </c>
      <c r="M103" s="304" t="s">
        <v>3</v>
      </c>
    </row>
    <row r="104" spans="1:13">
      <c r="A104" s="97" t="s">
        <v>740</v>
      </c>
      <c r="B104" s="91" t="s">
        <v>3</v>
      </c>
      <c r="C104" s="91" t="s">
        <v>725</v>
      </c>
      <c r="D104" s="91" t="s">
        <v>371</v>
      </c>
      <c r="E104" s="304">
        <v>0</v>
      </c>
      <c r="F104" s="304">
        <v>0</v>
      </c>
      <c r="G104" s="304">
        <v>0</v>
      </c>
      <c r="H104" s="304">
        <v>0</v>
      </c>
      <c r="I104" s="304">
        <f>'WP II-B-10 Adj 3'!G20</f>
        <v>0</v>
      </c>
      <c r="J104" s="304"/>
      <c r="K104" s="304"/>
      <c r="L104" s="304">
        <f>G104+H104+I104</f>
        <v>0</v>
      </c>
      <c r="M104" s="304">
        <f>F104+L104</f>
        <v>0</v>
      </c>
    </row>
    <row r="105" spans="1:13">
      <c r="A105" s="97" t="s">
        <v>741</v>
      </c>
      <c r="B105" s="91" t="s">
        <v>3</v>
      </c>
      <c r="C105" s="91" t="s">
        <v>725</v>
      </c>
      <c r="D105" s="91" t="s">
        <v>372</v>
      </c>
      <c r="E105" s="304">
        <v>0</v>
      </c>
      <c r="F105" s="304">
        <v>0</v>
      </c>
      <c r="G105" s="304">
        <v>0</v>
      </c>
      <c r="H105" s="304">
        <v>0</v>
      </c>
      <c r="I105" s="304">
        <f>'WP II-B-10 Adj 3'!G21</f>
        <v>0</v>
      </c>
      <c r="J105" s="304"/>
      <c r="K105" s="304"/>
      <c r="L105" s="304">
        <f>G105+H105+I105</f>
        <v>0</v>
      </c>
      <c r="M105" s="304">
        <f>F105+L105</f>
        <v>0</v>
      </c>
    </row>
    <row r="106" spans="1:13">
      <c r="A106" s="97" t="s">
        <v>742</v>
      </c>
      <c r="B106" s="91" t="s">
        <v>3</v>
      </c>
      <c r="C106" s="91" t="s">
        <v>725</v>
      </c>
      <c r="D106" s="91" t="s">
        <v>373</v>
      </c>
      <c r="E106" s="304">
        <v>0</v>
      </c>
      <c r="F106" s="304">
        <v>0</v>
      </c>
      <c r="G106" s="304">
        <v>0</v>
      </c>
      <c r="H106" s="304">
        <v>0</v>
      </c>
      <c r="I106" s="304">
        <f>'WP II-B-10 Adj 3'!G22</f>
        <v>0</v>
      </c>
      <c r="J106" s="304"/>
      <c r="K106" s="304"/>
      <c r="L106" s="304">
        <f>G106+H106+I106</f>
        <v>0</v>
      </c>
      <c r="M106" s="304">
        <f>F106+L106</f>
        <v>0</v>
      </c>
    </row>
    <row r="108" spans="1:13">
      <c r="B108" s="84" t="s">
        <v>985</v>
      </c>
      <c r="C108" s="85"/>
      <c r="D108" s="85"/>
      <c r="E108" s="85"/>
    </row>
    <row r="109" spans="1:13">
      <c r="B109" s="86" t="s">
        <v>986</v>
      </c>
      <c r="C109" s="553" t="s">
        <v>63</v>
      </c>
      <c r="D109" s="554"/>
      <c r="E109" s="555"/>
    </row>
    <row r="110" spans="1:13">
      <c r="B110" s="88" t="s">
        <v>712</v>
      </c>
      <c r="C110" s="85" t="s">
        <v>1000</v>
      </c>
      <c r="D110" s="87"/>
      <c r="E110" s="85"/>
    </row>
    <row r="111" spans="1:13">
      <c r="B111" s="88" t="s">
        <v>713</v>
      </c>
      <c r="C111" s="85" t="s">
        <v>1001</v>
      </c>
      <c r="D111" s="87"/>
      <c r="E111" s="85"/>
    </row>
    <row r="112" spans="1:13">
      <c r="B112" s="88" t="s">
        <v>714</v>
      </c>
      <c r="C112" s="88" t="s">
        <v>1002</v>
      </c>
      <c r="D112" s="87"/>
      <c r="E112" s="85"/>
    </row>
    <row r="113" spans="2:3">
      <c r="B113" s="88" t="s">
        <v>1227</v>
      </c>
      <c r="C113" s="85" t="s">
        <v>1228</v>
      </c>
    </row>
  </sheetData>
  <mergeCells count="1">
    <mergeCell ref="C109:E109"/>
  </mergeCells>
  <pageMargins left="1" right="1" top="1.25" bottom="0.75" header="0.3" footer="0.3"/>
  <pageSetup scale="55" orientation="landscape" r:id="rId1"/>
  <headerFooter>
    <oddHeader xml:space="preserve">&amp;R&amp;"Times New Roman,Regular"&amp;8&amp;A
Page &amp;P of &amp;N
</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E3DC6-47E6-49AA-8473-E08F49001FCE}">
  <sheetPr codeName="Sheet29"/>
  <dimension ref="A1:G21"/>
  <sheetViews>
    <sheetView zoomScaleNormal="100" workbookViewId="0">
      <selection activeCell="G9" sqref="G9"/>
    </sheetView>
  </sheetViews>
  <sheetFormatPr defaultColWidth="9.140625" defaultRowHeight="11.25"/>
  <cols>
    <col min="1" max="1" width="9.140625" style="230"/>
    <col min="2" max="2" width="10.85546875" style="228" bestFit="1" customWidth="1"/>
    <col min="3" max="3" width="19" style="228" customWidth="1"/>
    <col min="4" max="4" width="13.140625" style="228" bestFit="1" customWidth="1"/>
    <col min="5" max="6" width="12.7109375" style="228" customWidth="1"/>
    <col min="7" max="7" width="20.85546875" style="228" customWidth="1"/>
    <col min="8" max="16384" width="9.140625" style="228"/>
  </cols>
  <sheetData>
    <row r="1" spans="1:7">
      <c r="B1" s="227" t="s">
        <v>1105</v>
      </c>
    </row>
    <row r="2" spans="1:7">
      <c r="B2" s="229" t="s">
        <v>1229</v>
      </c>
    </row>
    <row r="4" spans="1:7" s="230" customFormat="1" ht="12" thickBot="1">
      <c r="D4" s="556" t="s">
        <v>1230</v>
      </c>
      <c r="E4" s="557"/>
      <c r="F4" s="558"/>
      <c r="G4" s="231" t="s">
        <v>1231</v>
      </c>
    </row>
    <row r="5" spans="1:7" s="230" customFormat="1" ht="23.25" thickBot="1">
      <c r="A5" s="392" t="s">
        <v>0</v>
      </c>
      <c r="B5" s="396"/>
      <c r="C5" s="403" t="s">
        <v>1232</v>
      </c>
      <c r="D5" s="397" t="s">
        <v>1233</v>
      </c>
      <c r="E5" s="397" t="s">
        <v>1234</v>
      </c>
      <c r="F5" s="397" t="s">
        <v>986</v>
      </c>
      <c r="G5" s="397" t="s">
        <v>60</v>
      </c>
    </row>
    <row r="6" spans="1:7">
      <c r="A6" s="230">
        <v>1</v>
      </c>
      <c r="B6" s="232">
        <v>44896</v>
      </c>
      <c r="C6" s="404">
        <v>17773875.5</v>
      </c>
      <c r="D6" s="292">
        <v>1006705</v>
      </c>
      <c r="E6" s="233">
        <v>0</v>
      </c>
      <c r="F6" s="404">
        <v>-216984.90000000002</v>
      </c>
      <c r="G6" s="294">
        <f>+F6</f>
        <v>-216984.90000000002</v>
      </c>
    </row>
    <row r="7" spans="1:7">
      <c r="A7" s="230">
        <v>2</v>
      </c>
      <c r="B7" s="232">
        <v>44927</v>
      </c>
      <c r="C7" s="404">
        <v>17591084.550000001</v>
      </c>
      <c r="D7" s="292">
        <v>922812.87999999989</v>
      </c>
      <c r="E7" s="233">
        <v>0</v>
      </c>
      <c r="F7" s="404">
        <v>-198902.81709687749</v>
      </c>
      <c r="G7" s="294">
        <f t="shared" ref="G7:G18" si="0">+F7</f>
        <v>-198902.81709687749</v>
      </c>
    </row>
    <row r="8" spans="1:7">
      <c r="A8" s="230">
        <v>3</v>
      </c>
      <c r="B8" s="232">
        <v>44958</v>
      </c>
      <c r="C8" s="404">
        <v>19167922.34</v>
      </c>
      <c r="D8" s="292">
        <v>838920.79999999981</v>
      </c>
      <c r="E8" s="233">
        <v>0</v>
      </c>
      <c r="F8" s="404">
        <v>-180820.74281534308</v>
      </c>
      <c r="G8" s="294">
        <f t="shared" si="0"/>
        <v>-180820.74281534308</v>
      </c>
    </row>
    <row r="9" spans="1:7">
      <c r="A9" s="230">
        <v>4</v>
      </c>
      <c r="B9" s="232">
        <v>44986</v>
      </c>
      <c r="C9" s="404">
        <v>20326507.510000002</v>
      </c>
      <c r="D9" s="292">
        <v>755028.71999999986</v>
      </c>
      <c r="E9" s="233">
        <v>0</v>
      </c>
      <c r="F9" s="404">
        <v>-162738.66853380878</v>
      </c>
      <c r="G9" s="294">
        <f t="shared" si="0"/>
        <v>-162738.66853380878</v>
      </c>
    </row>
    <row r="10" spans="1:7">
      <c r="A10" s="230">
        <v>5</v>
      </c>
      <c r="B10" s="232">
        <v>45017</v>
      </c>
      <c r="C10" s="404">
        <v>20377713.190000001</v>
      </c>
      <c r="D10" s="292">
        <v>671136.6399999999</v>
      </c>
      <c r="E10" s="233">
        <v>0</v>
      </c>
      <c r="F10" s="404">
        <v>-144656.59425227449</v>
      </c>
      <c r="G10" s="294">
        <f t="shared" si="0"/>
        <v>-144656.59425227449</v>
      </c>
    </row>
    <row r="11" spans="1:7">
      <c r="A11" s="230">
        <v>6</v>
      </c>
      <c r="B11" s="232">
        <v>45047</v>
      </c>
      <c r="C11" s="404">
        <v>19752602.469999999</v>
      </c>
      <c r="D11" s="292">
        <v>587244.55999999982</v>
      </c>
      <c r="E11" s="233">
        <v>0</v>
      </c>
      <c r="F11" s="404">
        <v>-126574.51997074019</v>
      </c>
      <c r="G11" s="294">
        <f t="shared" si="0"/>
        <v>-126574.51997074019</v>
      </c>
    </row>
    <row r="12" spans="1:7">
      <c r="A12" s="230">
        <v>7</v>
      </c>
      <c r="B12" s="232">
        <v>45078</v>
      </c>
      <c r="C12" s="404">
        <v>19167078.780000001</v>
      </c>
      <c r="D12" s="292">
        <v>503352.47999999981</v>
      </c>
      <c r="E12" s="233">
        <v>0</v>
      </c>
      <c r="F12" s="404">
        <v>-108492.44568920584</v>
      </c>
      <c r="G12" s="294">
        <f t="shared" si="0"/>
        <v>-108492.44568920584</v>
      </c>
    </row>
    <row r="13" spans="1:7">
      <c r="A13" s="230">
        <v>8</v>
      </c>
      <c r="B13" s="232">
        <v>45108</v>
      </c>
      <c r="C13" s="404">
        <v>19918706.120000001</v>
      </c>
      <c r="D13" s="292">
        <v>419460.39999999979</v>
      </c>
      <c r="E13" s="233">
        <v>0</v>
      </c>
      <c r="F13" s="404">
        <v>-90410.371407671541</v>
      </c>
      <c r="G13" s="294">
        <f t="shared" si="0"/>
        <v>-90410.371407671541</v>
      </c>
    </row>
    <row r="14" spans="1:7">
      <c r="A14" s="230">
        <v>9</v>
      </c>
      <c r="B14" s="232">
        <v>45139</v>
      </c>
      <c r="C14" s="404">
        <v>19222943.23</v>
      </c>
      <c r="D14" s="292">
        <v>335568.31999999983</v>
      </c>
      <c r="E14" s="233">
        <v>0</v>
      </c>
      <c r="F14" s="404">
        <v>-72328.297126137244</v>
      </c>
      <c r="G14" s="294">
        <f t="shared" si="0"/>
        <v>-72328.297126137244</v>
      </c>
    </row>
    <row r="15" spans="1:7">
      <c r="A15" s="230">
        <v>10</v>
      </c>
      <c r="B15" s="232">
        <v>45170</v>
      </c>
      <c r="C15" s="404">
        <v>18583693.739999998</v>
      </c>
      <c r="D15" s="292">
        <v>251676.23999999987</v>
      </c>
      <c r="E15" s="233">
        <v>0</v>
      </c>
      <c r="F15" s="404">
        <v>-54246.222844602918</v>
      </c>
      <c r="G15" s="294">
        <f t="shared" si="0"/>
        <v>-54246.222844602918</v>
      </c>
    </row>
    <row r="16" spans="1:7">
      <c r="A16" s="230">
        <v>11</v>
      </c>
      <c r="B16" s="232">
        <v>45200</v>
      </c>
      <c r="C16" s="404">
        <v>18245449.16</v>
      </c>
      <c r="D16" s="292">
        <v>167784.15999999992</v>
      </c>
      <c r="E16" s="233">
        <v>0</v>
      </c>
      <c r="F16" s="404">
        <v>-36164.148563068622</v>
      </c>
      <c r="G16" s="294">
        <f t="shared" si="0"/>
        <v>-36164.148563068622</v>
      </c>
    </row>
    <row r="17" spans="1:7">
      <c r="A17" s="230">
        <v>12</v>
      </c>
      <c r="B17" s="232">
        <v>45231</v>
      </c>
      <c r="C17" s="404">
        <v>19417300.140000001</v>
      </c>
      <c r="D17" s="292">
        <v>83892.079999999958</v>
      </c>
      <c r="E17" s="233">
        <v>0</v>
      </c>
      <c r="F17" s="404">
        <v>-18082.074281534311</v>
      </c>
      <c r="G17" s="294">
        <f t="shared" si="0"/>
        <v>-18082.074281534311</v>
      </c>
    </row>
    <row r="18" spans="1:7">
      <c r="A18" s="230">
        <v>13</v>
      </c>
      <c r="B18" s="234">
        <v>45261</v>
      </c>
      <c r="C18" s="405">
        <v>20118122.379999999</v>
      </c>
      <c r="D18" s="293">
        <v>807405.85</v>
      </c>
      <c r="E18" s="235">
        <v>0</v>
      </c>
      <c r="F18" s="236">
        <v>0</v>
      </c>
      <c r="G18" s="295">
        <f t="shared" si="0"/>
        <v>0</v>
      </c>
    </row>
    <row r="19" spans="1:7">
      <c r="D19" s="237"/>
      <c r="F19" s="237"/>
      <c r="G19" s="279">
        <f>AVERAGE(G6:G18)</f>
        <v>-108492.44635240498</v>
      </c>
    </row>
    <row r="20" spans="1:7">
      <c r="D20" s="238"/>
      <c r="G20" s="239" t="s">
        <v>1235</v>
      </c>
    </row>
    <row r="21" spans="1:7">
      <c r="G21" s="239" t="s">
        <v>1236</v>
      </c>
    </row>
  </sheetData>
  <mergeCells count="1">
    <mergeCell ref="D4:F4"/>
  </mergeCells>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B2A7F-5785-4728-9709-48501A765E37}">
  <sheetPr codeName="Sheet30"/>
  <dimension ref="A2:S59"/>
  <sheetViews>
    <sheetView zoomScaleNormal="100" workbookViewId="0">
      <selection activeCell="G32" sqref="G32"/>
    </sheetView>
  </sheetViews>
  <sheetFormatPr defaultColWidth="9.140625" defaultRowHeight="11.25"/>
  <cols>
    <col min="1" max="1" width="2.7109375" style="228" customWidth="1"/>
    <col min="2" max="2" width="7" style="228" bestFit="1" customWidth="1"/>
    <col min="3" max="3" width="23.5703125" style="228" bestFit="1" customWidth="1"/>
    <col min="4" max="4" width="14.42578125" style="228" customWidth="1"/>
    <col min="5" max="5" width="15.28515625" style="228" customWidth="1"/>
    <col min="6" max="7" width="15.5703125" style="228" customWidth="1"/>
    <col min="8" max="8" width="3.85546875" style="228" customWidth="1"/>
    <col min="9" max="9" width="9.85546875" style="228" customWidth="1"/>
    <col min="10" max="10" width="8.7109375" style="228" customWidth="1"/>
    <col min="11" max="11" width="10.5703125" style="228" customWidth="1"/>
    <col min="12" max="12" width="1.5703125" style="228" customWidth="1"/>
    <col min="13" max="13" width="17.42578125" style="228" customWidth="1"/>
    <col min="14" max="14" width="13.7109375" style="228" hidden="1" customWidth="1"/>
    <col min="15" max="15" width="13.7109375" style="228" customWidth="1"/>
    <col min="16" max="16" width="12.5703125" style="228" customWidth="1"/>
    <col min="17" max="17" width="8.7109375" style="228" customWidth="1"/>
    <col min="18" max="18" width="12.5703125" style="228" customWidth="1"/>
    <col min="19" max="19" width="22.42578125" style="228" bestFit="1" customWidth="1"/>
    <col min="20" max="20" width="12.140625" style="228" bestFit="1" customWidth="1"/>
    <col min="21" max="16384" width="9.140625" style="228"/>
  </cols>
  <sheetData>
    <row r="2" spans="1:19">
      <c r="A2" s="240" t="s">
        <v>1237</v>
      </c>
      <c r="B2" s="240"/>
      <c r="C2" s="240"/>
      <c r="D2" s="240"/>
      <c r="E2" s="240"/>
      <c r="F2" s="240"/>
      <c r="G2" s="240"/>
      <c r="H2" s="240"/>
      <c r="I2" s="240"/>
      <c r="J2" s="240"/>
      <c r="K2" s="240"/>
      <c r="L2" s="240"/>
      <c r="M2" s="240"/>
      <c r="N2" s="240"/>
      <c r="O2" s="240"/>
      <c r="P2" s="240"/>
      <c r="Q2" s="240"/>
      <c r="R2" s="240"/>
    </row>
    <row r="3" spans="1:19">
      <c r="O3" s="228" t="s">
        <v>1238</v>
      </c>
    </row>
    <row r="4" spans="1:19">
      <c r="C4" s="228" t="s">
        <v>1239</v>
      </c>
      <c r="D4" s="511">
        <f>SUM(J9:J28)</f>
        <v>505</v>
      </c>
      <c r="E4" s="230"/>
      <c r="O4" s="241">
        <v>15000000</v>
      </c>
    </row>
    <row r="5" spans="1:19">
      <c r="M5" s="242"/>
      <c r="O5" s="242"/>
      <c r="P5" s="242"/>
      <c r="Q5" s="242"/>
    </row>
    <row r="6" spans="1:19">
      <c r="F6" s="242"/>
      <c r="M6" s="243" t="s">
        <v>1240</v>
      </c>
      <c r="N6" s="243"/>
      <c r="O6" s="244"/>
      <c r="P6" s="244"/>
      <c r="Q6" s="244"/>
      <c r="R6" s="244"/>
    </row>
    <row r="7" spans="1:19" ht="21.75">
      <c r="B7" s="245" t="s">
        <v>1241</v>
      </c>
      <c r="C7" s="246" t="s">
        <v>1242</v>
      </c>
      <c r="D7" s="246" t="s">
        <v>1243</v>
      </c>
      <c r="E7" s="246" t="s">
        <v>1244</v>
      </c>
      <c r="F7" s="246" t="s">
        <v>1245</v>
      </c>
      <c r="G7" s="246" t="s">
        <v>1246</v>
      </c>
      <c r="H7" s="246"/>
      <c r="I7" s="246" t="s">
        <v>1247</v>
      </c>
      <c r="J7" s="246" t="s">
        <v>1248</v>
      </c>
      <c r="K7" s="246" t="s">
        <v>1249</v>
      </c>
      <c r="L7" s="247"/>
      <c r="M7" s="246" t="s">
        <v>1250</v>
      </c>
      <c r="N7" s="248" t="s">
        <v>1251</v>
      </c>
      <c r="O7" s="246" t="s">
        <v>1252</v>
      </c>
      <c r="P7" s="246" t="s">
        <v>1253</v>
      </c>
      <c r="Q7" s="246" t="s">
        <v>1254</v>
      </c>
      <c r="R7" s="246" t="s">
        <v>1255</v>
      </c>
    </row>
    <row r="8" spans="1:19">
      <c r="B8" s="559" t="s">
        <v>1256</v>
      </c>
      <c r="C8" s="559"/>
      <c r="D8" s="559"/>
      <c r="E8" s="559"/>
      <c r="F8" s="559"/>
      <c r="G8" s="559"/>
      <c r="H8" s="559"/>
      <c r="I8" s="559"/>
      <c r="J8" s="559"/>
      <c r="K8" s="559"/>
      <c r="L8" s="559"/>
      <c r="M8" s="559"/>
      <c r="N8" s="559"/>
      <c r="O8" s="559"/>
      <c r="P8" s="559"/>
      <c r="Q8" s="559"/>
      <c r="R8" s="559"/>
    </row>
    <row r="9" spans="1:19">
      <c r="B9" s="230">
        <v>1</v>
      </c>
      <c r="C9" s="249" t="s">
        <v>1257</v>
      </c>
      <c r="D9" s="249" t="s">
        <v>1258</v>
      </c>
      <c r="E9" s="249" t="s">
        <v>1259</v>
      </c>
      <c r="F9" s="249">
        <v>44544</v>
      </c>
      <c r="G9" s="249">
        <v>47299</v>
      </c>
      <c r="H9" s="250">
        <f>(YEAR(G9)-YEAR(F9))*12+((MONTH(G9)-MONTH(F9)))</f>
        <v>90</v>
      </c>
      <c r="I9" s="251">
        <v>90</v>
      </c>
      <c r="J9" s="230">
        <v>32</v>
      </c>
      <c r="K9" s="298">
        <v>20000000</v>
      </c>
      <c r="L9" s="252"/>
      <c r="M9" s="253">
        <v>489965.4511627907</v>
      </c>
      <c r="N9" s="254">
        <f>M9</f>
        <v>489965.4511627907</v>
      </c>
      <c r="O9" s="253">
        <f>-$O$4/$D$4*$J9/12</f>
        <v>-79207.920792079211</v>
      </c>
      <c r="P9" s="255">
        <f>-0.0015/12*K9</f>
        <v>-2500</v>
      </c>
      <c r="Q9" s="252">
        <v>0</v>
      </c>
      <c r="R9" s="299">
        <f>SUM(O9:Q9)+M9</f>
        <v>408257.53037071147</v>
      </c>
    </row>
    <row r="10" spans="1:19">
      <c r="B10" s="230">
        <v>2</v>
      </c>
      <c r="C10" s="249" t="s">
        <v>1257</v>
      </c>
      <c r="D10" s="249" t="s">
        <v>1260</v>
      </c>
      <c r="E10" s="249" t="s">
        <v>1261</v>
      </c>
      <c r="F10" s="249">
        <v>44547</v>
      </c>
      <c r="G10" s="249">
        <v>47299</v>
      </c>
      <c r="H10" s="250">
        <f t="shared" ref="H10:H28" si="0">(YEAR(G10)-YEAR(F10))*12+((MONTH(G10)-MONTH(F10)))</f>
        <v>90</v>
      </c>
      <c r="I10" s="251">
        <v>90</v>
      </c>
      <c r="J10" s="230">
        <v>32</v>
      </c>
      <c r="K10" s="298">
        <v>20000000</v>
      </c>
      <c r="L10" s="252"/>
      <c r="M10" s="253">
        <v>489965.4511627907</v>
      </c>
      <c r="N10" s="254">
        <f t="shared" ref="N10:N11" si="1">M10</f>
        <v>489965.4511627907</v>
      </c>
      <c r="O10" s="253">
        <f t="shared" ref="O10:O27" si="2">-$O$4/$D$4*$J10/12</f>
        <v>-79207.920792079211</v>
      </c>
      <c r="P10" s="255">
        <f t="shared" ref="P10:P27" si="3">-0.0015/12*K10</f>
        <v>-2500</v>
      </c>
      <c r="Q10" s="252">
        <v>0</v>
      </c>
      <c r="R10" s="299">
        <f t="shared" ref="R10:R28" si="4">SUM(O10:Q10)+M10</f>
        <v>408257.53037071147</v>
      </c>
    </row>
    <row r="11" spans="1:19">
      <c r="B11" s="230">
        <v>3</v>
      </c>
      <c r="C11" s="249" t="s">
        <v>1257</v>
      </c>
      <c r="D11" s="249" t="s">
        <v>1260</v>
      </c>
      <c r="E11" s="249" t="s">
        <v>1262</v>
      </c>
      <c r="F11" s="249">
        <v>44561</v>
      </c>
      <c r="G11" s="249">
        <v>47299</v>
      </c>
      <c r="H11" s="250">
        <f t="shared" si="0"/>
        <v>90</v>
      </c>
      <c r="I11" s="251">
        <v>90</v>
      </c>
      <c r="J11" s="230">
        <v>32</v>
      </c>
      <c r="K11" s="298">
        <v>20000000</v>
      </c>
      <c r="L11" s="252"/>
      <c r="M11" s="253">
        <v>489965.4511627907</v>
      </c>
      <c r="N11" s="254">
        <f t="shared" si="1"/>
        <v>489965.4511627907</v>
      </c>
      <c r="O11" s="253">
        <f t="shared" si="2"/>
        <v>-79207.920792079211</v>
      </c>
      <c r="P11" s="255">
        <f t="shared" si="3"/>
        <v>-2500</v>
      </c>
      <c r="Q11" s="252">
        <v>0</v>
      </c>
      <c r="R11" s="299">
        <f t="shared" si="4"/>
        <v>408257.53037071147</v>
      </c>
    </row>
    <row r="12" spans="1:19">
      <c r="B12" s="230">
        <v>4</v>
      </c>
      <c r="C12" s="249" t="s">
        <v>1257</v>
      </c>
      <c r="D12" s="249" t="s">
        <v>1263</v>
      </c>
      <c r="E12" s="249" t="s">
        <v>1264</v>
      </c>
      <c r="F12" s="249">
        <v>44561</v>
      </c>
      <c r="G12" s="249">
        <v>47299</v>
      </c>
      <c r="H12" s="250">
        <f t="shared" si="0"/>
        <v>90</v>
      </c>
      <c r="I12" s="251">
        <v>90</v>
      </c>
      <c r="J12" s="230">
        <v>5.7</v>
      </c>
      <c r="K12" s="298">
        <v>5650000</v>
      </c>
      <c r="L12" s="252"/>
      <c r="M12" s="253">
        <v>120704.00000000001</v>
      </c>
      <c r="N12" s="254" t="e">
        <f>AVERAGE($M$12:$M$16,#REF!,#REF!)</f>
        <v>#REF!</v>
      </c>
      <c r="O12" s="253">
        <f t="shared" si="2"/>
        <v>-14108.91089108911</v>
      </c>
      <c r="P12" s="255">
        <f t="shared" si="3"/>
        <v>-706.25</v>
      </c>
      <c r="Q12" s="252">
        <v>0</v>
      </c>
      <c r="R12" s="299">
        <f t="shared" si="4"/>
        <v>105888.83910891091</v>
      </c>
    </row>
    <row r="13" spans="1:19">
      <c r="B13" s="230">
        <v>5</v>
      </c>
      <c r="C13" s="249" t="s">
        <v>1265</v>
      </c>
      <c r="D13" s="249" t="s">
        <v>1263</v>
      </c>
      <c r="E13" s="249" t="s">
        <v>1266</v>
      </c>
      <c r="F13" s="249">
        <v>44834</v>
      </c>
      <c r="G13" s="249">
        <v>47299</v>
      </c>
      <c r="H13" s="250">
        <v>82</v>
      </c>
      <c r="I13" s="251">
        <v>82</v>
      </c>
      <c r="J13" s="230">
        <v>5.7</v>
      </c>
      <c r="K13" s="298">
        <v>5650000</v>
      </c>
      <c r="L13" s="252"/>
      <c r="M13" s="253">
        <v>120704</v>
      </c>
      <c r="N13" s="254" t="e">
        <f>AVERAGE($M$12:$M$16,#REF!,#REF!)</f>
        <v>#REF!</v>
      </c>
      <c r="O13" s="253">
        <f t="shared" si="2"/>
        <v>-14108.91089108911</v>
      </c>
      <c r="P13" s="255">
        <f t="shared" si="3"/>
        <v>-706.25</v>
      </c>
      <c r="Q13" s="252">
        <v>0</v>
      </c>
      <c r="R13" s="299">
        <f t="shared" si="4"/>
        <v>105888.83910891089</v>
      </c>
    </row>
    <row r="14" spans="1:19">
      <c r="B14" s="230">
        <v>6</v>
      </c>
      <c r="C14" s="249" t="s">
        <v>1265</v>
      </c>
      <c r="D14" s="249" t="s">
        <v>1263</v>
      </c>
      <c r="E14" s="249" t="s">
        <v>1267</v>
      </c>
      <c r="F14" s="249">
        <v>44834</v>
      </c>
      <c r="G14" s="249">
        <v>47299</v>
      </c>
      <c r="H14" s="250">
        <v>82</v>
      </c>
      <c r="I14" s="251">
        <v>82</v>
      </c>
      <c r="J14" s="230">
        <v>5.7</v>
      </c>
      <c r="K14" s="298">
        <v>5650000</v>
      </c>
      <c r="L14" s="252"/>
      <c r="M14" s="253">
        <v>120704</v>
      </c>
      <c r="N14" s="254" t="e">
        <f>AVERAGE($M$12:$M$16,#REF!,#REF!)</f>
        <v>#REF!</v>
      </c>
      <c r="O14" s="253">
        <f t="shared" si="2"/>
        <v>-14108.91089108911</v>
      </c>
      <c r="P14" s="255">
        <f>-0.0015/12*K14</f>
        <v>-706.25</v>
      </c>
      <c r="Q14" s="252">
        <v>0</v>
      </c>
      <c r="R14" s="299">
        <f t="shared" si="4"/>
        <v>105888.83910891089</v>
      </c>
      <c r="S14" s="256"/>
    </row>
    <row r="15" spans="1:19">
      <c r="B15" s="230">
        <v>7</v>
      </c>
      <c r="C15" s="249" t="s">
        <v>1265</v>
      </c>
      <c r="D15" s="249" t="s">
        <v>1263</v>
      </c>
      <c r="E15" s="249" t="s">
        <v>1268</v>
      </c>
      <c r="F15" s="249">
        <v>44834</v>
      </c>
      <c r="G15" s="249">
        <v>47299</v>
      </c>
      <c r="H15" s="250">
        <v>82</v>
      </c>
      <c r="I15" s="251">
        <v>82</v>
      </c>
      <c r="J15" s="230">
        <v>5.7</v>
      </c>
      <c r="K15" s="298">
        <v>5650000</v>
      </c>
      <c r="L15" s="252"/>
      <c r="M15" s="253">
        <v>120704</v>
      </c>
      <c r="N15" s="254" t="e">
        <f>AVERAGE($M$12:$M$16,#REF!,#REF!)</f>
        <v>#REF!</v>
      </c>
      <c r="O15" s="253">
        <f t="shared" si="2"/>
        <v>-14108.91089108911</v>
      </c>
      <c r="P15" s="255">
        <f t="shared" si="3"/>
        <v>-706.25</v>
      </c>
      <c r="Q15" s="252">
        <v>0</v>
      </c>
      <c r="R15" s="299">
        <f t="shared" si="4"/>
        <v>105888.83910891089</v>
      </c>
      <c r="S15" s="256"/>
    </row>
    <row r="16" spans="1:19">
      <c r="B16" s="230">
        <v>8</v>
      </c>
      <c r="C16" s="249" t="s">
        <v>1265</v>
      </c>
      <c r="D16" s="249" t="s">
        <v>1263</v>
      </c>
      <c r="E16" s="249" t="s">
        <v>1269</v>
      </c>
      <c r="F16" s="249">
        <v>44834</v>
      </c>
      <c r="G16" s="249">
        <v>47299</v>
      </c>
      <c r="H16" s="250">
        <v>82</v>
      </c>
      <c r="I16" s="251">
        <v>82</v>
      </c>
      <c r="J16" s="230">
        <v>5.7</v>
      </c>
      <c r="K16" s="298">
        <v>5650000</v>
      </c>
      <c r="L16" s="252"/>
      <c r="M16" s="253">
        <v>120704</v>
      </c>
      <c r="N16" s="254" t="e">
        <f>AVERAGE($M$12:$M$16,#REF!,#REF!)</f>
        <v>#REF!</v>
      </c>
      <c r="O16" s="253">
        <f t="shared" si="2"/>
        <v>-14108.91089108911</v>
      </c>
      <c r="P16" s="255">
        <f t="shared" si="3"/>
        <v>-706.25</v>
      </c>
      <c r="Q16" s="252">
        <v>0</v>
      </c>
      <c r="R16" s="299">
        <f t="shared" si="4"/>
        <v>105888.83910891089</v>
      </c>
      <c r="S16" s="256"/>
    </row>
    <row r="17" spans="2:19">
      <c r="B17" s="230">
        <v>9</v>
      </c>
      <c r="C17" s="249" t="s">
        <v>1270</v>
      </c>
      <c r="D17" s="249" t="s">
        <v>1271</v>
      </c>
      <c r="E17" s="257">
        <v>7263291</v>
      </c>
      <c r="F17" s="249">
        <v>44651</v>
      </c>
      <c r="G17" s="249">
        <v>47299</v>
      </c>
      <c r="H17" s="250">
        <f t="shared" si="0"/>
        <v>87</v>
      </c>
      <c r="I17" s="251">
        <v>87</v>
      </c>
      <c r="J17" s="230">
        <v>32</v>
      </c>
      <c r="K17" s="298">
        <v>20000000</v>
      </c>
      <c r="L17" s="252"/>
      <c r="M17" s="253">
        <v>489965.4511627907</v>
      </c>
      <c r="N17" s="254">
        <f t="shared" ref="N17:N21" si="5">M17</f>
        <v>489965.4511627907</v>
      </c>
      <c r="O17" s="253">
        <f>(-$O$4/$D$4*$J17/12)</f>
        <v>-79207.920792079211</v>
      </c>
      <c r="P17" s="255">
        <f>(-0.0015/12*K17)</f>
        <v>-2500</v>
      </c>
      <c r="Q17" s="252">
        <v>0</v>
      </c>
      <c r="R17" s="299">
        <f t="shared" si="4"/>
        <v>408257.53037071147</v>
      </c>
      <c r="S17" s="256"/>
    </row>
    <row r="18" spans="2:19">
      <c r="B18" s="230">
        <v>10</v>
      </c>
      <c r="C18" s="249" t="s">
        <v>1270</v>
      </c>
      <c r="D18" s="249" t="s">
        <v>1271</v>
      </c>
      <c r="E18" s="257">
        <v>7265419</v>
      </c>
      <c r="F18" s="249">
        <v>44651</v>
      </c>
      <c r="G18" s="249">
        <v>47299</v>
      </c>
      <c r="H18" s="250">
        <f t="shared" si="0"/>
        <v>87</v>
      </c>
      <c r="I18" s="251">
        <v>87</v>
      </c>
      <c r="J18" s="230">
        <v>32</v>
      </c>
      <c r="K18" s="298">
        <v>20000000</v>
      </c>
      <c r="L18" s="252"/>
      <c r="M18" s="253">
        <v>489965.4511627907</v>
      </c>
      <c r="N18" s="254">
        <f t="shared" si="5"/>
        <v>489965.4511627907</v>
      </c>
      <c r="O18" s="253">
        <f>(-$O$4/$D$4*$J18/12)</f>
        <v>-79207.920792079211</v>
      </c>
      <c r="P18" s="255">
        <f>(-0.0015/12*K18)</f>
        <v>-2500</v>
      </c>
      <c r="Q18" s="252">
        <v>0</v>
      </c>
      <c r="R18" s="299">
        <f t="shared" si="4"/>
        <v>408257.53037071147</v>
      </c>
      <c r="S18" s="256"/>
    </row>
    <row r="19" spans="2:19">
      <c r="B19" s="230">
        <v>15</v>
      </c>
      <c r="C19" s="249" t="s">
        <v>1270</v>
      </c>
      <c r="D19" s="249" t="s">
        <v>1272</v>
      </c>
      <c r="E19" s="257" t="s">
        <v>1273</v>
      </c>
      <c r="F19" s="249">
        <v>44805</v>
      </c>
      <c r="G19" s="249">
        <v>47299</v>
      </c>
      <c r="H19" s="250">
        <f t="shared" si="0"/>
        <v>81</v>
      </c>
      <c r="I19" s="251">
        <v>82</v>
      </c>
      <c r="J19" s="230">
        <v>32</v>
      </c>
      <c r="K19" s="298">
        <v>20000000</v>
      </c>
      <c r="L19" s="252"/>
      <c r="M19" s="253">
        <v>489965</v>
      </c>
      <c r="N19" s="254">
        <f t="shared" si="5"/>
        <v>489965</v>
      </c>
      <c r="O19" s="253">
        <f t="shared" si="2"/>
        <v>-79207.920792079211</v>
      </c>
      <c r="P19" s="255">
        <f t="shared" si="3"/>
        <v>-2500</v>
      </c>
      <c r="Q19" s="252">
        <v>0</v>
      </c>
      <c r="R19" s="299">
        <f t="shared" si="4"/>
        <v>408257.07920792082</v>
      </c>
      <c r="S19" s="256"/>
    </row>
    <row r="20" spans="2:19">
      <c r="B20" s="230">
        <v>16</v>
      </c>
      <c r="C20" s="249" t="s">
        <v>1274</v>
      </c>
      <c r="D20" s="249" t="s">
        <v>1272</v>
      </c>
      <c r="E20" s="257" t="s">
        <v>1275</v>
      </c>
      <c r="F20" s="249">
        <v>44926</v>
      </c>
      <c r="G20" s="249">
        <v>47299</v>
      </c>
      <c r="H20" s="250">
        <f t="shared" si="0"/>
        <v>78</v>
      </c>
      <c r="I20" s="251">
        <v>78</v>
      </c>
      <c r="J20" s="230">
        <v>32</v>
      </c>
      <c r="K20" s="298">
        <v>20000000</v>
      </c>
      <c r="L20" s="252"/>
      <c r="M20" s="253">
        <v>489965</v>
      </c>
      <c r="N20" s="254">
        <f t="shared" si="5"/>
        <v>489965</v>
      </c>
      <c r="O20" s="253">
        <f t="shared" si="2"/>
        <v>-79207.920792079211</v>
      </c>
      <c r="P20" s="255">
        <f t="shared" si="3"/>
        <v>-2500</v>
      </c>
      <c r="Q20" s="252">
        <v>0</v>
      </c>
      <c r="R20" s="299">
        <f t="shared" si="4"/>
        <v>408257.07920792082</v>
      </c>
      <c r="S20" s="256"/>
    </row>
    <row r="21" spans="2:19">
      <c r="B21" s="230">
        <v>17</v>
      </c>
      <c r="C21" s="249" t="s">
        <v>1274</v>
      </c>
      <c r="D21" s="249" t="s">
        <v>1272</v>
      </c>
      <c r="E21" s="257" t="s">
        <v>1276</v>
      </c>
      <c r="F21" s="249">
        <v>44926</v>
      </c>
      <c r="G21" s="249">
        <v>47299</v>
      </c>
      <c r="H21" s="250">
        <f t="shared" si="0"/>
        <v>78</v>
      </c>
      <c r="I21" s="251">
        <v>78</v>
      </c>
      <c r="J21" s="230">
        <v>32</v>
      </c>
      <c r="K21" s="298">
        <v>20000000</v>
      </c>
      <c r="L21" s="252"/>
      <c r="M21" s="253">
        <v>489965</v>
      </c>
      <c r="N21" s="254">
        <f t="shared" si="5"/>
        <v>489965</v>
      </c>
      <c r="O21" s="253">
        <f t="shared" si="2"/>
        <v>-79207.920792079211</v>
      </c>
      <c r="P21" s="255">
        <f t="shared" si="3"/>
        <v>-2500</v>
      </c>
      <c r="Q21" s="252">
        <v>0</v>
      </c>
      <c r="R21" s="299">
        <f t="shared" si="4"/>
        <v>408257.07920792082</v>
      </c>
      <c r="S21" s="256"/>
    </row>
    <row r="22" spans="2:19">
      <c r="B22" s="230">
        <v>18</v>
      </c>
      <c r="C22" s="249" t="s">
        <v>1274</v>
      </c>
      <c r="D22" s="249" t="s">
        <v>1277</v>
      </c>
      <c r="E22" s="257" t="s">
        <v>1278</v>
      </c>
      <c r="F22" s="249">
        <v>44926</v>
      </c>
      <c r="G22" s="249">
        <v>47299</v>
      </c>
      <c r="H22" s="250">
        <f t="shared" si="0"/>
        <v>78</v>
      </c>
      <c r="I22" s="251">
        <v>78</v>
      </c>
      <c r="J22" s="230">
        <v>32</v>
      </c>
      <c r="K22" s="298">
        <v>20000000</v>
      </c>
      <c r="L22" s="252"/>
      <c r="M22" s="253">
        <v>489965</v>
      </c>
      <c r="N22" s="254"/>
      <c r="O22" s="253">
        <f t="shared" si="2"/>
        <v>-79207.920792079211</v>
      </c>
      <c r="P22" s="255">
        <f t="shared" si="3"/>
        <v>-2500</v>
      </c>
      <c r="Q22" s="252">
        <v>0</v>
      </c>
      <c r="R22" s="299">
        <f t="shared" si="4"/>
        <v>408257.07920792082</v>
      </c>
      <c r="S22" s="256"/>
    </row>
    <row r="23" spans="2:19">
      <c r="B23" s="230">
        <v>20</v>
      </c>
      <c r="C23" s="249" t="s">
        <v>1274</v>
      </c>
      <c r="D23" s="249" t="s">
        <v>1277</v>
      </c>
      <c r="E23" s="257" t="s">
        <v>1279</v>
      </c>
      <c r="F23" s="249">
        <v>44926</v>
      </c>
      <c r="G23" s="249">
        <v>47299</v>
      </c>
      <c r="H23" s="250">
        <f t="shared" si="0"/>
        <v>78</v>
      </c>
      <c r="I23" s="251">
        <v>78</v>
      </c>
      <c r="J23" s="230">
        <v>32</v>
      </c>
      <c r="K23" s="298">
        <v>20000000</v>
      </c>
      <c r="L23" s="252"/>
      <c r="M23" s="253">
        <v>489965</v>
      </c>
      <c r="N23" s="254">
        <f t="shared" ref="N23:N27" si="6">M23</f>
        <v>489965</v>
      </c>
      <c r="O23" s="253">
        <f t="shared" si="2"/>
        <v>-79207.920792079211</v>
      </c>
      <c r="P23" s="255">
        <f t="shared" si="3"/>
        <v>-2500</v>
      </c>
      <c r="Q23" s="252">
        <v>0</v>
      </c>
      <c r="R23" s="299">
        <f t="shared" si="4"/>
        <v>408257.07920792082</v>
      </c>
      <c r="S23" s="256"/>
    </row>
    <row r="24" spans="2:19">
      <c r="B24" s="230">
        <v>21</v>
      </c>
      <c r="C24" s="249" t="s">
        <v>1274</v>
      </c>
      <c r="D24" s="249" t="s">
        <v>1277</v>
      </c>
      <c r="E24" s="257" t="s">
        <v>1280</v>
      </c>
      <c r="F24" s="249">
        <v>44926</v>
      </c>
      <c r="G24" s="249">
        <v>47299</v>
      </c>
      <c r="H24" s="250">
        <f t="shared" si="0"/>
        <v>78</v>
      </c>
      <c r="I24" s="251">
        <v>78</v>
      </c>
      <c r="J24" s="230">
        <v>32</v>
      </c>
      <c r="K24" s="298">
        <v>20000000</v>
      </c>
      <c r="L24" s="252"/>
      <c r="M24" s="253">
        <v>489965</v>
      </c>
      <c r="N24" s="254">
        <f t="shared" si="6"/>
        <v>489965</v>
      </c>
      <c r="O24" s="253">
        <f t="shared" si="2"/>
        <v>-79207.920792079211</v>
      </c>
      <c r="P24" s="255">
        <f t="shared" si="3"/>
        <v>-2500</v>
      </c>
      <c r="Q24" s="252">
        <v>0</v>
      </c>
      <c r="R24" s="299">
        <f t="shared" si="4"/>
        <v>408257.07920792082</v>
      </c>
      <c r="S24" s="256"/>
    </row>
    <row r="25" spans="2:19">
      <c r="B25" s="230">
        <v>22</v>
      </c>
      <c r="C25" s="249" t="s">
        <v>1270</v>
      </c>
      <c r="D25" s="249" t="s">
        <v>1271</v>
      </c>
      <c r="E25" s="257">
        <v>7269087</v>
      </c>
      <c r="F25" s="249">
        <v>44651</v>
      </c>
      <c r="G25" s="249">
        <v>47299</v>
      </c>
      <c r="H25" s="250">
        <f t="shared" si="0"/>
        <v>87</v>
      </c>
      <c r="I25" s="251">
        <v>87</v>
      </c>
      <c r="J25" s="230">
        <v>32</v>
      </c>
      <c r="K25" s="298">
        <v>20000000</v>
      </c>
      <c r="L25" s="252"/>
      <c r="M25" s="253">
        <v>489965.4511627907</v>
      </c>
      <c r="N25" s="254">
        <f t="shared" si="6"/>
        <v>489965.4511627907</v>
      </c>
      <c r="O25" s="253">
        <f t="shared" si="2"/>
        <v>-79207.920792079211</v>
      </c>
      <c r="P25" s="255">
        <f t="shared" si="3"/>
        <v>-2500</v>
      </c>
      <c r="Q25" s="252">
        <v>0</v>
      </c>
      <c r="R25" s="299">
        <f t="shared" si="4"/>
        <v>408257.53037071147</v>
      </c>
      <c r="S25" s="256"/>
    </row>
    <row r="26" spans="2:19">
      <c r="B26" s="230">
        <v>23</v>
      </c>
      <c r="C26" s="249" t="s">
        <v>1270</v>
      </c>
      <c r="D26" s="249" t="s">
        <v>1271</v>
      </c>
      <c r="E26" s="257">
        <v>7269082</v>
      </c>
      <c r="F26" s="249">
        <v>44651</v>
      </c>
      <c r="G26" s="249">
        <v>47299</v>
      </c>
      <c r="H26" s="250">
        <f t="shared" si="0"/>
        <v>87</v>
      </c>
      <c r="I26" s="251">
        <v>87</v>
      </c>
      <c r="J26" s="230">
        <v>32</v>
      </c>
      <c r="K26" s="298">
        <v>20000000</v>
      </c>
      <c r="L26" s="252"/>
      <c r="M26" s="253">
        <v>489965.4511627907</v>
      </c>
      <c r="N26" s="254">
        <f t="shared" si="6"/>
        <v>489965.4511627907</v>
      </c>
      <c r="O26" s="253">
        <f t="shared" si="2"/>
        <v>-79207.920792079211</v>
      </c>
      <c r="P26" s="255">
        <f t="shared" si="3"/>
        <v>-2500</v>
      </c>
      <c r="Q26" s="252">
        <v>0</v>
      </c>
      <c r="R26" s="299">
        <f t="shared" si="4"/>
        <v>408257.53037071147</v>
      </c>
      <c r="S26" s="256"/>
    </row>
    <row r="27" spans="2:19">
      <c r="B27" s="230">
        <v>24</v>
      </c>
      <c r="C27" s="249" t="s">
        <v>1274</v>
      </c>
      <c r="D27" s="249" t="s">
        <v>1277</v>
      </c>
      <c r="E27" s="257" t="s">
        <v>1281</v>
      </c>
      <c r="F27" s="249">
        <v>44926</v>
      </c>
      <c r="G27" s="249">
        <v>47299</v>
      </c>
      <c r="H27" s="250">
        <f t="shared" si="0"/>
        <v>78</v>
      </c>
      <c r="I27" s="251">
        <v>78</v>
      </c>
      <c r="J27" s="230">
        <v>32</v>
      </c>
      <c r="K27" s="298">
        <v>20000000</v>
      </c>
      <c r="L27" s="252"/>
      <c r="M27" s="253">
        <v>489965</v>
      </c>
      <c r="N27" s="254">
        <f t="shared" si="6"/>
        <v>489965</v>
      </c>
      <c r="O27" s="253">
        <f t="shared" si="2"/>
        <v>-79207.920792079211</v>
      </c>
      <c r="P27" s="255">
        <f t="shared" si="3"/>
        <v>-2500</v>
      </c>
      <c r="Q27" s="252">
        <v>0</v>
      </c>
      <c r="R27" s="299">
        <f t="shared" si="4"/>
        <v>408257.07920792082</v>
      </c>
      <c r="S27" s="256"/>
    </row>
    <row r="28" spans="2:19">
      <c r="B28" s="230">
        <v>25</v>
      </c>
      <c r="C28" s="249" t="s">
        <v>1274</v>
      </c>
      <c r="D28" s="249" t="s">
        <v>1277</v>
      </c>
      <c r="E28" s="257" t="s">
        <v>1282</v>
      </c>
      <c r="F28" s="249">
        <v>44926</v>
      </c>
      <c r="G28" s="249">
        <v>47299</v>
      </c>
      <c r="H28" s="250">
        <f t="shared" si="0"/>
        <v>78</v>
      </c>
      <c r="I28" s="251">
        <v>78</v>
      </c>
      <c r="J28" s="230">
        <v>28.5</v>
      </c>
      <c r="K28" s="298">
        <v>20000000</v>
      </c>
      <c r="L28" s="252"/>
      <c r="M28" s="253">
        <v>489965</v>
      </c>
      <c r="N28" s="258"/>
      <c r="O28" s="253">
        <v>-79207.920792079211</v>
      </c>
      <c r="P28" s="255">
        <v>-2500</v>
      </c>
      <c r="Q28" s="252">
        <v>0</v>
      </c>
      <c r="R28" s="299">
        <f t="shared" si="4"/>
        <v>408257.07920792082</v>
      </c>
      <c r="S28" s="256"/>
    </row>
    <row r="29" spans="2:19">
      <c r="J29" s="230">
        <v>3.5</v>
      </c>
      <c r="S29" s="259"/>
    </row>
    <row r="30" spans="2:19">
      <c r="B30" s="559"/>
      <c r="C30" s="559"/>
      <c r="D30" s="559"/>
      <c r="E30" s="559"/>
      <c r="F30" s="559"/>
      <c r="G30" s="559"/>
      <c r="H30" s="559"/>
      <c r="I30" s="559"/>
      <c r="J30" s="559"/>
      <c r="K30" s="559"/>
      <c r="L30" s="559"/>
      <c r="M30" s="559"/>
      <c r="N30" s="559"/>
      <c r="O30" s="559"/>
      <c r="P30" s="559"/>
      <c r="Q30" s="559"/>
      <c r="R30" s="559"/>
    </row>
    <row r="31" spans="2:19">
      <c r="B31" s="240" t="s">
        <v>1283</v>
      </c>
      <c r="O31" s="228" t="s">
        <v>1284</v>
      </c>
      <c r="P31" s="510">
        <f>SUM(O9:P28)*12</f>
        <v>-15596335.396039607</v>
      </c>
    </row>
    <row r="32" spans="2:19">
      <c r="B32" s="228">
        <f>COUNTA(B9:B28)</f>
        <v>20</v>
      </c>
      <c r="E32" s="260"/>
      <c r="H32" s="240"/>
      <c r="I32" s="240" t="s">
        <v>1285</v>
      </c>
      <c r="J32" s="240">
        <f>SUM(J9:J28)</f>
        <v>505</v>
      </c>
      <c r="K32" s="261"/>
    </row>
    <row r="38" spans="1:13" s="229" customFormat="1" ht="56.25">
      <c r="A38" s="262" t="s">
        <v>1286</v>
      </c>
      <c r="B38" s="262" t="s">
        <v>1287</v>
      </c>
      <c r="C38" s="262" t="s">
        <v>557</v>
      </c>
      <c r="D38" s="262" t="s">
        <v>1288</v>
      </c>
      <c r="E38" s="263" t="s">
        <v>1289</v>
      </c>
      <c r="F38" s="262" t="s">
        <v>1290</v>
      </c>
      <c r="G38" s="262" t="s">
        <v>1291</v>
      </c>
      <c r="H38" s="263" t="s">
        <v>1292</v>
      </c>
      <c r="I38" s="262" t="s">
        <v>1293</v>
      </c>
      <c r="J38" s="263" t="s">
        <v>1294</v>
      </c>
      <c r="K38" s="262" t="s">
        <v>1295</v>
      </c>
      <c r="L38" s="262" t="s">
        <v>1296</v>
      </c>
      <c r="M38" s="262" t="s">
        <v>1297</v>
      </c>
    </row>
    <row r="39" spans="1:13" s="229" customFormat="1">
      <c r="A39" s="229" t="s">
        <v>1298</v>
      </c>
      <c r="B39" s="229" t="s">
        <v>1299</v>
      </c>
      <c r="C39" s="229" t="s">
        <v>1300</v>
      </c>
      <c r="D39" s="229" t="s">
        <v>721</v>
      </c>
      <c r="E39" s="229" t="s">
        <v>31</v>
      </c>
      <c r="F39" s="229" t="s">
        <v>878</v>
      </c>
      <c r="G39" s="229" t="s">
        <v>1301</v>
      </c>
      <c r="H39" s="229" t="s">
        <v>1302</v>
      </c>
      <c r="I39" s="264">
        <v>44561</v>
      </c>
      <c r="J39" s="296">
        <v>980495.04</v>
      </c>
      <c r="K39" s="229" t="s">
        <v>1303</v>
      </c>
      <c r="L39" s="229" t="s">
        <v>1304</v>
      </c>
      <c r="M39" s="229" t="s">
        <v>1305</v>
      </c>
    </row>
    <row r="40" spans="1:13" s="229" customFormat="1">
      <c r="A40" s="229" t="s">
        <v>1298</v>
      </c>
      <c r="B40" s="229" t="s">
        <v>1306</v>
      </c>
      <c r="C40" s="229" t="s">
        <v>1300</v>
      </c>
      <c r="D40" s="229" t="s">
        <v>721</v>
      </c>
      <c r="E40" s="229" t="s">
        <v>31</v>
      </c>
      <c r="F40" s="229" t="s">
        <v>878</v>
      </c>
      <c r="G40" s="229" t="s">
        <v>1301</v>
      </c>
      <c r="H40" s="229" t="s">
        <v>1302</v>
      </c>
      <c r="I40" s="264">
        <v>44561</v>
      </c>
      <c r="J40" s="296">
        <v>980495.04</v>
      </c>
      <c r="K40" s="229" t="s">
        <v>1303</v>
      </c>
      <c r="L40" s="229" t="s">
        <v>1304</v>
      </c>
      <c r="M40" s="229" t="s">
        <v>1305</v>
      </c>
    </row>
    <row r="41" spans="1:13" s="229" customFormat="1">
      <c r="A41" s="229" t="s">
        <v>1298</v>
      </c>
      <c r="B41" s="229" t="s">
        <v>1307</v>
      </c>
      <c r="C41" s="229" t="s">
        <v>1300</v>
      </c>
      <c r="D41" s="229" t="s">
        <v>721</v>
      </c>
      <c r="E41" s="229" t="s">
        <v>31</v>
      </c>
      <c r="F41" s="229" t="s">
        <v>878</v>
      </c>
      <c r="G41" s="229" t="s">
        <v>1301</v>
      </c>
      <c r="H41" s="229" t="s">
        <v>1302</v>
      </c>
      <c r="I41" s="264">
        <v>44561</v>
      </c>
      <c r="J41" s="296">
        <v>980495.04</v>
      </c>
      <c r="K41" s="229" t="s">
        <v>1303</v>
      </c>
      <c r="L41" s="229" t="s">
        <v>1304</v>
      </c>
      <c r="M41" s="229" t="s">
        <v>1305</v>
      </c>
    </row>
    <row r="42" spans="1:13" s="229" customFormat="1">
      <c r="A42" s="229" t="s">
        <v>1298</v>
      </c>
      <c r="B42" s="229" t="s">
        <v>1308</v>
      </c>
      <c r="C42" s="229" t="s">
        <v>1300</v>
      </c>
      <c r="D42" s="229" t="s">
        <v>721</v>
      </c>
      <c r="E42" s="229" t="s">
        <v>31</v>
      </c>
      <c r="F42" s="229" t="s">
        <v>878</v>
      </c>
      <c r="G42" s="229" t="s">
        <v>1301</v>
      </c>
      <c r="H42" s="229" t="s">
        <v>1302</v>
      </c>
      <c r="I42" s="264">
        <v>44561</v>
      </c>
      <c r="J42" s="296">
        <v>177781.92</v>
      </c>
      <c r="K42" s="229" t="s">
        <v>1303</v>
      </c>
      <c r="L42" s="229" t="s">
        <v>1304</v>
      </c>
      <c r="M42" s="229" t="s">
        <v>1305</v>
      </c>
    </row>
    <row r="43" spans="1:13" s="229" customFormat="1">
      <c r="A43" s="229" t="s">
        <v>1298</v>
      </c>
      <c r="B43" s="229" t="s">
        <v>1309</v>
      </c>
      <c r="C43" s="229" t="s">
        <v>1300</v>
      </c>
      <c r="D43" s="229" t="s">
        <v>721</v>
      </c>
      <c r="E43" s="229" t="s">
        <v>31</v>
      </c>
      <c r="F43" s="229" t="s">
        <v>878</v>
      </c>
      <c r="G43" s="229" t="s">
        <v>1301</v>
      </c>
      <c r="H43" s="229" t="s">
        <v>1302</v>
      </c>
      <c r="I43" s="264">
        <v>44561</v>
      </c>
      <c r="J43" s="296">
        <v>177781.92</v>
      </c>
      <c r="K43" s="229" t="s">
        <v>1303</v>
      </c>
      <c r="L43" s="229" t="s">
        <v>1304</v>
      </c>
      <c r="M43" s="229" t="s">
        <v>1305</v>
      </c>
    </row>
    <row r="44" spans="1:13" s="229" customFormat="1">
      <c r="A44" s="229" t="s">
        <v>1298</v>
      </c>
      <c r="B44" s="229" t="s">
        <v>1310</v>
      </c>
      <c r="C44" s="229" t="s">
        <v>1300</v>
      </c>
      <c r="D44" s="229" t="s">
        <v>721</v>
      </c>
      <c r="E44" s="229" t="s">
        <v>31</v>
      </c>
      <c r="F44" s="229" t="s">
        <v>878</v>
      </c>
      <c r="G44" s="229" t="s">
        <v>1301</v>
      </c>
      <c r="H44" s="229" t="s">
        <v>1302</v>
      </c>
      <c r="I44" s="264">
        <v>44561</v>
      </c>
      <c r="J44" s="296">
        <v>177781.92</v>
      </c>
      <c r="K44" s="229" t="s">
        <v>1303</v>
      </c>
      <c r="L44" s="229" t="s">
        <v>1304</v>
      </c>
      <c r="M44" s="229" t="s">
        <v>1305</v>
      </c>
    </row>
    <row r="45" spans="1:13" s="229" customFormat="1">
      <c r="A45" s="229" t="s">
        <v>1298</v>
      </c>
      <c r="B45" s="229" t="s">
        <v>1311</v>
      </c>
      <c r="C45" s="229" t="s">
        <v>1300</v>
      </c>
      <c r="D45" s="229" t="s">
        <v>721</v>
      </c>
      <c r="E45" s="229" t="s">
        <v>31</v>
      </c>
      <c r="F45" s="229" t="s">
        <v>878</v>
      </c>
      <c r="G45" s="229" t="s">
        <v>1301</v>
      </c>
      <c r="H45" s="229" t="s">
        <v>1302</v>
      </c>
      <c r="I45" s="264">
        <v>44561</v>
      </c>
      <c r="J45" s="296">
        <v>177781.92</v>
      </c>
      <c r="K45" s="229" t="s">
        <v>1303</v>
      </c>
      <c r="L45" s="229" t="s">
        <v>1304</v>
      </c>
      <c r="M45" s="229" t="s">
        <v>1305</v>
      </c>
    </row>
    <row r="46" spans="1:13" s="229" customFormat="1">
      <c r="A46" s="229" t="s">
        <v>1298</v>
      </c>
      <c r="B46" s="229" t="s">
        <v>1312</v>
      </c>
      <c r="C46" s="229" t="s">
        <v>1300</v>
      </c>
      <c r="D46" s="229" t="s">
        <v>721</v>
      </c>
      <c r="E46" s="229" t="s">
        <v>31</v>
      </c>
      <c r="F46" s="229" t="s">
        <v>878</v>
      </c>
      <c r="G46" s="229" t="s">
        <v>1301</v>
      </c>
      <c r="H46" s="229" t="s">
        <v>1302</v>
      </c>
      <c r="I46" s="264">
        <v>44561</v>
      </c>
      <c r="J46" s="296">
        <v>177781.92</v>
      </c>
      <c r="K46" s="229" t="s">
        <v>1303</v>
      </c>
      <c r="L46" s="229" t="s">
        <v>1304</v>
      </c>
      <c r="M46" s="229" t="s">
        <v>1305</v>
      </c>
    </row>
    <row r="47" spans="1:13" s="229" customFormat="1">
      <c r="A47" s="229" t="s">
        <v>1298</v>
      </c>
      <c r="B47" s="229" t="s">
        <v>1313</v>
      </c>
      <c r="C47" s="229" t="s">
        <v>1300</v>
      </c>
      <c r="D47" s="229" t="s">
        <v>721</v>
      </c>
      <c r="E47" s="229" t="s">
        <v>14</v>
      </c>
      <c r="F47" s="229" t="s">
        <v>880</v>
      </c>
      <c r="G47" s="229" t="s">
        <v>1314</v>
      </c>
      <c r="H47" s="229" t="s">
        <v>1302</v>
      </c>
      <c r="I47" s="264">
        <v>44651</v>
      </c>
      <c r="J47" s="296">
        <v>980495.04</v>
      </c>
      <c r="K47" s="229" t="s">
        <v>1303</v>
      </c>
      <c r="L47" s="229" t="s">
        <v>1304</v>
      </c>
      <c r="M47" s="229" t="s">
        <v>1305</v>
      </c>
    </row>
    <row r="48" spans="1:13" s="229" customFormat="1">
      <c r="A48" s="229" t="s">
        <v>1298</v>
      </c>
      <c r="B48" s="229" t="s">
        <v>1315</v>
      </c>
      <c r="C48" s="229" t="s">
        <v>1300</v>
      </c>
      <c r="D48" s="229" t="s">
        <v>721</v>
      </c>
      <c r="E48" s="229" t="s">
        <v>14</v>
      </c>
      <c r="F48" s="229" t="s">
        <v>880</v>
      </c>
      <c r="G48" s="229" t="s">
        <v>1314</v>
      </c>
      <c r="H48" s="229" t="s">
        <v>1302</v>
      </c>
      <c r="I48" s="264">
        <v>44651</v>
      </c>
      <c r="J48" s="296">
        <v>980495.04</v>
      </c>
      <c r="K48" s="229" t="s">
        <v>1303</v>
      </c>
      <c r="L48" s="229" t="s">
        <v>1304</v>
      </c>
      <c r="M48" s="229" t="s">
        <v>1305</v>
      </c>
    </row>
    <row r="49" spans="1:13" s="229" customFormat="1">
      <c r="A49" s="229" t="s">
        <v>1298</v>
      </c>
      <c r="B49" s="229" t="s">
        <v>1316</v>
      </c>
      <c r="C49" s="229" t="s">
        <v>1300</v>
      </c>
      <c r="D49" s="229" t="s">
        <v>721</v>
      </c>
      <c r="E49" s="229" t="s">
        <v>14</v>
      </c>
      <c r="F49" s="229" t="s">
        <v>880</v>
      </c>
      <c r="G49" s="229" t="s">
        <v>1314</v>
      </c>
      <c r="H49" s="229" t="s">
        <v>1302</v>
      </c>
      <c r="I49" s="264">
        <v>44651</v>
      </c>
      <c r="J49" s="296">
        <v>980495.04</v>
      </c>
      <c r="K49" s="229" t="s">
        <v>1303</v>
      </c>
      <c r="L49" s="229" t="s">
        <v>1304</v>
      </c>
      <c r="M49" s="229" t="s">
        <v>1305</v>
      </c>
    </row>
    <row r="50" spans="1:13" s="229" customFormat="1">
      <c r="A50" s="229" t="s">
        <v>1298</v>
      </c>
      <c r="B50" s="229" t="s">
        <v>1317</v>
      </c>
      <c r="C50" s="229" t="s">
        <v>1300</v>
      </c>
      <c r="D50" s="229" t="s">
        <v>721</v>
      </c>
      <c r="E50" s="229" t="s">
        <v>14</v>
      </c>
      <c r="F50" s="229" t="s">
        <v>880</v>
      </c>
      <c r="G50" s="229" t="s">
        <v>1314</v>
      </c>
      <c r="H50" s="229" t="s">
        <v>1302</v>
      </c>
      <c r="I50" s="264">
        <v>44651</v>
      </c>
      <c r="J50" s="296">
        <v>980495.04</v>
      </c>
      <c r="K50" s="229" t="s">
        <v>1303</v>
      </c>
      <c r="L50" s="229" t="s">
        <v>1304</v>
      </c>
      <c r="M50" s="229" t="s">
        <v>1305</v>
      </c>
    </row>
    <row r="51" spans="1:13" s="229" customFormat="1">
      <c r="A51" s="229" t="s">
        <v>1298</v>
      </c>
      <c r="B51" s="229" t="s">
        <v>1318</v>
      </c>
      <c r="C51" s="229" t="s">
        <v>1300</v>
      </c>
      <c r="D51" s="229" t="s">
        <v>721</v>
      </c>
      <c r="E51" s="229" t="s">
        <v>25</v>
      </c>
      <c r="F51" s="229" t="s">
        <v>880</v>
      </c>
      <c r="G51" s="229" t="s">
        <v>1319</v>
      </c>
      <c r="H51" s="229" t="s">
        <v>1302</v>
      </c>
      <c r="I51" s="264">
        <v>44834</v>
      </c>
      <c r="J51" s="296">
        <v>980495.04</v>
      </c>
      <c r="K51" s="229" t="s">
        <v>1303</v>
      </c>
      <c r="L51" s="229" t="s">
        <v>1304</v>
      </c>
      <c r="M51" s="229" t="s">
        <v>1305</v>
      </c>
    </row>
    <row r="52" spans="1:13" s="229" customFormat="1">
      <c r="A52" s="229" t="s">
        <v>1298</v>
      </c>
      <c r="B52" s="229" t="s">
        <v>1320</v>
      </c>
      <c r="C52" s="229" t="s">
        <v>1300</v>
      </c>
      <c r="D52" s="229" t="s">
        <v>721</v>
      </c>
      <c r="E52" s="229" t="s">
        <v>31</v>
      </c>
      <c r="F52" s="229" t="s">
        <v>880</v>
      </c>
      <c r="G52" s="229" t="s">
        <v>1321</v>
      </c>
      <c r="H52" s="229" t="s">
        <v>1302</v>
      </c>
      <c r="I52" s="264">
        <v>44926</v>
      </c>
      <c r="J52" s="296">
        <v>980495.04</v>
      </c>
      <c r="K52" s="229" t="s">
        <v>1303</v>
      </c>
      <c r="L52" s="229" t="s">
        <v>1304</v>
      </c>
      <c r="M52" s="229" t="s">
        <v>1305</v>
      </c>
    </row>
    <row r="53" spans="1:13" s="229" customFormat="1">
      <c r="A53" s="229" t="s">
        <v>1298</v>
      </c>
      <c r="B53" s="229" t="s">
        <v>1322</v>
      </c>
      <c r="C53" s="229" t="s">
        <v>1300</v>
      </c>
      <c r="D53" s="229" t="s">
        <v>721</v>
      </c>
      <c r="E53" s="229" t="s">
        <v>31</v>
      </c>
      <c r="F53" s="229" t="s">
        <v>880</v>
      </c>
      <c r="G53" s="229" t="s">
        <v>1321</v>
      </c>
      <c r="H53" s="229" t="s">
        <v>1302</v>
      </c>
      <c r="I53" s="264">
        <v>44926</v>
      </c>
      <c r="J53" s="296">
        <v>980495.04</v>
      </c>
      <c r="K53" s="229" t="s">
        <v>1303</v>
      </c>
      <c r="L53" s="229" t="s">
        <v>1304</v>
      </c>
      <c r="M53" s="229" t="s">
        <v>1305</v>
      </c>
    </row>
    <row r="54" spans="1:13" s="229" customFormat="1">
      <c r="A54" s="229" t="s">
        <v>1298</v>
      </c>
      <c r="B54" s="229" t="s">
        <v>1323</v>
      </c>
      <c r="C54" s="229" t="s">
        <v>1300</v>
      </c>
      <c r="D54" s="229" t="s">
        <v>721</v>
      </c>
      <c r="E54" s="229" t="s">
        <v>31</v>
      </c>
      <c r="F54" s="229" t="s">
        <v>880</v>
      </c>
      <c r="G54" s="229" t="s">
        <v>1321</v>
      </c>
      <c r="H54" s="229" t="s">
        <v>1302</v>
      </c>
      <c r="I54" s="264">
        <v>44926</v>
      </c>
      <c r="J54" s="296">
        <v>980495.04</v>
      </c>
      <c r="K54" s="229" t="s">
        <v>1303</v>
      </c>
      <c r="L54" s="229" t="s">
        <v>1304</v>
      </c>
      <c r="M54" s="229" t="s">
        <v>1305</v>
      </c>
    </row>
    <row r="55" spans="1:13" s="229" customFormat="1">
      <c r="A55" s="229" t="s">
        <v>1298</v>
      </c>
      <c r="B55" s="229" t="s">
        <v>1324</v>
      </c>
      <c r="C55" s="229" t="s">
        <v>1300</v>
      </c>
      <c r="D55" s="229" t="s">
        <v>721</v>
      </c>
      <c r="E55" s="229" t="s">
        <v>31</v>
      </c>
      <c r="F55" s="229" t="s">
        <v>880</v>
      </c>
      <c r="G55" s="229" t="s">
        <v>1321</v>
      </c>
      <c r="H55" s="229" t="s">
        <v>1302</v>
      </c>
      <c r="I55" s="264">
        <v>44926</v>
      </c>
      <c r="J55" s="296">
        <v>980495.04</v>
      </c>
      <c r="K55" s="229" t="s">
        <v>1303</v>
      </c>
      <c r="L55" s="229" t="s">
        <v>1304</v>
      </c>
      <c r="M55" s="229" t="s">
        <v>1305</v>
      </c>
    </row>
    <row r="56" spans="1:13" s="229" customFormat="1">
      <c r="A56" s="229" t="s">
        <v>1298</v>
      </c>
      <c r="B56" s="229" t="s">
        <v>1325</v>
      </c>
      <c r="C56" s="229" t="s">
        <v>1300</v>
      </c>
      <c r="D56" s="229" t="s">
        <v>721</v>
      </c>
      <c r="E56" s="229" t="s">
        <v>31</v>
      </c>
      <c r="F56" s="229" t="s">
        <v>880</v>
      </c>
      <c r="G56" s="229" t="s">
        <v>1321</v>
      </c>
      <c r="H56" s="229" t="s">
        <v>1302</v>
      </c>
      <c r="I56" s="264">
        <v>44926</v>
      </c>
      <c r="J56" s="296">
        <v>980495.04</v>
      </c>
      <c r="K56" s="229" t="s">
        <v>1303</v>
      </c>
      <c r="L56" s="229" t="s">
        <v>1304</v>
      </c>
      <c r="M56" s="229" t="s">
        <v>1305</v>
      </c>
    </row>
    <row r="57" spans="1:13" s="229" customFormat="1">
      <c r="A57" s="229" t="s">
        <v>1298</v>
      </c>
      <c r="B57" s="229" t="s">
        <v>1326</v>
      </c>
      <c r="C57" s="229" t="s">
        <v>1300</v>
      </c>
      <c r="D57" s="229" t="s">
        <v>721</v>
      </c>
      <c r="E57" s="229" t="s">
        <v>31</v>
      </c>
      <c r="F57" s="229" t="s">
        <v>880</v>
      </c>
      <c r="G57" s="229" t="s">
        <v>1321</v>
      </c>
      <c r="H57" s="229" t="s">
        <v>1302</v>
      </c>
      <c r="I57" s="264">
        <v>44926</v>
      </c>
      <c r="J57" s="296">
        <v>980495.04</v>
      </c>
      <c r="K57" s="229" t="s">
        <v>1303</v>
      </c>
      <c r="L57" s="229" t="s">
        <v>1304</v>
      </c>
      <c r="M57" s="229" t="s">
        <v>1305</v>
      </c>
    </row>
    <row r="58" spans="1:13" s="229" customFormat="1">
      <c r="A58" s="229" t="s">
        <v>1298</v>
      </c>
      <c r="B58" s="229" t="s">
        <v>1327</v>
      </c>
      <c r="C58" s="229" t="s">
        <v>1300</v>
      </c>
      <c r="D58" s="229" t="s">
        <v>721</v>
      </c>
      <c r="E58" s="229" t="s">
        <v>31</v>
      </c>
      <c r="F58" s="229" t="s">
        <v>880</v>
      </c>
      <c r="G58" s="229" t="s">
        <v>1321</v>
      </c>
      <c r="H58" s="229" t="s">
        <v>1302</v>
      </c>
      <c r="I58" s="264">
        <v>44926</v>
      </c>
      <c r="J58" s="296">
        <v>980495.04</v>
      </c>
      <c r="K58" s="229" t="s">
        <v>1303</v>
      </c>
      <c r="L58" s="229" t="s">
        <v>1304</v>
      </c>
      <c r="M58" s="229" t="s">
        <v>1305</v>
      </c>
    </row>
    <row r="59" spans="1:13" s="267" customFormat="1" ht="10.5">
      <c r="A59" s="265" t="s">
        <v>3</v>
      </c>
      <c r="B59" s="265" t="s">
        <v>3</v>
      </c>
      <c r="C59" s="265" t="s">
        <v>3</v>
      </c>
      <c r="D59" s="265" t="s">
        <v>3</v>
      </c>
      <c r="E59" s="265" t="s">
        <v>3</v>
      </c>
      <c r="F59" s="265" t="s">
        <v>3</v>
      </c>
      <c r="G59" s="265" t="s">
        <v>3</v>
      </c>
      <c r="H59" s="265" t="s">
        <v>3</v>
      </c>
      <c r="I59" s="266"/>
      <c r="J59" s="297">
        <v>15596335.199999999</v>
      </c>
      <c r="K59" s="265" t="s">
        <v>3</v>
      </c>
      <c r="L59" s="265" t="s">
        <v>3</v>
      </c>
      <c r="M59" s="265" t="s">
        <v>3</v>
      </c>
    </row>
  </sheetData>
  <mergeCells count="2">
    <mergeCell ref="B8:R8"/>
    <mergeCell ref="B30:R30"/>
  </mergeCells>
  <pageMargins left="1" right="1" top="1.25" bottom="0.75" header="0.3" footer="0.3"/>
  <pageSetup scale="55" orientation="landscape" r:id="rId1"/>
  <headerFooter>
    <oddHeader>&amp;R&amp;"Times New Roman,Regular"&amp;8&amp;A
Page &amp;P of &amp;N</oddHeader>
  </headerFooter>
  <rowBreaks count="1" manualBreakCount="1">
    <brk id="34" max="16383" man="1"/>
  </rowBreaks>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dimension ref="A1:G22"/>
  <sheetViews>
    <sheetView showGridLines="0" showZeros="0" zoomScaleNormal="100" workbookViewId="0">
      <selection activeCell="G5" sqref="G5"/>
    </sheetView>
  </sheetViews>
  <sheetFormatPr defaultColWidth="9.140625" defaultRowHeight="11.25"/>
  <cols>
    <col min="1" max="1" width="5.42578125" style="211" customWidth="1"/>
    <col min="2" max="2" width="39" style="211" customWidth="1"/>
    <col min="3" max="7" width="11.7109375" style="211" customWidth="1"/>
    <col min="8" max="16384" width="9.140625" style="211"/>
  </cols>
  <sheetData>
    <row r="1" spans="1:7">
      <c r="C1" s="97"/>
      <c r="D1" s="97"/>
      <c r="E1" s="97"/>
      <c r="F1" s="97"/>
      <c r="G1" s="97"/>
    </row>
    <row r="2" spans="1:7" ht="12" thickBot="1">
      <c r="A2" s="319"/>
      <c r="B2" s="319"/>
      <c r="C2" s="319"/>
      <c r="D2" s="319"/>
      <c r="E2" s="319"/>
      <c r="F2" s="319"/>
      <c r="G2" s="319"/>
    </row>
    <row r="3" spans="1:7" ht="34.5" thickBot="1">
      <c r="A3" s="1" t="s">
        <v>0</v>
      </c>
      <c r="B3" s="1" t="s">
        <v>744</v>
      </c>
      <c r="C3" s="1" t="s">
        <v>745</v>
      </c>
      <c r="D3" s="1" t="s">
        <v>746</v>
      </c>
      <c r="E3" s="1" t="s">
        <v>744</v>
      </c>
      <c r="F3" s="1" t="s">
        <v>747</v>
      </c>
      <c r="G3" s="1" t="s">
        <v>748</v>
      </c>
    </row>
    <row r="4" spans="1:7">
      <c r="A4" s="97" t="s">
        <v>10</v>
      </c>
      <c r="B4" s="91" t="s">
        <v>357</v>
      </c>
      <c r="C4" s="304">
        <v>20057267.920000002</v>
      </c>
      <c r="D4" s="304">
        <v>0</v>
      </c>
      <c r="E4" s="100">
        <v>128679000</v>
      </c>
      <c r="F4" s="327">
        <v>0.54</v>
      </c>
      <c r="G4" s="304">
        <f>E4-(E4*F4)</f>
        <v>59192340</v>
      </c>
    </row>
    <row r="5" spans="1:7">
      <c r="A5" s="97" t="s">
        <v>12</v>
      </c>
      <c r="B5" s="91" t="s">
        <v>358</v>
      </c>
      <c r="C5" s="304">
        <v>2037584</v>
      </c>
      <c r="D5" s="304"/>
      <c r="E5" s="304">
        <f t="shared" ref="E5:E16" si="0">E4-C5+D5</f>
        <v>126641416</v>
      </c>
      <c r="F5" s="327">
        <v>0.551931294961714</v>
      </c>
      <c r="G5" s="304">
        <f t="shared" ref="G5:G16" si="1">E5-(E5*F5)</f>
        <v>56744055.271334872</v>
      </c>
    </row>
    <row r="6" spans="1:7">
      <c r="A6" s="97" t="s">
        <v>14</v>
      </c>
      <c r="B6" s="91" t="s">
        <v>359</v>
      </c>
      <c r="C6" s="304">
        <v>2037584</v>
      </c>
      <c r="D6" s="304">
        <v>0</v>
      </c>
      <c r="E6" s="304">
        <f t="shared" si="0"/>
        <v>124603832</v>
      </c>
      <c r="F6" s="327">
        <v>0.551931294961714</v>
      </c>
      <c r="G6" s="304">
        <f t="shared" si="1"/>
        <v>55831077.647048146</v>
      </c>
    </row>
    <row r="7" spans="1:7">
      <c r="A7" s="97" t="s">
        <v>16</v>
      </c>
      <c r="B7" s="91" t="s">
        <v>360</v>
      </c>
      <c r="C7" s="304">
        <v>2037584</v>
      </c>
      <c r="D7" s="304">
        <v>0</v>
      </c>
      <c r="E7" s="304">
        <f t="shared" si="0"/>
        <v>122566248</v>
      </c>
      <c r="F7" s="327">
        <v>0.551931294961714</v>
      </c>
      <c r="G7" s="304">
        <f t="shared" si="1"/>
        <v>54918100.022761405</v>
      </c>
    </row>
    <row r="8" spans="1:7">
      <c r="A8" s="97" t="s">
        <v>18</v>
      </c>
      <c r="B8" s="91" t="s">
        <v>361</v>
      </c>
      <c r="C8" s="304">
        <v>2037584</v>
      </c>
      <c r="D8" s="304">
        <v>0</v>
      </c>
      <c r="E8" s="304">
        <f t="shared" si="0"/>
        <v>120528664</v>
      </c>
      <c r="F8" s="327">
        <v>0.551931294961714</v>
      </c>
      <c r="G8" s="304">
        <f t="shared" si="1"/>
        <v>54005122.398474678</v>
      </c>
    </row>
    <row r="9" spans="1:7">
      <c r="A9" s="97" t="s">
        <v>20</v>
      </c>
      <c r="B9" s="91" t="s">
        <v>362</v>
      </c>
      <c r="C9" s="304">
        <v>2037584</v>
      </c>
      <c r="D9" s="304">
        <v>0</v>
      </c>
      <c r="E9" s="304">
        <f t="shared" si="0"/>
        <v>118491080</v>
      </c>
      <c r="F9" s="327">
        <v>0.551931294961714</v>
      </c>
      <c r="G9" s="304">
        <f t="shared" si="1"/>
        <v>53092144.774187952</v>
      </c>
    </row>
    <row r="10" spans="1:7">
      <c r="A10" s="97" t="s">
        <v>22</v>
      </c>
      <c r="B10" s="91" t="s">
        <v>363</v>
      </c>
      <c r="C10" s="304">
        <v>2037584</v>
      </c>
      <c r="D10" s="304">
        <v>0</v>
      </c>
      <c r="E10" s="304">
        <f t="shared" si="0"/>
        <v>116453496</v>
      </c>
      <c r="F10" s="327">
        <v>0.551931294961714</v>
      </c>
      <c r="G10" s="304">
        <f t="shared" si="1"/>
        <v>52179167.149901219</v>
      </c>
    </row>
    <row r="11" spans="1:7">
      <c r="A11" s="97" t="s">
        <v>23</v>
      </c>
      <c r="B11" s="91" t="s">
        <v>364</v>
      </c>
      <c r="C11" s="304">
        <v>2037584</v>
      </c>
      <c r="D11" s="304">
        <v>0</v>
      </c>
      <c r="E11" s="304">
        <f t="shared" si="0"/>
        <v>114415912</v>
      </c>
      <c r="F11" s="327">
        <v>0.551931294961714</v>
      </c>
      <c r="G11" s="304">
        <f t="shared" si="1"/>
        <v>51266189.525614485</v>
      </c>
    </row>
    <row r="12" spans="1:7">
      <c r="A12" s="97" t="s">
        <v>25</v>
      </c>
      <c r="B12" s="91" t="s">
        <v>365</v>
      </c>
      <c r="C12" s="304">
        <v>2037584</v>
      </c>
      <c r="D12" s="304">
        <v>0</v>
      </c>
      <c r="E12" s="304">
        <f t="shared" si="0"/>
        <v>112378328</v>
      </c>
      <c r="F12" s="327">
        <v>0.551931294961714</v>
      </c>
      <c r="G12" s="304">
        <f t="shared" si="1"/>
        <v>50353211.901327759</v>
      </c>
    </row>
    <row r="13" spans="1:7">
      <c r="A13" s="97" t="s">
        <v>27</v>
      </c>
      <c r="B13" s="91" t="s">
        <v>366</v>
      </c>
      <c r="C13" s="304">
        <v>2037584</v>
      </c>
      <c r="D13" s="304">
        <v>0</v>
      </c>
      <c r="E13" s="304">
        <f t="shared" si="0"/>
        <v>110340744</v>
      </c>
      <c r="F13" s="327">
        <v>0.551931294961714</v>
      </c>
      <c r="G13" s="304">
        <f t="shared" si="1"/>
        <v>49440234.277041025</v>
      </c>
    </row>
    <row r="14" spans="1:7">
      <c r="A14" s="97" t="s">
        <v>29</v>
      </c>
      <c r="B14" s="91" t="s">
        <v>367</v>
      </c>
      <c r="C14" s="304">
        <v>2037584</v>
      </c>
      <c r="D14" s="304">
        <v>0</v>
      </c>
      <c r="E14" s="304">
        <f t="shared" si="0"/>
        <v>108303160</v>
      </c>
      <c r="F14" s="327">
        <v>0.551931294961714</v>
      </c>
      <c r="G14" s="304">
        <f t="shared" si="1"/>
        <v>48527256.652754292</v>
      </c>
    </row>
    <row r="15" spans="1:7">
      <c r="A15" s="97" t="s">
        <v>31</v>
      </c>
      <c r="B15" s="91" t="s">
        <v>368</v>
      </c>
      <c r="C15" s="304">
        <v>2037584</v>
      </c>
      <c r="D15" s="99">
        <v>10639000</v>
      </c>
      <c r="E15" s="304">
        <f t="shared" si="0"/>
        <v>116904576</v>
      </c>
      <c r="F15" s="327">
        <v>0.551931294961714</v>
      </c>
      <c r="G15" s="304">
        <f t="shared" si="1"/>
        <v>52381281.98136989</v>
      </c>
    </row>
    <row r="16" spans="1:7">
      <c r="A16" s="97" t="s">
        <v>32</v>
      </c>
      <c r="B16" s="91" t="s">
        <v>369</v>
      </c>
      <c r="C16" s="304">
        <v>2037584</v>
      </c>
      <c r="D16" s="304">
        <v>0</v>
      </c>
      <c r="E16" s="304">
        <f t="shared" si="0"/>
        <v>114866992</v>
      </c>
      <c r="F16" s="327">
        <v>0.551931294961714</v>
      </c>
      <c r="G16" s="304">
        <f t="shared" si="1"/>
        <v>51468304.357083157</v>
      </c>
    </row>
    <row r="17" spans="1:7" ht="12" thickBot="1">
      <c r="A17" s="97" t="s">
        <v>34</v>
      </c>
      <c r="B17" s="91" t="s">
        <v>3</v>
      </c>
      <c r="C17" s="304" t="s">
        <v>3</v>
      </c>
      <c r="D17" s="304" t="s">
        <v>3</v>
      </c>
      <c r="E17" s="304" t="s">
        <v>3</v>
      </c>
      <c r="F17" s="327" t="s">
        <v>3</v>
      </c>
      <c r="G17" s="304" t="s">
        <v>3</v>
      </c>
    </row>
    <row r="18" spans="1:7" ht="12" thickBot="1">
      <c r="A18" s="97" t="s">
        <v>36</v>
      </c>
      <c r="B18" s="313" t="s">
        <v>370</v>
      </c>
      <c r="C18" s="316">
        <f>AVERAGE(C4:C16)</f>
        <v>3423713.5323076923</v>
      </c>
      <c r="D18" s="316" t="s">
        <v>3</v>
      </c>
      <c r="E18" s="316">
        <f>AVERAGE(E4:E16)</f>
        <v>118090265.23076923</v>
      </c>
      <c r="F18" s="309" t="s">
        <v>3</v>
      </c>
      <c r="G18" s="316">
        <f>AVERAGE(G4:G16)</f>
        <v>53030652.766069159</v>
      </c>
    </row>
    <row r="19" spans="1:7" ht="12" thickTop="1">
      <c r="A19" s="97" t="s">
        <v>38</v>
      </c>
      <c r="B19" s="91" t="s">
        <v>3</v>
      </c>
      <c r="C19" s="304" t="s">
        <v>3</v>
      </c>
      <c r="D19" s="304" t="s">
        <v>3</v>
      </c>
      <c r="E19" s="304" t="s">
        <v>3</v>
      </c>
      <c r="F19" s="327" t="s">
        <v>3</v>
      </c>
      <c r="G19" s="304" t="s">
        <v>3</v>
      </c>
    </row>
    <row r="20" spans="1:7">
      <c r="A20" s="97" t="s">
        <v>40</v>
      </c>
      <c r="B20" s="91" t="s">
        <v>371</v>
      </c>
      <c r="C20" s="304">
        <v>0</v>
      </c>
      <c r="D20" s="304">
        <v>0</v>
      </c>
      <c r="E20" s="304">
        <v>0</v>
      </c>
      <c r="F20" s="327">
        <v>0</v>
      </c>
      <c r="G20" s="304">
        <v>0</v>
      </c>
    </row>
    <row r="21" spans="1:7">
      <c r="A21" s="97" t="s">
        <v>42</v>
      </c>
      <c r="B21" s="91" t="s">
        <v>372</v>
      </c>
      <c r="C21" s="304">
        <v>0</v>
      </c>
      <c r="D21" s="304">
        <v>0</v>
      </c>
      <c r="E21" s="304">
        <v>0</v>
      </c>
      <c r="F21" s="327">
        <v>0</v>
      </c>
      <c r="G21" s="304">
        <v>0</v>
      </c>
    </row>
    <row r="22" spans="1:7">
      <c r="A22" s="97" t="s">
        <v>44</v>
      </c>
      <c r="B22" s="91" t="s">
        <v>373</v>
      </c>
      <c r="C22" s="304">
        <v>0</v>
      </c>
      <c r="D22" s="304">
        <v>0</v>
      </c>
      <c r="E22" s="304">
        <v>0</v>
      </c>
      <c r="F22" s="327">
        <v>0</v>
      </c>
      <c r="G22" s="304">
        <v>0</v>
      </c>
    </row>
  </sheetData>
  <pageMargins left="1" right="1" top="1.25" bottom="0.75" header="0.3" footer="0.3"/>
  <pageSetup orientation="landscape" r:id="rId1"/>
  <headerFooter>
    <oddHeader xml:space="preserve">&amp;R&amp;"Times New Roman,Regular"&amp;8 &amp;A
Page &amp;P of &amp;N
</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tabColor rgb="FF92D050"/>
  </sheetPr>
  <dimension ref="A1:R39"/>
  <sheetViews>
    <sheetView showGridLines="0" showZeros="0" zoomScaleNormal="100" workbookViewId="0">
      <selection activeCell="F5" sqref="F5"/>
    </sheetView>
  </sheetViews>
  <sheetFormatPr defaultColWidth="9.140625" defaultRowHeight="11.25"/>
  <cols>
    <col min="1" max="1" width="5.42578125" style="211" customWidth="1"/>
    <col min="2" max="2" width="14" style="211" customWidth="1"/>
    <col min="3" max="3" width="17.42578125" style="211" customWidth="1"/>
    <col min="4" max="4" width="32" style="211" bestFit="1" customWidth="1"/>
    <col min="5" max="5" width="11.7109375" style="211" customWidth="1"/>
    <col min="6" max="6" width="13.28515625" style="211" customWidth="1"/>
    <col min="7" max="7" width="14" style="211" customWidth="1"/>
    <col min="8" max="8" width="14.28515625" style="211" customWidth="1"/>
    <col min="9" max="9" width="14.5703125" style="211" customWidth="1"/>
    <col min="10" max="10" width="11.85546875" style="211" customWidth="1"/>
    <col min="11" max="12" width="13" style="211" customWidth="1"/>
    <col min="13" max="13" width="14.5703125" style="211" customWidth="1"/>
    <col min="14" max="14" width="14" style="211" customWidth="1"/>
    <col min="15" max="15" width="14.28515625" style="211" customWidth="1"/>
    <col min="16" max="16" width="14" style="211" customWidth="1"/>
    <col min="17" max="18" width="11.7109375" style="211" customWidth="1"/>
    <col min="19" max="16384" width="9.140625" style="211"/>
  </cols>
  <sheetData>
    <row r="1" spans="1:18" ht="45">
      <c r="A1" s="1" t="s">
        <v>0</v>
      </c>
      <c r="B1" s="1" t="s">
        <v>62</v>
      </c>
      <c r="C1" s="1" t="s">
        <v>191</v>
      </c>
      <c r="D1" s="1" t="s">
        <v>63</v>
      </c>
      <c r="E1" s="1" t="s">
        <v>64</v>
      </c>
      <c r="F1" s="1" t="s">
        <v>753</v>
      </c>
      <c r="G1" s="1" t="s">
        <v>1009</v>
      </c>
      <c r="H1" s="1" t="s">
        <v>754</v>
      </c>
      <c r="I1" s="1" t="s">
        <v>755</v>
      </c>
      <c r="J1" s="1" t="s">
        <v>1017</v>
      </c>
      <c r="K1" s="1" t="s">
        <v>1078</v>
      </c>
      <c r="L1" s="1" t="s">
        <v>1018</v>
      </c>
      <c r="M1" s="1" t="s">
        <v>756</v>
      </c>
      <c r="N1" s="1" t="s">
        <v>757</v>
      </c>
      <c r="O1" s="1" t="s">
        <v>1019</v>
      </c>
      <c r="P1" s="1" t="s">
        <v>1020</v>
      </c>
      <c r="Q1" s="1" t="s">
        <v>65</v>
      </c>
      <c r="R1" s="1" t="s">
        <v>66</v>
      </c>
    </row>
    <row r="2" spans="1:18">
      <c r="A2" s="97" t="s">
        <v>10</v>
      </c>
      <c r="B2" s="91" t="s">
        <v>758</v>
      </c>
      <c r="C2" s="91" t="s">
        <v>759</v>
      </c>
      <c r="D2" s="91" t="s">
        <v>760</v>
      </c>
      <c r="E2" s="304">
        <v>-85984.38</v>
      </c>
      <c r="F2" s="304">
        <v>0</v>
      </c>
      <c r="G2" s="304">
        <v>0</v>
      </c>
      <c r="H2" s="304">
        <f>-E2</f>
        <v>85984.38</v>
      </c>
      <c r="I2" s="304">
        <v>0</v>
      </c>
      <c r="J2" s="304">
        <v>0</v>
      </c>
      <c r="K2" s="304">
        <v>0</v>
      </c>
      <c r="L2" s="304">
        <v>0</v>
      </c>
      <c r="M2" s="304">
        <v>0</v>
      </c>
      <c r="N2" s="304">
        <v>0</v>
      </c>
      <c r="O2" s="304">
        <v>0</v>
      </c>
      <c r="P2" s="304">
        <v>0</v>
      </c>
      <c r="Q2" s="304">
        <f>SUM(F2:P2)</f>
        <v>85984.38</v>
      </c>
      <c r="R2" s="304">
        <f>E2+Q2</f>
        <v>0</v>
      </c>
    </row>
    <row r="3" spans="1:18">
      <c r="A3" s="97" t="s">
        <v>12</v>
      </c>
      <c r="B3" s="91" t="s">
        <v>758</v>
      </c>
      <c r="C3" s="91" t="s">
        <v>761</v>
      </c>
      <c r="D3" s="91" t="s">
        <v>762</v>
      </c>
      <c r="E3" s="304">
        <v>-6973.5599999999977</v>
      </c>
      <c r="F3" s="304">
        <v>0</v>
      </c>
      <c r="G3" s="304">
        <v>0</v>
      </c>
      <c r="H3" s="304">
        <f>(-1)*E3</f>
        <v>6973.5599999999977</v>
      </c>
      <c r="I3" s="304">
        <v>0</v>
      </c>
      <c r="J3" s="304">
        <v>0</v>
      </c>
      <c r="K3" s="304">
        <v>0</v>
      </c>
      <c r="L3" s="304">
        <v>0</v>
      </c>
      <c r="M3" s="304">
        <v>0</v>
      </c>
      <c r="N3" s="304">
        <v>0</v>
      </c>
      <c r="O3" s="304">
        <v>0</v>
      </c>
      <c r="P3" s="304">
        <v>0</v>
      </c>
      <c r="Q3" s="304">
        <f>SUM(F3:P3)</f>
        <v>6973.5599999999977</v>
      </c>
      <c r="R3" s="304">
        <f>E3+Q3</f>
        <v>0</v>
      </c>
    </row>
    <row r="4" spans="1:18">
      <c r="A4" s="97" t="s">
        <v>14</v>
      </c>
      <c r="B4" s="91" t="s">
        <v>758</v>
      </c>
      <c r="C4" s="91" t="s">
        <v>763</v>
      </c>
      <c r="D4" s="91" t="s">
        <v>764</v>
      </c>
      <c r="E4" s="304">
        <v>-340165.75</v>
      </c>
      <c r="F4" s="304">
        <v>0</v>
      </c>
      <c r="G4" s="304">
        <v>0</v>
      </c>
      <c r="H4" s="304">
        <v>0</v>
      </c>
      <c r="I4" s="304">
        <v>0</v>
      </c>
      <c r="J4" s="304">
        <v>0</v>
      </c>
      <c r="K4" s="304">
        <v>0</v>
      </c>
      <c r="L4" s="304">
        <v>0</v>
      </c>
      <c r="M4" s="304">
        <v>0</v>
      </c>
      <c r="N4" s="304">
        <v>0</v>
      </c>
      <c r="O4" s="304">
        <v>0</v>
      </c>
      <c r="P4" s="304">
        <v>0</v>
      </c>
      <c r="Q4" s="304">
        <f>SUM(F4:P4)</f>
        <v>0</v>
      </c>
      <c r="R4" s="304">
        <f>E4+Q4</f>
        <v>-340165.75</v>
      </c>
    </row>
    <row r="5" spans="1:18">
      <c r="A5" s="97" t="s">
        <v>16</v>
      </c>
      <c r="B5" s="91" t="s">
        <v>765</v>
      </c>
      <c r="C5" s="91" t="s">
        <v>766</v>
      </c>
      <c r="D5" s="91" t="s">
        <v>767</v>
      </c>
      <c r="E5" s="304">
        <v>-37013212.07</v>
      </c>
      <c r="F5" s="585"/>
      <c r="G5" s="304">
        <v>0</v>
      </c>
      <c r="H5" s="304">
        <v>0</v>
      </c>
      <c r="I5" s="304">
        <v>0</v>
      </c>
      <c r="J5" s="304">
        <v>0</v>
      </c>
      <c r="K5" s="304">
        <v>0</v>
      </c>
      <c r="L5" s="304">
        <v>0</v>
      </c>
      <c r="M5" s="304">
        <v>0</v>
      </c>
      <c r="N5" s="304">
        <v>0</v>
      </c>
      <c r="O5" s="304">
        <v>0</v>
      </c>
      <c r="P5" s="304">
        <v>0</v>
      </c>
      <c r="Q5" s="304">
        <f>SUM(F5:P5)</f>
        <v>0</v>
      </c>
      <c r="R5" s="304">
        <f>E5+Q5</f>
        <v>-37013212.07</v>
      </c>
    </row>
    <row r="6" spans="1:18">
      <c r="A6" s="97" t="s">
        <v>18</v>
      </c>
      <c r="B6" s="91" t="s">
        <v>3</v>
      </c>
      <c r="C6" s="91"/>
      <c r="D6" s="91"/>
      <c r="E6" s="304" t="s">
        <v>3</v>
      </c>
      <c r="F6" s="304" t="s">
        <v>3</v>
      </c>
      <c r="G6" s="304" t="s">
        <v>3</v>
      </c>
      <c r="H6" s="304" t="s">
        <v>3</v>
      </c>
      <c r="I6" s="304" t="s">
        <v>3</v>
      </c>
      <c r="J6" s="304" t="s">
        <v>3</v>
      </c>
      <c r="K6" s="304" t="s">
        <v>3</v>
      </c>
      <c r="L6" s="304" t="s">
        <v>3</v>
      </c>
      <c r="M6" s="304" t="s">
        <v>3</v>
      </c>
      <c r="N6" s="304" t="s">
        <v>3</v>
      </c>
      <c r="O6" s="304" t="s">
        <v>3</v>
      </c>
      <c r="P6" s="304" t="s">
        <v>3</v>
      </c>
      <c r="Q6" s="304" t="s">
        <v>3</v>
      </c>
      <c r="R6" s="304" t="s">
        <v>3</v>
      </c>
    </row>
    <row r="7" spans="1:18">
      <c r="A7" s="97" t="s">
        <v>20</v>
      </c>
      <c r="B7" s="313"/>
      <c r="C7" s="313"/>
      <c r="D7" s="313" t="s">
        <v>768</v>
      </c>
      <c r="E7" s="323">
        <f t="shared" ref="E7:R7" si="0">SUM(E2:E6)</f>
        <v>-37446335.759999998</v>
      </c>
      <c r="F7" s="323">
        <f t="shared" si="0"/>
        <v>0</v>
      </c>
      <c r="G7" s="323">
        <f t="shared" si="0"/>
        <v>0</v>
      </c>
      <c r="H7" s="323">
        <f t="shared" si="0"/>
        <v>92957.94</v>
      </c>
      <c r="I7" s="323">
        <f t="shared" si="0"/>
        <v>0</v>
      </c>
      <c r="J7" s="323">
        <f t="shared" si="0"/>
        <v>0</v>
      </c>
      <c r="K7" s="323">
        <f t="shared" si="0"/>
        <v>0</v>
      </c>
      <c r="L7" s="323">
        <f t="shared" si="0"/>
        <v>0</v>
      </c>
      <c r="M7" s="323">
        <f t="shared" si="0"/>
        <v>0</v>
      </c>
      <c r="N7" s="323">
        <f t="shared" si="0"/>
        <v>0</v>
      </c>
      <c r="O7" s="323">
        <f t="shared" si="0"/>
        <v>0</v>
      </c>
      <c r="P7" s="323">
        <f t="shared" si="0"/>
        <v>0</v>
      </c>
      <c r="Q7" s="323">
        <f t="shared" si="0"/>
        <v>92957.94</v>
      </c>
      <c r="R7" s="323">
        <f t="shared" si="0"/>
        <v>-37353377.82</v>
      </c>
    </row>
    <row r="8" spans="1:18">
      <c r="A8" s="97" t="s">
        <v>22</v>
      </c>
      <c r="B8" s="91" t="s">
        <v>3</v>
      </c>
      <c r="C8" s="91"/>
      <c r="D8" s="91"/>
      <c r="E8" s="304" t="s">
        <v>3</v>
      </c>
      <c r="F8" s="304" t="s">
        <v>3</v>
      </c>
      <c r="G8" s="304" t="s">
        <v>3</v>
      </c>
      <c r="H8" s="304" t="s">
        <v>3</v>
      </c>
      <c r="I8" s="304" t="s">
        <v>3</v>
      </c>
      <c r="J8" s="304" t="s">
        <v>3</v>
      </c>
      <c r="K8" s="304" t="s">
        <v>3</v>
      </c>
      <c r="L8" s="304" t="s">
        <v>3</v>
      </c>
      <c r="M8" s="304" t="s">
        <v>3</v>
      </c>
      <c r="N8" s="304" t="s">
        <v>3</v>
      </c>
      <c r="O8" s="304" t="s">
        <v>3</v>
      </c>
      <c r="P8" s="304" t="s">
        <v>3</v>
      </c>
      <c r="Q8" s="304" t="s">
        <v>3</v>
      </c>
      <c r="R8" s="304" t="s">
        <v>3</v>
      </c>
    </row>
    <row r="9" spans="1:18">
      <c r="A9" s="97" t="s">
        <v>23</v>
      </c>
      <c r="B9" s="91" t="s">
        <v>769</v>
      </c>
      <c r="C9" s="91" t="s">
        <v>770</v>
      </c>
      <c r="D9" s="91" t="s">
        <v>771</v>
      </c>
      <c r="E9" s="304">
        <v>95172.39999999688</v>
      </c>
      <c r="F9" s="304">
        <v>0</v>
      </c>
      <c r="G9" s="304">
        <f>-E9</f>
        <v>-95172.39999999688</v>
      </c>
      <c r="H9" s="304">
        <v>0</v>
      </c>
      <c r="I9" s="304">
        <v>0</v>
      </c>
      <c r="J9" s="304">
        <v>0</v>
      </c>
      <c r="K9" s="304">
        <v>0</v>
      </c>
      <c r="L9" s="304">
        <v>0</v>
      </c>
      <c r="M9" s="304">
        <v>0</v>
      </c>
      <c r="N9" s="304">
        <v>0</v>
      </c>
      <c r="O9" s="304">
        <v>0</v>
      </c>
      <c r="P9" s="304">
        <v>0</v>
      </c>
      <c r="Q9" s="304">
        <f t="shared" ref="Q9:Q14" si="1">SUM(F9:P9)</f>
        <v>-95172.39999999688</v>
      </c>
      <c r="R9" s="304">
        <f t="shared" ref="R9:R14" si="2">E9+Q9</f>
        <v>0</v>
      </c>
    </row>
    <row r="10" spans="1:18">
      <c r="A10" s="97" t="s">
        <v>25</v>
      </c>
      <c r="B10" s="91" t="s">
        <v>769</v>
      </c>
      <c r="C10" s="91" t="s">
        <v>772</v>
      </c>
      <c r="D10" s="91" t="s">
        <v>773</v>
      </c>
      <c r="E10" s="304">
        <v>-78683830.969999999</v>
      </c>
      <c r="F10" s="304">
        <v>0</v>
      </c>
      <c r="G10" s="304">
        <v>0</v>
      </c>
      <c r="H10" s="304">
        <v>0</v>
      </c>
      <c r="I10" s="304">
        <f>-E10</f>
        <v>78683830.969999999</v>
      </c>
      <c r="J10" s="304">
        <v>0</v>
      </c>
      <c r="K10" s="304">
        <v>0</v>
      </c>
      <c r="L10" s="304">
        <v>0</v>
      </c>
      <c r="M10" s="304">
        <v>0</v>
      </c>
      <c r="N10" s="304">
        <v>0</v>
      </c>
      <c r="O10" s="304">
        <v>0</v>
      </c>
      <c r="P10" s="304">
        <v>0</v>
      </c>
      <c r="Q10" s="304">
        <f t="shared" si="1"/>
        <v>78683830.969999999</v>
      </c>
      <c r="R10" s="304">
        <f t="shared" si="2"/>
        <v>0</v>
      </c>
    </row>
    <row r="11" spans="1:18">
      <c r="A11" s="97" t="s">
        <v>27</v>
      </c>
      <c r="B11" s="91" t="s">
        <v>769</v>
      </c>
      <c r="C11" s="91" t="s">
        <v>774</v>
      </c>
      <c r="D11" s="91" t="s">
        <v>775</v>
      </c>
      <c r="E11" s="304">
        <v>-1652163.2</v>
      </c>
      <c r="F11" s="304">
        <v>0</v>
      </c>
      <c r="G11" s="304">
        <v>0</v>
      </c>
      <c r="H11" s="304">
        <v>0</v>
      </c>
      <c r="I11" s="304">
        <v>0</v>
      </c>
      <c r="J11" s="304">
        <v>0</v>
      </c>
      <c r="K11" s="304">
        <v>0</v>
      </c>
      <c r="L11" s="304">
        <v>0</v>
      </c>
      <c r="M11" s="304">
        <v>0</v>
      </c>
      <c r="N11" s="304">
        <v>0</v>
      </c>
      <c r="O11" s="304">
        <v>0</v>
      </c>
      <c r="P11" s="304">
        <v>0</v>
      </c>
      <c r="Q11" s="304">
        <f t="shared" si="1"/>
        <v>0</v>
      </c>
      <c r="R11" s="304">
        <f t="shared" si="2"/>
        <v>-1652163.2</v>
      </c>
    </row>
    <row r="12" spans="1:18">
      <c r="A12" s="97" t="s">
        <v>29</v>
      </c>
      <c r="B12" s="91" t="s">
        <v>769</v>
      </c>
      <c r="C12" s="91" t="s">
        <v>776</v>
      </c>
      <c r="D12" s="91" t="s">
        <v>777</v>
      </c>
      <c r="E12" s="304">
        <v>-70062252.459999993</v>
      </c>
      <c r="F12" s="304">
        <v>0</v>
      </c>
      <c r="G12" s="304">
        <v>0</v>
      </c>
      <c r="H12" s="304">
        <v>0</v>
      </c>
      <c r="I12" s="304">
        <v>0</v>
      </c>
      <c r="J12" s="304">
        <v>0</v>
      </c>
      <c r="K12" s="304">
        <v>0</v>
      </c>
      <c r="L12" s="304">
        <v>0</v>
      </c>
      <c r="M12" s="304">
        <v>0</v>
      </c>
      <c r="N12" s="304">
        <v>0</v>
      </c>
      <c r="O12" s="304">
        <v>0</v>
      </c>
      <c r="P12" s="304">
        <v>0</v>
      </c>
      <c r="Q12" s="304">
        <f t="shared" si="1"/>
        <v>0</v>
      </c>
      <c r="R12" s="304">
        <f t="shared" si="2"/>
        <v>-70062252.459999993</v>
      </c>
    </row>
    <row r="13" spans="1:18">
      <c r="A13" s="97" t="s">
        <v>31</v>
      </c>
      <c r="B13" s="91" t="s">
        <v>769</v>
      </c>
      <c r="C13" s="91" t="s">
        <v>778</v>
      </c>
      <c r="D13" s="91" t="s">
        <v>779</v>
      </c>
      <c r="E13" s="304">
        <v>-5990773.7200000007</v>
      </c>
      <c r="F13" s="304">
        <v>0</v>
      </c>
      <c r="G13" s="304">
        <v>0</v>
      </c>
      <c r="H13" s="304">
        <v>0</v>
      </c>
      <c r="I13" s="304">
        <v>0</v>
      </c>
      <c r="J13" s="304">
        <v>0</v>
      </c>
      <c r="K13" s="304">
        <v>0</v>
      </c>
      <c r="L13" s="304">
        <v>0</v>
      </c>
      <c r="M13" s="304">
        <v>0</v>
      </c>
      <c r="N13" s="304">
        <f>-E13</f>
        <v>5990773.7200000007</v>
      </c>
      <c r="O13" s="304">
        <v>0</v>
      </c>
      <c r="P13" s="304">
        <v>0</v>
      </c>
      <c r="Q13" s="304">
        <f t="shared" si="1"/>
        <v>5990773.7200000007</v>
      </c>
      <c r="R13" s="304">
        <f t="shared" si="2"/>
        <v>0</v>
      </c>
    </row>
    <row r="14" spans="1:18">
      <c r="A14" s="97" t="s">
        <v>32</v>
      </c>
      <c r="B14" s="91" t="s">
        <v>769</v>
      </c>
      <c r="C14" s="91" t="s">
        <v>780</v>
      </c>
      <c r="D14" s="91" t="s">
        <v>781</v>
      </c>
      <c r="E14" s="304">
        <v>-82208845.640000001</v>
      </c>
      <c r="F14" s="304">
        <v>0</v>
      </c>
      <c r="G14" s="304">
        <v>0</v>
      </c>
      <c r="H14" s="304">
        <v>0</v>
      </c>
      <c r="I14" s="304">
        <v>0</v>
      </c>
      <c r="J14" s="304">
        <v>0</v>
      </c>
      <c r="K14" s="304">
        <v>0</v>
      </c>
      <c r="L14" s="304">
        <v>0</v>
      </c>
      <c r="M14" s="304">
        <f>(-1)*E14</f>
        <v>82208845.640000001</v>
      </c>
      <c r="N14" s="304">
        <v>0</v>
      </c>
      <c r="O14" s="304">
        <v>0</v>
      </c>
      <c r="P14" s="304">
        <v>0</v>
      </c>
      <c r="Q14" s="304">
        <f t="shared" si="1"/>
        <v>82208845.640000001</v>
      </c>
      <c r="R14" s="304">
        <f t="shared" si="2"/>
        <v>0</v>
      </c>
    </row>
    <row r="15" spans="1:18">
      <c r="A15" s="97" t="s">
        <v>34</v>
      </c>
      <c r="B15" s="91" t="s">
        <v>3</v>
      </c>
      <c r="C15" s="91"/>
      <c r="D15" s="91"/>
      <c r="E15" s="304" t="s">
        <v>3</v>
      </c>
      <c r="F15" s="304" t="s">
        <v>3</v>
      </c>
      <c r="G15" s="304" t="s">
        <v>3</v>
      </c>
      <c r="H15" s="304" t="s">
        <v>3</v>
      </c>
      <c r="I15" s="304" t="s">
        <v>3</v>
      </c>
      <c r="J15" s="304" t="s">
        <v>3</v>
      </c>
      <c r="K15" s="304" t="s">
        <v>3</v>
      </c>
      <c r="L15" s="304" t="s">
        <v>3</v>
      </c>
      <c r="M15" s="304" t="s">
        <v>3</v>
      </c>
      <c r="N15" s="304" t="s">
        <v>3</v>
      </c>
      <c r="O15" s="304" t="s">
        <v>3</v>
      </c>
      <c r="P15" s="304" t="s">
        <v>3</v>
      </c>
      <c r="Q15" s="304" t="s">
        <v>3</v>
      </c>
      <c r="R15" s="304" t="s">
        <v>3</v>
      </c>
    </row>
    <row r="16" spans="1:18">
      <c r="A16" s="97" t="s">
        <v>36</v>
      </c>
      <c r="B16" s="313"/>
      <c r="C16" s="313"/>
      <c r="D16" s="313" t="s">
        <v>782</v>
      </c>
      <c r="E16" s="323">
        <f t="shared" ref="E16:R16" si="3">SUM(E9:E15)</f>
        <v>-238502693.59000003</v>
      </c>
      <c r="F16" s="323">
        <f t="shared" si="3"/>
        <v>0</v>
      </c>
      <c r="G16" s="323">
        <f t="shared" si="3"/>
        <v>-95172.39999999688</v>
      </c>
      <c r="H16" s="323">
        <f t="shared" si="3"/>
        <v>0</v>
      </c>
      <c r="I16" s="323">
        <f t="shared" si="3"/>
        <v>78683830.969999999</v>
      </c>
      <c r="J16" s="323">
        <f t="shared" si="3"/>
        <v>0</v>
      </c>
      <c r="K16" s="323">
        <f t="shared" si="3"/>
        <v>0</v>
      </c>
      <c r="L16" s="323">
        <f t="shared" si="3"/>
        <v>0</v>
      </c>
      <c r="M16" s="323">
        <f t="shared" si="3"/>
        <v>82208845.640000001</v>
      </c>
      <c r="N16" s="323">
        <f t="shared" si="3"/>
        <v>5990773.7200000007</v>
      </c>
      <c r="O16" s="323">
        <f t="shared" si="3"/>
        <v>0</v>
      </c>
      <c r="P16" s="323">
        <f t="shared" si="3"/>
        <v>0</v>
      </c>
      <c r="Q16" s="323">
        <f t="shared" si="3"/>
        <v>166788277.93000001</v>
      </c>
      <c r="R16" s="323">
        <f t="shared" si="3"/>
        <v>-71714415.659999996</v>
      </c>
    </row>
    <row r="17" spans="1:18">
      <c r="A17" s="97" t="s">
        <v>38</v>
      </c>
      <c r="B17" s="91" t="s">
        <v>3</v>
      </c>
      <c r="C17" s="91"/>
      <c r="D17" s="91"/>
      <c r="E17" s="304" t="s">
        <v>3</v>
      </c>
      <c r="F17" s="304" t="s">
        <v>3</v>
      </c>
      <c r="G17" s="304" t="s">
        <v>3</v>
      </c>
      <c r="H17" s="304" t="s">
        <v>3</v>
      </c>
      <c r="I17" s="304" t="s">
        <v>3</v>
      </c>
      <c r="J17" s="304" t="s">
        <v>3</v>
      </c>
      <c r="K17" s="304" t="s">
        <v>3</v>
      </c>
      <c r="L17" s="304" t="s">
        <v>3</v>
      </c>
      <c r="M17" s="304" t="s">
        <v>3</v>
      </c>
      <c r="N17" s="304" t="s">
        <v>3</v>
      </c>
      <c r="O17" s="304" t="s">
        <v>3</v>
      </c>
      <c r="P17" s="304" t="s">
        <v>3</v>
      </c>
      <c r="Q17" s="304" t="s">
        <v>3</v>
      </c>
      <c r="R17" s="304" t="s">
        <v>3</v>
      </c>
    </row>
    <row r="18" spans="1:18">
      <c r="A18" s="97" t="s">
        <v>40</v>
      </c>
      <c r="B18" s="91" t="s">
        <v>769</v>
      </c>
      <c r="C18" s="91" t="s">
        <v>783</v>
      </c>
      <c r="D18" s="91" t="s">
        <v>784</v>
      </c>
      <c r="E18" s="304">
        <v>0</v>
      </c>
      <c r="F18" s="304">
        <v>0</v>
      </c>
      <c r="G18" s="304">
        <v>0</v>
      </c>
      <c r="H18" s="304">
        <v>0</v>
      </c>
      <c r="I18" s="304">
        <v>0</v>
      </c>
      <c r="J18" s="304">
        <v>0</v>
      </c>
      <c r="K18" s="304">
        <v>0</v>
      </c>
      <c r="L18" s="304">
        <v>0</v>
      </c>
      <c r="M18" s="304">
        <v>0</v>
      </c>
      <c r="N18" s="304">
        <v>0</v>
      </c>
      <c r="O18" s="304">
        <f>-N18</f>
        <v>0</v>
      </c>
      <c r="P18" s="304">
        <v>0</v>
      </c>
      <c r="Q18" s="304">
        <f>SUM(F18:P18)</f>
        <v>0</v>
      </c>
      <c r="R18" s="304">
        <f>E18+Q18</f>
        <v>0</v>
      </c>
    </row>
    <row r="19" spans="1:18">
      <c r="A19" s="97" t="s">
        <v>42</v>
      </c>
      <c r="B19" s="91" t="s">
        <v>769</v>
      </c>
      <c r="C19" s="91" t="s">
        <v>785</v>
      </c>
      <c r="D19" s="91" t="s">
        <v>786</v>
      </c>
      <c r="E19" s="304">
        <v>-656607520.82000005</v>
      </c>
      <c r="F19" s="304">
        <v>0</v>
      </c>
      <c r="G19" s="304">
        <v>0</v>
      </c>
      <c r="H19" s="304">
        <v>0</v>
      </c>
      <c r="I19" s="304">
        <v>0</v>
      </c>
      <c r="J19" s="304">
        <v>0</v>
      </c>
      <c r="K19" s="304">
        <f>'WP II-B-11 Adj 2'!E10</f>
        <v>443044.35162452573</v>
      </c>
      <c r="L19" s="304">
        <v>0</v>
      </c>
      <c r="M19" s="304">
        <v>0</v>
      </c>
      <c r="N19" s="304">
        <v>0</v>
      </c>
      <c r="O19" s="304">
        <v>0</v>
      </c>
      <c r="P19" s="304">
        <v>0</v>
      </c>
      <c r="Q19" s="304">
        <f>SUM(F19:P19)</f>
        <v>443044.35162452573</v>
      </c>
      <c r="R19" s="304">
        <f>E19+Q19</f>
        <v>-656164476.46837556</v>
      </c>
    </row>
    <row r="20" spans="1:18">
      <c r="A20" s="97" t="s">
        <v>44</v>
      </c>
      <c r="B20" s="91" t="s">
        <v>769</v>
      </c>
      <c r="C20" s="91" t="s">
        <v>787</v>
      </c>
      <c r="D20" s="91" t="s">
        <v>788</v>
      </c>
      <c r="E20" s="304">
        <v>-38586966.020000003</v>
      </c>
      <c r="F20" s="304">
        <v>0</v>
      </c>
      <c r="G20" s="304">
        <v>0</v>
      </c>
      <c r="H20" s="304">
        <v>0</v>
      </c>
      <c r="I20" s="304">
        <v>0</v>
      </c>
      <c r="J20" s="304">
        <v>0</v>
      </c>
      <c r="K20" s="304">
        <v>0</v>
      </c>
      <c r="L20" s="304">
        <v>0</v>
      </c>
      <c r="M20" s="304">
        <v>0</v>
      </c>
      <c r="N20" s="304">
        <v>0</v>
      </c>
      <c r="O20" s="304">
        <v>0</v>
      </c>
      <c r="P20" s="304">
        <v>0</v>
      </c>
      <c r="Q20" s="304">
        <f>SUM(F20:P20)</f>
        <v>0</v>
      </c>
      <c r="R20" s="304">
        <f>E20+Q20</f>
        <v>-38586966.020000003</v>
      </c>
    </row>
    <row r="21" spans="1:18">
      <c r="A21" s="97" t="s">
        <v>45</v>
      </c>
      <c r="B21" s="91" t="s">
        <v>3</v>
      </c>
      <c r="C21" s="91"/>
      <c r="D21" s="91"/>
      <c r="E21" s="304" t="s">
        <v>3</v>
      </c>
      <c r="F21" s="304" t="s">
        <v>3</v>
      </c>
      <c r="G21" s="304" t="s">
        <v>3</v>
      </c>
      <c r="H21" s="304" t="s">
        <v>3</v>
      </c>
      <c r="I21" s="304" t="s">
        <v>3</v>
      </c>
      <c r="J21" s="304" t="s">
        <v>3</v>
      </c>
      <c r="K21" s="304" t="s">
        <v>3</v>
      </c>
      <c r="L21" s="304" t="s">
        <v>3</v>
      </c>
      <c r="M21" s="304" t="s">
        <v>3</v>
      </c>
      <c r="N21" s="304" t="s">
        <v>3</v>
      </c>
      <c r="O21" s="304" t="s">
        <v>3</v>
      </c>
      <c r="P21" s="304" t="s">
        <v>3</v>
      </c>
      <c r="Q21" s="304" t="s">
        <v>3</v>
      </c>
      <c r="R21" s="304" t="s">
        <v>3</v>
      </c>
    </row>
    <row r="22" spans="1:18">
      <c r="A22" s="97" t="s">
        <v>47</v>
      </c>
      <c r="B22" s="313"/>
      <c r="C22" s="313"/>
      <c r="D22" s="313" t="s">
        <v>789</v>
      </c>
      <c r="E22" s="323">
        <f t="shared" ref="E22:R22" si="4">SUM(E18:E21)</f>
        <v>-695194486.84000003</v>
      </c>
      <c r="F22" s="323">
        <f t="shared" si="4"/>
        <v>0</v>
      </c>
      <c r="G22" s="323">
        <f t="shared" si="4"/>
        <v>0</v>
      </c>
      <c r="H22" s="323">
        <f t="shared" si="4"/>
        <v>0</v>
      </c>
      <c r="I22" s="323">
        <f t="shared" si="4"/>
        <v>0</v>
      </c>
      <c r="J22" s="323">
        <f t="shared" si="4"/>
        <v>0</v>
      </c>
      <c r="K22" s="323">
        <f t="shared" si="4"/>
        <v>443044.35162452573</v>
      </c>
      <c r="L22" s="323">
        <f t="shared" si="4"/>
        <v>0</v>
      </c>
      <c r="M22" s="323">
        <f t="shared" si="4"/>
        <v>0</v>
      </c>
      <c r="N22" s="323">
        <f t="shared" si="4"/>
        <v>0</v>
      </c>
      <c r="O22" s="323">
        <f t="shared" si="4"/>
        <v>0</v>
      </c>
      <c r="P22" s="323">
        <f t="shared" si="4"/>
        <v>0</v>
      </c>
      <c r="Q22" s="323">
        <f t="shared" si="4"/>
        <v>443044.35162452573</v>
      </c>
      <c r="R22" s="323">
        <f t="shared" si="4"/>
        <v>-694751442.48837554</v>
      </c>
    </row>
    <row r="23" spans="1:18">
      <c r="A23" s="97" t="s">
        <v>48</v>
      </c>
      <c r="B23" s="91" t="s">
        <v>3</v>
      </c>
      <c r="C23" s="91"/>
      <c r="D23" s="91"/>
      <c r="E23" s="304" t="s">
        <v>3</v>
      </c>
      <c r="F23" s="304" t="s">
        <v>3</v>
      </c>
      <c r="G23" s="304" t="s">
        <v>3</v>
      </c>
      <c r="H23" s="304" t="s">
        <v>3</v>
      </c>
      <c r="I23" s="304" t="s">
        <v>3</v>
      </c>
      <c r="J23" s="304" t="s">
        <v>3</v>
      </c>
      <c r="K23" s="304" t="s">
        <v>3</v>
      </c>
      <c r="L23" s="304" t="s">
        <v>3</v>
      </c>
      <c r="M23" s="304" t="s">
        <v>3</v>
      </c>
      <c r="N23" s="304" t="s">
        <v>3</v>
      </c>
      <c r="O23" s="304" t="s">
        <v>3</v>
      </c>
      <c r="P23" s="304" t="s">
        <v>3</v>
      </c>
      <c r="Q23" s="304" t="s">
        <v>3</v>
      </c>
      <c r="R23" s="304" t="s">
        <v>3</v>
      </c>
    </row>
    <row r="24" spans="1:18">
      <c r="A24" s="97" t="s">
        <v>50</v>
      </c>
      <c r="B24" s="321" t="s">
        <v>790</v>
      </c>
      <c r="C24" s="321"/>
      <c r="D24" s="321"/>
      <c r="E24" s="322">
        <f t="shared" ref="E24:R24" si="5">E7+E16+E22</f>
        <v>-971143516.19000006</v>
      </c>
      <c r="F24" s="322">
        <f t="shared" si="5"/>
        <v>0</v>
      </c>
      <c r="G24" s="322">
        <f t="shared" si="5"/>
        <v>-95172.39999999688</v>
      </c>
      <c r="H24" s="322">
        <f t="shared" si="5"/>
        <v>92957.94</v>
      </c>
      <c r="I24" s="322">
        <f t="shared" si="5"/>
        <v>78683830.969999999</v>
      </c>
      <c r="J24" s="322">
        <f t="shared" si="5"/>
        <v>0</v>
      </c>
      <c r="K24" s="322">
        <f t="shared" si="5"/>
        <v>443044.35162452573</v>
      </c>
      <c r="L24" s="322">
        <f t="shared" si="5"/>
        <v>0</v>
      </c>
      <c r="M24" s="322">
        <f t="shared" si="5"/>
        <v>82208845.640000001</v>
      </c>
      <c r="N24" s="322">
        <f t="shared" si="5"/>
        <v>5990773.7200000007</v>
      </c>
      <c r="O24" s="322">
        <f t="shared" si="5"/>
        <v>0</v>
      </c>
      <c r="P24" s="322">
        <f t="shared" si="5"/>
        <v>0</v>
      </c>
      <c r="Q24" s="322">
        <f t="shared" si="5"/>
        <v>167324280.22162452</v>
      </c>
      <c r="R24" s="322">
        <f t="shared" si="5"/>
        <v>-803819235.96837556</v>
      </c>
    </row>
    <row r="26" spans="1:18">
      <c r="B26" s="84" t="s">
        <v>985</v>
      </c>
      <c r="C26" s="85"/>
      <c r="D26" s="85"/>
      <c r="E26" s="85"/>
    </row>
    <row r="27" spans="1:18">
      <c r="B27" s="86" t="s">
        <v>986</v>
      </c>
      <c r="C27" s="86" t="s">
        <v>63</v>
      </c>
      <c r="E27" s="89"/>
    </row>
    <row r="28" spans="1:18">
      <c r="B28" s="88" t="s">
        <v>1040</v>
      </c>
      <c r="C28" s="85" t="s">
        <v>1003</v>
      </c>
      <c r="E28" s="85"/>
    </row>
    <row r="29" spans="1:18">
      <c r="B29" s="88" t="s">
        <v>1041</v>
      </c>
      <c r="C29" s="85" t="s">
        <v>1010</v>
      </c>
      <c r="E29" s="85"/>
    </row>
    <row r="30" spans="1:18">
      <c r="B30" s="88" t="s">
        <v>1042</v>
      </c>
      <c r="C30" s="85" t="s">
        <v>1004</v>
      </c>
      <c r="E30" s="85"/>
    </row>
    <row r="31" spans="1:18">
      <c r="B31" s="88" t="s">
        <v>1043</v>
      </c>
      <c r="C31" s="85" t="s">
        <v>1005</v>
      </c>
      <c r="E31" s="85"/>
    </row>
    <row r="32" spans="1:18">
      <c r="B32" s="88" t="s">
        <v>1006</v>
      </c>
      <c r="C32" s="85" t="s">
        <v>995</v>
      </c>
      <c r="E32" s="85"/>
    </row>
    <row r="33" spans="2:5">
      <c r="B33" s="88" t="s">
        <v>1044</v>
      </c>
      <c r="C33" s="85" t="s">
        <v>1079</v>
      </c>
      <c r="E33" s="85"/>
    </row>
    <row r="34" spans="2:5">
      <c r="B34" s="88" t="s">
        <v>1007</v>
      </c>
      <c r="C34" s="85" t="s">
        <v>995</v>
      </c>
      <c r="E34" s="85"/>
    </row>
    <row r="35" spans="2:5">
      <c r="B35" s="88" t="s">
        <v>1045</v>
      </c>
      <c r="C35" s="85" t="s">
        <v>999</v>
      </c>
      <c r="E35" s="85"/>
    </row>
    <row r="36" spans="2:5">
      <c r="B36" s="88" t="s">
        <v>1046</v>
      </c>
      <c r="C36" s="85" t="s">
        <v>1008</v>
      </c>
    </row>
    <row r="37" spans="2:5">
      <c r="B37" s="88" t="s">
        <v>1011</v>
      </c>
      <c r="C37" s="85" t="s">
        <v>995</v>
      </c>
    </row>
    <row r="38" spans="2:5">
      <c r="B38" s="88" t="s">
        <v>1062</v>
      </c>
      <c r="C38" s="85" t="s">
        <v>995</v>
      </c>
    </row>
    <row r="39" spans="2:5">
      <c r="C39" s="85"/>
    </row>
  </sheetData>
  <pageMargins left="1" right="1" top="1.25" bottom="0.75" header="0.3" footer="0.3"/>
  <pageSetup scale="70" orientation="landscape" r:id="rId1"/>
  <headerFooter>
    <oddHeader>&amp;R&amp;"Times New Roman,Regular"&amp;8 WP II-B-11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411C7-EADE-49D5-8871-B74AE522E109}">
  <sheetPr codeName="Sheet33"/>
  <dimension ref="A1:F20"/>
  <sheetViews>
    <sheetView zoomScaleNormal="100" workbookViewId="0">
      <selection activeCell="E8" sqref="E8"/>
    </sheetView>
  </sheetViews>
  <sheetFormatPr defaultColWidth="9.140625" defaultRowHeight="11.25"/>
  <cols>
    <col min="1" max="1" width="9.140625" style="195"/>
    <col min="2" max="2" width="9.140625" style="189"/>
    <col min="3" max="3" width="12.28515625" style="189" customWidth="1"/>
    <col min="4" max="4" width="24.140625" style="189" bestFit="1" customWidth="1"/>
    <col min="5" max="5" width="12.5703125" style="210" bestFit="1" customWidth="1"/>
    <col min="6" max="6" width="31.5703125" style="189" customWidth="1"/>
    <col min="7" max="16384" width="9.140625" style="189"/>
  </cols>
  <sheetData>
    <row r="1" spans="1:6">
      <c r="B1" s="189" t="s">
        <v>1064</v>
      </c>
    </row>
    <row r="2" spans="1:6">
      <c r="B2" s="189" t="s">
        <v>1065</v>
      </c>
    </row>
    <row r="6" spans="1:6" ht="12" thickBot="1"/>
    <row r="7" spans="1:6" ht="12" thickBot="1">
      <c r="A7" s="391" t="s">
        <v>0</v>
      </c>
      <c r="B7" s="398" t="s">
        <v>886</v>
      </c>
      <c r="C7" s="398" t="s">
        <v>1066</v>
      </c>
      <c r="D7" s="399"/>
      <c r="E7" s="400">
        <v>2023</v>
      </c>
      <c r="F7" s="398" t="s">
        <v>1067</v>
      </c>
    </row>
    <row r="8" spans="1:6">
      <c r="A8" s="195">
        <v>1</v>
      </c>
      <c r="B8" s="211">
        <v>411.1</v>
      </c>
      <c r="C8" s="189">
        <v>717511</v>
      </c>
      <c r="D8" s="189" t="s">
        <v>1068</v>
      </c>
      <c r="E8" s="210">
        <v>-347380</v>
      </c>
      <c r="F8" s="189" t="s">
        <v>1069</v>
      </c>
    </row>
    <row r="9" spans="1:6">
      <c r="A9" s="195">
        <v>2</v>
      </c>
      <c r="B9" s="212">
        <v>190</v>
      </c>
      <c r="C9" s="189">
        <v>194010</v>
      </c>
      <c r="D9" s="189" t="s">
        <v>1070</v>
      </c>
      <c r="E9" s="210">
        <f>-E10-E8</f>
        <v>-95664.351624525734</v>
      </c>
      <c r="F9" s="189" t="s">
        <v>1071</v>
      </c>
    </row>
    <row r="10" spans="1:6">
      <c r="A10" s="195">
        <v>3</v>
      </c>
      <c r="B10" s="212">
        <v>254</v>
      </c>
      <c r="C10" s="189">
        <v>257033</v>
      </c>
      <c r="D10" s="189" t="s">
        <v>1072</v>
      </c>
      <c r="E10" s="213">
        <f>-E8*E20</f>
        <v>443044.35162452573</v>
      </c>
      <c r="F10" s="189" t="s">
        <v>1073</v>
      </c>
    </row>
    <row r="11" spans="1:6">
      <c r="D11" s="189" t="s">
        <v>60</v>
      </c>
      <c r="E11" s="210">
        <f>SUM(E8:E10)</f>
        <v>0</v>
      </c>
    </row>
    <row r="15" spans="1:6">
      <c r="D15" s="214" t="s">
        <v>1074</v>
      </c>
    </row>
    <row r="16" spans="1:6">
      <c r="D16" s="189" t="s">
        <v>1075</v>
      </c>
      <c r="E16" s="215">
        <v>0.21</v>
      </c>
    </row>
    <row r="17" spans="4:5">
      <c r="D17" s="189" t="s">
        <v>1076</v>
      </c>
      <c r="E17" s="215">
        <v>7.4999999999999997E-3</v>
      </c>
    </row>
    <row r="18" spans="4:5">
      <c r="D18" s="189" t="s">
        <v>1077</v>
      </c>
      <c r="E18" s="215">
        <f>-E16*E17</f>
        <v>-1.5749999999999998E-3</v>
      </c>
    </row>
    <row r="19" spans="4:5">
      <c r="D19" s="189" t="s">
        <v>60</v>
      </c>
      <c r="E19" s="215">
        <f>SUM(E16:E18)</f>
        <v>0.21592500000000001</v>
      </c>
    </row>
    <row r="20" spans="4:5">
      <c r="D20" s="189" t="s">
        <v>1074</v>
      </c>
      <c r="E20" s="216">
        <f>1/(1-E19)</f>
        <v>1.2753881962822435</v>
      </c>
    </row>
  </sheetData>
  <conditionalFormatting sqref="D16:D19">
    <cfRule type="duplicateValues" dxfId="0" priority="1"/>
  </conditionalFormatting>
  <pageMargins left="1" right="1" top="1.25" bottom="0.75" header="0.3" footer="0.3"/>
  <pageSetup scale="90" orientation="landscape" r:id="rId1"/>
  <headerFooter>
    <oddHeader>&amp;R&amp;"Times New Roman,Regular"&amp;8WP/&amp;A
Page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dimension ref="A1:G17"/>
  <sheetViews>
    <sheetView showGridLines="0" showZeros="0" zoomScaleNormal="100" workbookViewId="0">
      <selection activeCell="C6" sqref="C6"/>
    </sheetView>
  </sheetViews>
  <sheetFormatPr defaultColWidth="9.140625" defaultRowHeight="11.25"/>
  <cols>
    <col min="1" max="1" width="5.42578125" style="211" customWidth="1"/>
    <col min="2" max="2" width="46.28515625" style="211" customWidth="1"/>
    <col min="3" max="4" width="11.7109375" style="211" customWidth="1"/>
    <col min="5" max="16384" width="9.140625" style="211"/>
  </cols>
  <sheetData>
    <row r="1" spans="1:7" ht="33.75">
      <c r="A1" s="1" t="s">
        <v>0</v>
      </c>
      <c r="B1" s="1" t="s">
        <v>792</v>
      </c>
      <c r="C1" s="1" t="s">
        <v>793</v>
      </c>
      <c r="D1" s="1" t="s">
        <v>794</v>
      </c>
    </row>
    <row r="2" spans="1:7">
      <c r="A2" s="97" t="s">
        <v>10</v>
      </c>
      <c r="B2" s="91" t="s">
        <v>795</v>
      </c>
      <c r="C2" s="524">
        <v>-6533000</v>
      </c>
      <c r="D2" s="524">
        <v>-734667000</v>
      </c>
    </row>
    <row r="3" spans="1:7">
      <c r="A3" s="97" t="s">
        <v>12</v>
      </c>
      <c r="B3" s="91" t="s">
        <v>796</v>
      </c>
      <c r="C3" s="524">
        <v>0</v>
      </c>
      <c r="D3" s="524">
        <v>609723000</v>
      </c>
    </row>
    <row r="4" spans="1:7">
      <c r="A4" s="97" t="s">
        <v>14</v>
      </c>
      <c r="B4" s="91" t="s">
        <v>797</v>
      </c>
      <c r="C4" s="525">
        <v>-6533000</v>
      </c>
      <c r="D4" s="525">
        <v>-124944000</v>
      </c>
    </row>
    <row r="5" spans="1:7">
      <c r="A5" s="97" t="s">
        <v>16</v>
      </c>
      <c r="B5" s="91" t="s">
        <v>798</v>
      </c>
      <c r="C5" s="524">
        <v>1255000</v>
      </c>
      <c r="D5" s="524">
        <v>239811000</v>
      </c>
    </row>
    <row r="6" spans="1:7">
      <c r="A6" s="97" t="s">
        <v>18</v>
      </c>
      <c r="B6" s="91" t="s">
        <v>799</v>
      </c>
      <c r="C6" s="526">
        <v>-5278000</v>
      </c>
      <c r="D6" s="526">
        <v>114867000</v>
      </c>
    </row>
    <row r="7" spans="1:7" ht="12" thickTop="1"/>
    <row r="8" spans="1:7" ht="29.25" customHeight="1">
      <c r="A8" s="560" t="s">
        <v>1021</v>
      </c>
      <c r="B8" s="560"/>
      <c r="C8" s="560"/>
      <c r="D8" s="560"/>
      <c r="E8" s="560"/>
      <c r="F8" s="560"/>
      <c r="G8" s="560"/>
    </row>
    <row r="10" spans="1:7" ht="27.75" customHeight="1">
      <c r="A10" s="560" t="s">
        <v>1022</v>
      </c>
      <c r="B10" s="560"/>
      <c r="C10" s="560"/>
      <c r="D10" s="560"/>
      <c r="E10" s="560"/>
      <c r="F10" s="560"/>
      <c r="G10" s="560"/>
    </row>
    <row r="12" spans="1:7" ht="27.75" customHeight="1">
      <c r="A12" s="560" t="s">
        <v>1023</v>
      </c>
      <c r="B12" s="560"/>
      <c r="C12" s="560"/>
      <c r="D12" s="560"/>
      <c r="E12" s="560"/>
      <c r="F12" s="560"/>
      <c r="G12" s="560"/>
    </row>
    <row r="14" spans="1:7">
      <c r="A14" s="94"/>
      <c r="B14" s="93" t="s">
        <v>1024</v>
      </c>
      <c r="C14" s="326"/>
      <c r="D14" s="326"/>
      <c r="E14" s="326"/>
      <c r="F14" s="326"/>
      <c r="G14" s="326"/>
    </row>
    <row r="15" spans="1:7">
      <c r="A15" s="326"/>
      <c r="B15" s="93" t="s">
        <v>1025</v>
      </c>
      <c r="C15" s="326"/>
      <c r="D15" s="326"/>
      <c r="E15" s="326"/>
      <c r="F15" s="326"/>
      <c r="G15" s="326"/>
    </row>
    <row r="16" spans="1:7">
      <c r="A16" s="326"/>
      <c r="B16" s="93" t="s">
        <v>1026</v>
      </c>
      <c r="C16" s="326"/>
      <c r="D16" s="326"/>
      <c r="E16" s="326"/>
      <c r="F16" s="326"/>
      <c r="G16" s="326"/>
    </row>
    <row r="17" spans="1:7">
      <c r="A17" s="326"/>
      <c r="B17" s="93" t="s">
        <v>1027</v>
      </c>
      <c r="C17" s="326"/>
      <c r="D17" s="326"/>
      <c r="E17" s="326"/>
      <c r="F17" s="326"/>
      <c r="G17" s="326"/>
    </row>
  </sheetData>
  <sheetProtection algorithmName="SHA-512" hashValue="218rEXpRM2fV5Eo0hcuY3qXGTv7LJ+YQbGCAjCFKSCgcC+VkxezYPzSi7JZO+sf1oSWrw5E40N+g89axXytrmQ==" saltValue="i7tzdy9TtZVftYJxkIWc1g==" spinCount="100000" sheet="1" objects="1" scenarios="1"/>
  <mergeCells count="3">
    <mergeCell ref="A10:G10"/>
    <mergeCell ref="A12:G12"/>
    <mergeCell ref="A8:G8"/>
  </mergeCells>
  <pageMargins left="1" right="1" top="1.25" bottom="0.75" header="0.3" footer="0.3"/>
  <pageSetup orientation="landscape" r:id="rId1"/>
  <headerFooter>
    <oddHeader xml:space="preserve">&amp;LCONFIDENTIAL&amp;R&amp;"Times New Roman,Regular"&amp;8&amp;A
Page &amp;P of &amp;N
</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U56"/>
  <sheetViews>
    <sheetView showGridLines="0" showZeros="0" zoomScaleNormal="100" workbookViewId="0">
      <selection activeCell="Q11" sqref="Q11"/>
    </sheetView>
  </sheetViews>
  <sheetFormatPr defaultColWidth="9.140625" defaultRowHeight="11.25"/>
  <cols>
    <col min="1" max="1" width="5.42578125" style="211" customWidth="1"/>
    <col min="2" max="2" width="22.7109375" style="211" customWidth="1"/>
    <col min="3" max="3" width="16.140625" style="211" customWidth="1"/>
    <col min="4" max="4" width="36.5703125" style="211" customWidth="1"/>
    <col min="5" max="5" width="12" style="211" bestFit="1" customWidth="1"/>
    <col min="6" max="7" width="13.7109375" style="211" customWidth="1"/>
    <col min="8" max="8" width="14.140625" style="211" customWidth="1"/>
    <col min="9" max="9" width="14.28515625" style="211" customWidth="1"/>
    <col min="10" max="10" width="14.85546875" style="211" customWidth="1"/>
    <col min="11" max="11" width="12.85546875" style="211" customWidth="1"/>
    <col min="12" max="13" width="13.28515625" style="211" customWidth="1"/>
    <col min="14" max="14" width="12.85546875" style="211" customWidth="1"/>
    <col min="15" max="15" width="14" style="211" customWidth="1"/>
    <col min="16" max="16" width="12.5703125" style="211" customWidth="1"/>
    <col min="17" max="17" width="14.7109375" style="211" customWidth="1"/>
    <col min="18" max="19" width="11.7109375" style="211" customWidth="1"/>
    <col min="20" max="20" width="9.140625" style="211"/>
    <col min="21" max="21" width="11.140625" style="211" bestFit="1" customWidth="1"/>
    <col min="22" max="16384" width="9.140625" style="211"/>
  </cols>
  <sheetData>
    <row r="1" spans="1:21" ht="33.75">
      <c r="A1" s="1" t="s">
        <v>0</v>
      </c>
      <c r="B1" s="1" t="s">
        <v>62</v>
      </c>
      <c r="C1" s="1" t="s">
        <v>191</v>
      </c>
      <c r="D1" s="1" t="s">
        <v>63</v>
      </c>
      <c r="E1" s="1" t="s">
        <v>64</v>
      </c>
      <c r="F1" s="1" t="s">
        <v>802</v>
      </c>
      <c r="G1" s="1" t="s">
        <v>1039</v>
      </c>
      <c r="H1" s="1" t="s">
        <v>803</v>
      </c>
      <c r="I1" s="1" t="s">
        <v>1037</v>
      </c>
      <c r="J1" s="1" t="s">
        <v>1038</v>
      </c>
      <c r="K1" s="1" t="s">
        <v>804</v>
      </c>
      <c r="L1" s="1" t="s">
        <v>805</v>
      </c>
      <c r="M1" s="1" t="s">
        <v>1541</v>
      </c>
      <c r="N1" s="1" t="s">
        <v>1030</v>
      </c>
      <c r="O1" s="1" t="s">
        <v>1532</v>
      </c>
      <c r="P1" s="1" t="s">
        <v>1562</v>
      </c>
      <c r="Q1" s="1" t="s">
        <v>1530</v>
      </c>
      <c r="R1" s="1" t="s">
        <v>65</v>
      </c>
      <c r="S1" s="1" t="s">
        <v>66</v>
      </c>
    </row>
    <row r="2" spans="1:21">
      <c r="A2" s="97" t="s">
        <v>10</v>
      </c>
      <c r="B2" s="91" t="s">
        <v>3</v>
      </c>
      <c r="C2" s="91"/>
      <c r="D2" s="91"/>
      <c r="E2" s="304"/>
      <c r="F2" s="304"/>
      <c r="G2" s="304"/>
      <c r="H2" s="304"/>
      <c r="I2" s="304"/>
      <c r="J2" s="304"/>
      <c r="K2" s="304"/>
      <c r="L2" s="304"/>
      <c r="M2" s="304"/>
      <c r="N2" s="304"/>
      <c r="O2" s="304"/>
      <c r="P2" s="304"/>
      <c r="Q2" s="304"/>
      <c r="R2" s="304"/>
      <c r="S2" s="304"/>
    </row>
    <row r="3" spans="1:21">
      <c r="A3" s="97" t="s">
        <v>12</v>
      </c>
      <c r="B3" s="2" t="s">
        <v>254</v>
      </c>
      <c r="C3" s="2"/>
      <c r="D3" s="2"/>
      <c r="E3" s="304"/>
      <c r="F3" s="304"/>
      <c r="G3" s="304"/>
      <c r="H3" s="304"/>
      <c r="I3" s="304"/>
      <c r="J3" s="304"/>
      <c r="K3" s="304"/>
      <c r="L3" s="304"/>
      <c r="M3" s="304"/>
      <c r="N3" s="304"/>
      <c r="O3" s="304"/>
      <c r="P3" s="304"/>
      <c r="Q3" s="304"/>
      <c r="R3" s="304"/>
      <c r="S3" s="304"/>
    </row>
    <row r="4" spans="1:21">
      <c r="A4" s="97" t="s">
        <v>14</v>
      </c>
      <c r="B4" s="2" t="s">
        <v>806</v>
      </c>
      <c r="C4" s="2"/>
      <c r="D4" s="2"/>
      <c r="E4" s="304"/>
      <c r="F4" s="304"/>
      <c r="G4" s="304"/>
      <c r="H4" s="304"/>
      <c r="I4" s="304"/>
      <c r="J4" s="304"/>
      <c r="K4" s="304"/>
      <c r="L4" s="304"/>
      <c r="M4" s="304"/>
      <c r="N4" s="304"/>
      <c r="O4" s="304"/>
      <c r="P4" s="304"/>
      <c r="Q4" s="304"/>
      <c r="R4" s="304"/>
      <c r="S4" s="304"/>
    </row>
    <row r="5" spans="1:21">
      <c r="A5" s="97" t="s">
        <v>16</v>
      </c>
      <c r="B5" s="91" t="s">
        <v>3</v>
      </c>
      <c r="C5" s="91"/>
      <c r="D5" s="91"/>
      <c r="E5" s="304" t="s">
        <v>3</v>
      </c>
      <c r="F5" s="304" t="s">
        <v>3</v>
      </c>
      <c r="G5" s="304" t="s">
        <v>3</v>
      </c>
      <c r="H5" s="304" t="s">
        <v>3</v>
      </c>
      <c r="I5" s="304" t="s">
        <v>3</v>
      </c>
      <c r="J5" s="304" t="s">
        <v>3</v>
      </c>
      <c r="K5" s="304" t="s">
        <v>3</v>
      </c>
      <c r="L5" s="304" t="s">
        <v>3</v>
      </c>
      <c r="M5" s="304" t="s">
        <v>3</v>
      </c>
      <c r="N5" s="304"/>
      <c r="O5" s="304"/>
      <c r="P5" s="304"/>
      <c r="Q5" s="304"/>
      <c r="R5" s="304" t="s">
        <v>3</v>
      </c>
      <c r="S5" s="304" t="s">
        <v>3</v>
      </c>
    </row>
    <row r="6" spans="1:21">
      <c r="A6" s="97" t="s">
        <v>18</v>
      </c>
      <c r="B6" s="2" t="s">
        <v>807</v>
      </c>
      <c r="C6" s="2"/>
      <c r="D6" s="2"/>
      <c r="E6" s="304"/>
      <c r="F6" s="304"/>
      <c r="G6" s="304"/>
      <c r="H6" s="304"/>
      <c r="I6" s="304"/>
      <c r="J6" s="304"/>
      <c r="K6" s="304"/>
      <c r="L6" s="304"/>
      <c r="M6" s="304"/>
      <c r="N6" s="304"/>
      <c r="O6" s="304"/>
      <c r="P6" s="304"/>
      <c r="Q6" s="304"/>
      <c r="R6" s="304"/>
      <c r="S6" s="304"/>
    </row>
    <row r="7" spans="1:21">
      <c r="A7" s="97" t="s">
        <v>20</v>
      </c>
      <c r="B7" s="91" t="s">
        <v>308</v>
      </c>
      <c r="C7" s="91" t="s">
        <v>808</v>
      </c>
      <c r="D7" s="91" t="s">
        <v>1542</v>
      </c>
      <c r="E7" s="304">
        <v>-9526573.0099999998</v>
      </c>
      <c r="F7" s="304">
        <v>0</v>
      </c>
      <c r="G7" s="304">
        <v>0</v>
      </c>
      <c r="H7" s="304">
        <v>0</v>
      </c>
      <c r="I7" s="304">
        <v>0</v>
      </c>
      <c r="J7" s="304">
        <v>0</v>
      </c>
      <c r="K7" s="304">
        <v>0</v>
      </c>
      <c r="L7" s="304">
        <v>0</v>
      </c>
      <c r="M7" s="304">
        <f>-E7</f>
        <v>9526573.0099999998</v>
      </c>
      <c r="N7" s="304">
        <v>0</v>
      </c>
      <c r="O7" s="304">
        <v>0</v>
      </c>
      <c r="P7" s="304">
        <v>0</v>
      </c>
      <c r="Q7" s="304">
        <v>0</v>
      </c>
      <c r="R7" s="304">
        <f>SUM(F7:Q7)</f>
        <v>9526573.0099999998</v>
      </c>
      <c r="S7" s="304">
        <f t="shared" ref="S7:S23" si="0">E7+R7</f>
        <v>0</v>
      </c>
    </row>
    <row r="8" spans="1:21">
      <c r="A8" s="97" t="s">
        <v>22</v>
      </c>
      <c r="B8" s="91" t="s">
        <v>308</v>
      </c>
      <c r="C8" s="91" t="s">
        <v>809</v>
      </c>
      <c r="D8" s="91" t="s">
        <v>810</v>
      </c>
      <c r="E8" s="304">
        <v>9420810.379999999</v>
      </c>
      <c r="F8" s="304">
        <f>-E8</f>
        <v>-9420810.379999999</v>
      </c>
      <c r="G8" s="304">
        <v>0</v>
      </c>
      <c r="H8" s="304">
        <v>0</v>
      </c>
      <c r="I8" s="304">
        <v>0</v>
      </c>
      <c r="J8" s="304">
        <v>0</v>
      </c>
      <c r="K8" s="304">
        <v>0</v>
      </c>
      <c r="L8" s="304">
        <v>0</v>
      </c>
      <c r="M8" s="304">
        <v>0</v>
      </c>
      <c r="N8" s="304"/>
      <c r="O8" s="304">
        <v>0</v>
      </c>
      <c r="P8" s="304">
        <v>0</v>
      </c>
      <c r="Q8" s="304">
        <v>0</v>
      </c>
      <c r="R8" s="304">
        <f t="shared" ref="R8:R23" si="1">SUM(F8:Q8)</f>
        <v>-9420810.379999999</v>
      </c>
      <c r="S8" s="304">
        <f t="shared" si="0"/>
        <v>0</v>
      </c>
    </row>
    <row r="9" spans="1:21">
      <c r="A9" s="97" t="s">
        <v>23</v>
      </c>
      <c r="B9" s="91" t="s">
        <v>308</v>
      </c>
      <c r="C9" s="91" t="s">
        <v>811</v>
      </c>
      <c r="D9" s="91" t="s">
        <v>812</v>
      </c>
      <c r="E9" s="304">
        <v>8304940</v>
      </c>
      <c r="F9" s="304">
        <v>0</v>
      </c>
      <c r="G9" s="304">
        <v>0</v>
      </c>
      <c r="H9" s="304">
        <v>0</v>
      </c>
      <c r="I9" s="304">
        <v>0</v>
      </c>
      <c r="J9" s="304">
        <v>0</v>
      </c>
      <c r="K9" s="304">
        <v>0</v>
      </c>
      <c r="L9" s="304">
        <v>0</v>
      </c>
      <c r="M9" s="304">
        <v>0</v>
      </c>
      <c r="N9" s="304">
        <f>-'WP II-B-12.1'!F87</f>
        <v>-277498.20000000013</v>
      </c>
      <c r="O9" s="304">
        <v>0</v>
      </c>
      <c r="P9" s="304">
        <v>0</v>
      </c>
      <c r="Q9" s="304">
        <v>0</v>
      </c>
      <c r="R9" s="304">
        <f t="shared" si="1"/>
        <v>-277498.20000000013</v>
      </c>
      <c r="S9" s="304">
        <f t="shared" si="0"/>
        <v>8027441.7999999998</v>
      </c>
    </row>
    <row r="10" spans="1:21">
      <c r="A10" s="97" t="s">
        <v>25</v>
      </c>
      <c r="B10" s="91" t="s">
        <v>308</v>
      </c>
      <c r="C10" s="91" t="s">
        <v>813</v>
      </c>
      <c r="D10" s="91" t="s">
        <v>814</v>
      </c>
      <c r="E10" s="304">
        <v>8104605.1799999997</v>
      </c>
      <c r="F10" s="304">
        <v>0</v>
      </c>
      <c r="G10" s="304">
        <v>0</v>
      </c>
      <c r="H10" s="304">
        <v>0</v>
      </c>
      <c r="I10" s="304">
        <v>0</v>
      </c>
      <c r="J10" s="304">
        <v>0</v>
      </c>
      <c r="K10" s="304">
        <v>0</v>
      </c>
      <c r="L10" s="304">
        <v>0</v>
      </c>
      <c r="M10" s="304">
        <v>0</v>
      </c>
      <c r="N10" s="304">
        <v>0</v>
      </c>
      <c r="O10" s="304">
        <v>0</v>
      </c>
      <c r="P10" s="304">
        <v>0</v>
      </c>
      <c r="Q10" s="304">
        <v>0</v>
      </c>
      <c r="R10" s="304">
        <f t="shared" si="1"/>
        <v>0</v>
      </c>
      <c r="S10" s="304">
        <f t="shared" si="0"/>
        <v>8104605.1799999997</v>
      </c>
    </row>
    <row r="11" spans="1:21">
      <c r="A11" s="97" t="s">
        <v>27</v>
      </c>
      <c r="B11" s="91" t="s">
        <v>308</v>
      </c>
      <c r="C11" s="91" t="s">
        <v>312</v>
      </c>
      <c r="D11" s="91" t="s">
        <v>1224</v>
      </c>
      <c r="E11" s="304">
        <v>26498321.989999998</v>
      </c>
      <c r="F11" s="304">
        <v>0</v>
      </c>
      <c r="G11" s="304">
        <v>0</v>
      </c>
      <c r="H11" s="304">
        <v>0</v>
      </c>
      <c r="I11" s="304">
        <v>0</v>
      </c>
      <c r="J11" s="304">
        <v>0</v>
      </c>
      <c r="K11" s="304">
        <v>0</v>
      </c>
      <c r="L11" s="304">
        <v>0</v>
      </c>
      <c r="M11" s="304">
        <v>0</v>
      </c>
      <c r="N11" s="304">
        <v>0</v>
      </c>
      <c r="O11" s="304">
        <v>0</v>
      </c>
      <c r="P11" s="304">
        <v>0</v>
      </c>
      <c r="Q11" s="304">
        <f>'WP II-B-12.3'!G39</f>
        <v>11440133.620358896</v>
      </c>
      <c r="R11" s="304">
        <f t="shared" si="1"/>
        <v>11440133.620358896</v>
      </c>
      <c r="S11" s="304">
        <f>E11+R11</f>
        <v>37938455.610358894</v>
      </c>
      <c r="U11" s="489"/>
    </row>
    <row r="12" spans="1:21">
      <c r="A12" s="97" t="s">
        <v>29</v>
      </c>
      <c r="B12" s="91" t="s">
        <v>308</v>
      </c>
      <c r="C12" s="91" t="s">
        <v>815</v>
      </c>
      <c r="D12" s="91" t="s">
        <v>816</v>
      </c>
      <c r="E12" s="304">
        <v>303943</v>
      </c>
      <c r="F12" s="304">
        <v>0</v>
      </c>
      <c r="G12" s="304">
        <v>0</v>
      </c>
      <c r="H12" s="304">
        <v>0</v>
      </c>
      <c r="I12" s="304">
        <v>0</v>
      </c>
      <c r="J12" s="304">
        <v>0</v>
      </c>
      <c r="K12" s="304">
        <v>0</v>
      </c>
      <c r="L12" s="304">
        <v>0</v>
      </c>
      <c r="M12" s="304">
        <v>0</v>
      </c>
      <c r="N12" s="304">
        <v>0</v>
      </c>
      <c r="O12" s="304">
        <v>0</v>
      </c>
      <c r="P12" s="304">
        <v>0</v>
      </c>
      <c r="Q12" s="304">
        <v>0</v>
      </c>
      <c r="R12" s="304">
        <f t="shared" si="1"/>
        <v>0</v>
      </c>
      <c r="S12" s="304">
        <f t="shared" si="0"/>
        <v>303943</v>
      </c>
    </row>
    <row r="13" spans="1:21">
      <c r="A13" s="97" t="s">
        <v>31</v>
      </c>
      <c r="B13" s="91" t="s">
        <v>308</v>
      </c>
      <c r="C13" s="91" t="s">
        <v>817</v>
      </c>
      <c r="D13" s="91" t="s">
        <v>818</v>
      </c>
      <c r="E13" s="304">
        <v>2853304.04</v>
      </c>
      <c r="F13" s="304">
        <v>0</v>
      </c>
      <c r="G13" s="304">
        <v>0</v>
      </c>
      <c r="H13" s="304">
        <v>0</v>
      </c>
      <c r="I13" s="304">
        <v>0</v>
      </c>
      <c r="J13" s="304">
        <v>0</v>
      </c>
      <c r="K13" s="304">
        <v>0</v>
      </c>
      <c r="L13" s="304">
        <v>-5534</v>
      </c>
      <c r="M13" s="304">
        <v>0</v>
      </c>
      <c r="N13" s="304">
        <v>0</v>
      </c>
      <c r="O13" s="304">
        <f>-E13-L13</f>
        <v>-2847770.04</v>
      </c>
      <c r="P13" s="304">
        <v>0</v>
      </c>
      <c r="Q13" s="304">
        <v>0</v>
      </c>
      <c r="R13" s="304">
        <f t="shared" si="1"/>
        <v>-2853304.04</v>
      </c>
      <c r="S13" s="304">
        <f>E13+R13</f>
        <v>0</v>
      </c>
    </row>
    <row r="14" spans="1:21">
      <c r="A14" s="97" t="s">
        <v>32</v>
      </c>
      <c r="B14" s="91" t="s">
        <v>308</v>
      </c>
      <c r="C14" s="91" t="s">
        <v>819</v>
      </c>
      <c r="D14" s="91" t="s">
        <v>820</v>
      </c>
      <c r="E14" s="304">
        <v>7215579.4199999999</v>
      </c>
      <c r="F14" s="304">
        <v>0</v>
      </c>
      <c r="G14" s="304">
        <v>0</v>
      </c>
      <c r="H14" s="304">
        <v>0</v>
      </c>
      <c r="I14" s="304">
        <v>0</v>
      </c>
      <c r="J14" s="304">
        <v>0</v>
      </c>
      <c r="K14" s="304">
        <v>0</v>
      </c>
      <c r="L14" s="304">
        <v>0</v>
      </c>
      <c r="M14" s="304">
        <v>0</v>
      </c>
      <c r="N14" s="304">
        <v>0</v>
      </c>
      <c r="O14" s="304">
        <v>0</v>
      </c>
      <c r="P14" s="304">
        <v>0</v>
      </c>
      <c r="Q14" s="304">
        <v>0</v>
      </c>
      <c r="R14" s="304">
        <f t="shared" si="1"/>
        <v>0</v>
      </c>
      <c r="S14" s="304">
        <f t="shared" si="0"/>
        <v>7215579.4199999999</v>
      </c>
    </row>
    <row r="15" spans="1:21">
      <c r="A15" s="97" t="s">
        <v>34</v>
      </c>
      <c r="B15" s="91" t="s">
        <v>308</v>
      </c>
      <c r="C15" s="91" t="s">
        <v>821</v>
      </c>
      <c r="D15" s="91" t="s">
        <v>822</v>
      </c>
      <c r="E15" s="304">
        <v>2984848.32</v>
      </c>
      <c r="F15" s="304">
        <v>0</v>
      </c>
      <c r="G15" s="304">
        <v>0</v>
      </c>
      <c r="H15" s="304">
        <v>0</v>
      </c>
      <c r="I15" s="304">
        <v>0</v>
      </c>
      <c r="J15" s="304">
        <v>0</v>
      </c>
      <c r="K15" s="304">
        <v>0</v>
      </c>
      <c r="L15" s="304">
        <v>0</v>
      </c>
      <c r="M15" s="304">
        <v>0</v>
      </c>
      <c r="N15" s="304">
        <v>0</v>
      </c>
      <c r="O15" s="304">
        <v>0</v>
      </c>
      <c r="P15" s="304">
        <v>0</v>
      </c>
      <c r="Q15" s="304">
        <v>0</v>
      </c>
      <c r="R15" s="304">
        <f t="shared" si="1"/>
        <v>0</v>
      </c>
      <c r="S15" s="304">
        <f t="shared" si="0"/>
        <v>2984848.32</v>
      </c>
    </row>
    <row r="16" spans="1:21">
      <c r="A16" s="97" t="s">
        <v>36</v>
      </c>
      <c r="B16" s="91" t="s">
        <v>308</v>
      </c>
      <c r="C16" s="91" t="s">
        <v>823</v>
      </c>
      <c r="D16" s="91" t="s">
        <v>824</v>
      </c>
      <c r="E16" s="304">
        <v>7593554.04</v>
      </c>
      <c r="F16" s="304">
        <v>0</v>
      </c>
      <c r="G16" s="304">
        <v>0</v>
      </c>
      <c r="H16" s="304">
        <v>0</v>
      </c>
      <c r="I16" s="304">
        <v>0</v>
      </c>
      <c r="J16" s="304">
        <v>0</v>
      </c>
      <c r="K16" s="304">
        <v>0</v>
      </c>
      <c r="L16" s="304">
        <v>0</v>
      </c>
      <c r="M16" s="304">
        <v>0</v>
      </c>
      <c r="N16" s="304">
        <v>0</v>
      </c>
      <c r="O16" s="304">
        <v>0</v>
      </c>
      <c r="P16" s="304">
        <f>'WP II-B-12.4'!C8</f>
        <v>-1277948.6400000006</v>
      </c>
      <c r="Q16" s="304">
        <v>0</v>
      </c>
      <c r="R16" s="304">
        <f t="shared" si="1"/>
        <v>-1277948.6400000006</v>
      </c>
      <c r="S16" s="304">
        <f t="shared" si="0"/>
        <v>6315605.3999999994</v>
      </c>
    </row>
    <row r="17" spans="1:19">
      <c r="A17" s="97" t="s">
        <v>38</v>
      </c>
      <c r="B17" s="91" t="s">
        <v>308</v>
      </c>
      <c r="C17" s="91" t="s">
        <v>825</v>
      </c>
      <c r="D17" s="91" t="s">
        <v>826</v>
      </c>
      <c r="E17" s="304">
        <v>106061927.59999999</v>
      </c>
      <c r="F17" s="304">
        <v>0</v>
      </c>
      <c r="G17" s="304">
        <v>0</v>
      </c>
      <c r="H17" s="304">
        <v>0</v>
      </c>
      <c r="I17" s="304">
        <f>-E17</f>
        <v>-106061927.59999999</v>
      </c>
      <c r="J17" s="304">
        <v>0</v>
      </c>
      <c r="K17" s="304">
        <v>0</v>
      </c>
      <c r="L17" s="304">
        <v>0</v>
      </c>
      <c r="M17" s="304">
        <v>0</v>
      </c>
      <c r="N17" s="304">
        <v>0</v>
      </c>
      <c r="O17" s="304">
        <v>0</v>
      </c>
      <c r="P17" s="304">
        <v>0</v>
      </c>
      <c r="Q17" s="304">
        <v>0</v>
      </c>
      <c r="R17" s="304">
        <f t="shared" si="1"/>
        <v>-106061927.59999999</v>
      </c>
      <c r="S17" s="304">
        <f t="shared" si="0"/>
        <v>0</v>
      </c>
    </row>
    <row r="18" spans="1:19">
      <c r="A18" s="97" t="s">
        <v>40</v>
      </c>
      <c r="B18" s="91" t="s">
        <v>308</v>
      </c>
      <c r="C18" s="91" t="s">
        <v>827</v>
      </c>
      <c r="D18" s="91" t="s">
        <v>828</v>
      </c>
      <c r="E18" s="304">
        <v>598925930.91999996</v>
      </c>
      <c r="F18" s="304">
        <v>0</v>
      </c>
      <c r="G18" s="304">
        <v>0</v>
      </c>
      <c r="H18" s="304">
        <v>0</v>
      </c>
      <c r="I18" s="304">
        <v>0</v>
      </c>
      <c r="J18" s="304">
        <f>-E18</f>
        <v>-598925930.91999996</v>
      </c>
      <c r="K18" s="304">
        <v>0</v>
      </c>
      <c r="L18" s="304">
        <v>0</v>
      </c>
      <c r="M18" s="304">
        <v>0</v>
      </c>
      <c r="N18" s="304">
        <v>0</v>
      </c>
      <c r="O18" s="304">
        <v>0</v>
      </c>
      <c r="P18" s="304">
        <v>0</v>
      </c>
      <c r="Q18" s="304">
        <v>0</v>
      </c>
      <c r="R18" s="304">
        <f t="shared" si="1"/>
        <v>-598925930.91999996</v>
      </c>
      <c r="S18" s="304">
        <f t="shared" si="0"/>
        <v>0</v>
      </c>
    </row>
    <row r="19" spans="1:19">
      <c r="A19" s="97" t="s">
        <v>42</v>
      </c>
      <c r="B19" s="91" t="s">
        <v>308</v>
      </c>
      <c r="C19" s="91" t="s">
        <v>829</v>
      </c>
      <c r="D19" s="91" t="s">
        <v>830</v>
      </c>
      <c r="E19" s="304">
        <v>50527266.810000002</v>
      </c>
      <c r="F19" s="304">
        <v>0</v>
      </c>
      <c r="G19" s="304">
        <v>0</v>
      </c>
      <c r="H19" s="304">
        <v>0</v>
      </c>
      <c r="I19" s="304">
        <v>0</v>
      </c>
      <c r="J19" s="304">
        <v>0</v>
      </c>
      <c r="K19" s="304">
        <v>0</v>
      </c>
      <c r="L19" s="304">
        <v>0</v>
      </c>
      <c r="M19" s="304">
        <v>0</v>
      </c>
      <c r="N19" s="304">
        <v>0</v>
      </c>
      <c r="O19" s="304">
        <v>0</v>
      </c>
      <c r="P19" s="304">
        <v>0</v>
      </c>
      <c r="Q19" s="304">
        <v>0</v>
      </c>
      <c r="R19" s="304">
        <f t="shared" si="1"/>
        <v>0</v>
      </c>
      <c r="S19" s="304">
        <f t="shared" si="0"/>
        <v>50527266.810000002</v>
      </c>
    </row>
    <row r="20" spans="1:19">
      <c r="A20" s="97" t="s">
        <v>44</v>
      </c>
      <c r="B20" s="91" t="s">
        <v>308</v>
      </c>
      <c r="C20" s="91" t="s">
        <v>831</v>
      </c>
      <c r="D20" s="91" t="s">
        <v>832</v>
      </c>
      <c r="E20" s="304">
        <v>17313260.120000001</v>
      </c>
      <c r="F20" s="304">
        <v>0</v>
      </c>
      <c r="G20" s="304">
        <v>0</v>
      </c>
      <c r="H20" s="304">
        <v>0</v>
      </c>
      <c r="I20" s="304">
        <v>0</v>
      </c>
      <c r="J20" s="304">
        <v>0</v>
      </c>
      <c r="K20" s="304">
        <v>0</v>
      </c>
      <c r="L20" s="304">
        <v>0</v>
      </c>
      <c r="M20" s="304">
        <v>0</v>
      </c>
      <c r="N20" s="304">
        <v>0</v>
      </c>
      <c r="O20" s="304">
        <v>0</v>
      </c>
      <c r="P20" s="304">
        <v>0</v>
      </c>
      <c r="Q20" s="304">
        <v>0</v>
      </c>
      <c r="R20" s="304">
        <f t="shared" si="1"/>
        <v>0</v>
      </c>
      <c r="S20" s="304">
        <f t="shared" si="0"/>
        <v>17313260.120000001</v>
      </c>
    </row>
    <row r="21" spans="1:19">
      <c r="A21" s="97" t="s">
        <v>45</v>
      </c>
      <c r="B21" s="91" t="s">
        <v>308</v>
      </c>
      <c r="C21" s="91" t="s">
        <v>833</v>
      </c>
      <c r="D21" s="91" t="s">
        <v>834</v>
      </c>
      <c r="E21" s="304">
        <v>45045934.68</v>
      </c>
      <c r="F21" s="304">
        <v>0</v>
      </c>
      <c r="G21" s="304">
        <v>0</v>
      </c>
      <c r="H21" s="304">
        <v>0</v>
      </c>
      <c r="I21" s="304">
        <v>0</v>
      </c>
      <c r="J21" s="304">
        <v>0</v>
      </c>
      <c r="K21" s="304">
        <v>0</v>
      </c>
      <c r="L21" s="304">
        <v>0</v>
      </c>
      <c r="M21" s="304">
        <v>0</v>
      </c>
      <c r="N21" s="304">
        <v>0</v>
      </c>
      <c r="O21" s="304">
        <v>0</v>
      </c>
      <c r="P21" s="304">
        <v>0</v>
      </c>
      <c r="Q21" s="304">
        <v>0</v>
      </c>
      <c r="R21" s="304">
        <f t="shared" si="1"/>
        <v>0</v>
      </c>
      <c r="S21" s="304">
        <f t="shared" si="0"/>
        <v>45045934.68</v>
      </c>
    </row>
    <row r="22" spans="1:19">
      <c r="A22" s="97" t="s">
        <v>47</v>
      </c>
      <c r="B22" s="91" t="s">
        <v>308</v>
      </c>
      <c r="C22" s="91" t="s">
        <v>835</v>
      </c>
      <c r="D22" s="91" t="s">
        <v>836</v>
      </c>
      <c r="E22" s="304">
        <v>28653.200000000001</v>
      </c>
      <c r="F22" s="304">
        <f>-E22</f>
        <v>-28653.200000000001</v>
      </c>
      <c r="G22" s="304">
        <v>0</v>
      </c>
      <c r="H22" s="304">
        <v>0</v>
      </c>
      <c r="I22" s="304">
        <v>0</v>
      </c>
      <c r="J22" s="304">
        <v>0</v>
      </c>
      <c r="K22" s="304">
        <v>0</v>
      </c>
      <c r="L22" s="304">
        <v>0</v>
      </c>
      <c r="M22" s="304">
        <v>0</v>
      </c>
      <c r="N22" s="304">
        <v>0</v>
      </c>
      <c r="O22" s="304">
        <v>0</v>
      </c>
      <c r="P22" s="304">
        <v>0</v>
      </c>
      <c r="Q22" s="304">
        <v>0</v>
      </c>
      <c r="R22" s="304">
        <f t="shared" si="1"/>
        <v>-28653.200000000001</v>
      </c>
      <c r="S22" s="304">
        <f t="shared" si="0"/>
        <v>0</v>
      </c>
    </row>
    <row r="23" spans="1:19">
      <c r="A23" s="97" t="s">
        <v>48</v>
      </c>
      <c r="B23" s="91" t="s">
        <v>308</v>
      </c>
      <c r="C23" s="91" t="s">
        <v>837</v>
      </c>
      <c r="D23" s="91" t="s">
        <v>838</v>
      </c>
      <c r="E23" s="304">
        <v>29009600.939999998</v>
      </c>
      <c r="F23" s="304">
        <v>0</v>
      </c>
      <c r="G23" s="304">
        <f>(-1)*E23</f>
        <v>-29009600.939999998</v>
      </c>
      <c r="H23" s="304">
        <v>0</v>
      </c>
      <c r="I23" s="304">
        <v>0</v>
      </c>
      <c r="J23" s="304">
        <v>0</v>
      </c>
      <c r="K23" s="304">
        <v>0</v>
      </c>
      <c r="L23" s="304">
        <v>0</v>
      </c>
      <c r="M23" s="304">
        <v>0</v>
      </c>
      <c r="N23" s="304">
        <v>0</v>
      </c>
      <c r="O23" s="304">
        <v>0</v>
      </c>
      <c r="P23" s="304">
        <v>0</v>
      </c>
      <c r="Q23" s="304">
        <v>0</v>
      </c>
      <c r="R23" s="304">
        <f t="shared" si="1"/>
        <v>-29009600.939999998</v>
      </c>
      <c r="S23" s="304">
        <f t="shared" si="0"/>
        <v>0</v>
      </c>
    </row>
    <row r="24" spans="1:19" ht="12" thickBot="1">
      <c r="A24" s="97" t="s">
        <v>50</v>
      </c>
      <c r="B24" s="495" t="s">
        <v>3</v>
      </c>
      <c r="C24" s="495"/>
      <c r="D24" s="495"/>
      <c r="E24" s="496" t="s">
        <v>3</v>
      </c>
      <c r="F24" s="496" t="s">
        <v>3</v>
      </c>
      <c r="G24" s="496" t="s">
        <v>3</v>
      </c>
      <c r="H24" s="496" t="s">
        <v>3</v>
      </c>
      <c r="I24" s="496" t="s">
        <v>3</v>
      </c>
      <c r="J24" s="496" t="s">
        <v>3</v>
      </c>
      <c r="K24" s="496" t="s">
        <v>3</v>
      </c>
      <c r="L24" s="496" t="s">
        <v>3</v>
      </c>
      <c r="M24" s="496" t="s">
        <v>3</v>
      </c>
      <c r="N24" s="496"/>
      <c r="O24" s="496"/>
      <c r="P24" s="496"/>
      <c r="Q24" s="496"/>
      <c r="R24" s="496" t="s">
        <v>3</v>
      </c>
      <c r="S24" s="496" t="s">
        <v>3</v>
      </c>
    </row>
    <row r="25" spans="1:19" ht="12" thickBot="1">
      <c r="A25" s="97" t="s">
        <v>51</v>
      </c>
      <c r="B25" s="493" t="s">
        <v>3</v>
      </c>
      <c r="C25" s="493"/>
      <c r="D25" s="493" t="s">
        <v>839</v>
      </c>
      <c r="E25" s="494">
        <f t="shared" ref="E25:S25" si="2">(SUM(E6:E23))</f>
        <v>910665907.62999988</v>
      </c>
      <c r="F25" s="494">
        <f t="shared" si="2"/>
        <v>-9449463.5799999982</v>
      </c>
      <c r="G25" s="494">
        <f t="shared" si="2"/>
        <v>-29009600.939999998</v>
      </c>
      <c r="H25" s="494">
        <f t="shared" si="2"/>
        <v>0</v>
      </c>
      <c r="I25" s="494">
        <f t="shared" si="2"/>
        <v>-106061927.59999999</v>
      </c>
      <c r="J25" s="494">
        <f t="shared" si="2"/>
        <v>-598925930.91999996</v>
      </c>
      <c r="K25" s="494">
        <f t="shared" si="2"/>
        <v>0</v>
      </c>
      <c r="L25" s="494">
        <f t="shared" si="2"/>
        <v>-5534</v>
      </c>
      <c r="M25" s="494">
        <f t="shared" si="2"/>
        <v>9526573.0099999998</v>
      </c>
      <c r="N25" s="494">
        <f t="shared" si="2"/>
        <v>-277498.20000000013</v>
      </c>
      <c r="O25" s="494">
        <f t="shared" si="2"/>
        <v>-2847770.04</v>
      </c>
      <c r="P25" s="494">
        <f t="shared" si="2"/>
        <v>-1277948.6400000006</v>
      </c>
      <c r="Q25" s="494">
        <f t="shared" si="2"/>
        <v>11440133.620358896</v>
      </c>
      <c r="R25" s="494">
        <f t="shared" si="2"/>
        <v>-726888967.28964114</v>
      </c>
      <c r="S25" s="494">
        <f t="shared" si="2"/>
        <v>183776940.34035891</v>
      </c>
    </row>
    <row r="26" spans="1:19" ht="12" thickTop="1">
      <c r="A26" s="97" t="s">
        <v>53</v>
      </c>
      <c r="B26" s="91" t="s">
        <v>3</v>
      </c>
      <c r="C26" s="91"/>
      <c r="D26" s="91"/>
      <c r="E26" s="304" t="s">
        <v>3</v>
      </c>
      <c r="F26" s="304" t="s">
        <v>3</v>
      </c>
      <c r="G26" s="304" t="s">
        <v>3</v>
      </c>
      <c r="H26" s="304" t="s">
        <v>3</v>
      </c>
      <c r="I26" s="304" t="s">
        <v>3</v>
      </c>
      <c r="J26" s="304" t="s">
        <v>3</v>
      </c>
      <c r="K26" s="304" t="s">
        <v>3</v>
      </c>
      <c r="L26" s="304" t="s">
        <v>3</v>
      </c>
      <c r="M26" s="304" t="s">
        <v>3</v>
      </c>
      <c r="N26" s="304"/>
      <c r="O26" s="304"/>
      <c r="P26" s="304"/>
      <c r="Q26" s="304"/>
      <c r="R26" s="304" t="s">
        <v>3</v>
      </c>
      <c r="S26" s="304" t="s">
        <v>3</v>
      </c>
    </row>
    <row r="27" spans="1:19">
      <c r="A27" s="97" t="s">
        <v>54</v>
      </c>
      <c r="B27" s="2" t="s">
        <v>840</v>
      </c>
      <c r="C27" s="2"/>
      <c r="D27" s="2"/>
      <c r="E27" s="304"/>
      <c r="F27" s="304"/>
      <c r="G27" s="304"/>
      <c r="H27" s="304"/>
      <c r="I27" s="304"/>
      <c r="J27" s="304"/>
      <c r="K27" s="304"/>
      <c r="L27" s="304"/>
      <c r="M27" s="304"/>
      <c r="N27" s="304"/>
      <c r="O27" s="304"/>
      <c r="P27" s="304"/>
      <c r="Q27" s="304"/>
      <c r="R27" s="304"/>
      <c r="S27" s="304"/>
    </row>
    <row r="28" spans="1:19">
      <c r="A28" s="97" t="s">
        <v>56</v>
      </c>
      <c r="B28" s="91" t="s">
        <v>308</v>
      </c>
      <c r="C28" s="91" t="s">
        <v>841</v>
      </c>
      <c r="D28" s="91" t="s">
        <v>842</v>
      </c>
      <c r="E28" s="304">
        <v>25814065.98</v>
      </c>
      <c r="F28" s="304">
        <v>0</v>
      </c>
      <c r="G28" s="304">
        <v>0</v>
      </c>
      <c r="H28" s="304">
        <f>-E28</f>
        <v>-25814065.98</v>
      </c>
      <c r="I28" s="304">
        <v>0</v>
      </c>
      <c r="J28" s="304">
        <v>0</v>
      </c>
      <c r="K28" s="304">
        <v>0</v>
      </c>
      <c r="L28" s="304">
        <v>0</v>
      </c>
      <c r="M28" s="304">
        <v>0</v>
      </c>
      <c r="N28" s="304">
        <v>0</v>
      </c>
      <c r="O28" s="304">
        <v>0</v>
      </c>
      <c r="P28" s="304">
        <v>0</v>
      </c>
      <c r="Q28" s="304">
        <v>0</v>
      </c>
      <c r="R28" s="304">
        <f>SUM(F28:Q28)</f>
        <v>-25814065.98</v>
      </c>
      <c r="S28" s="304">
        <f t="shared" ref="S28:S38" si="3">E28+R28</f>
        <v>0</v>
      </c>
    </row>
    <row r="29" spans="1:19">
      <c r="A29" s="97" t="s">
        <v>58</v>
      </c>
      <c r="B29" s="91" t="s">
        <v>308</v>
      </c>
      <c r="C29" s="91" t="s">
        <v>843</v>
      </c>
      <c r="D29" s="91" t="s">
        <v>844</v>
      </c>
      <c r="E29" s="304">
        <v>10979172.550000001</v>
      </c>
      <c r="F29" s="304">
        <v>0</v>
      </c>
      <c r="G29" s="304">
        <v>0</v>
      </c>
      <c r="H29" s="304">
        <v>0</v>
      </c>
      <c r="I29" s="304">
        <v>0</v>
      </c>
      <c r="J29" s="304">
        <v>0</v>
      </c>
      <c r="K29" s="304">
        <v>0</v>
      </c>
      <c r="L29" s="304">
        <v>0</v>
      </c>
      <c r="M29" s="304">
        <v>0</v>
      </c>
      <c r="N29" s="304">
        <v>0</v>
      </c>
      <c r="O29" s="304">
        <v>0</v>
      </c>
      <c r="P29" s="304">
        <v>0</v>
      </c>
      <c r="Q29" s="304">
        <v>0</v>
      </c>
      <c r="R29" s="304">
        <f t="shared" ref="R29:R38" si="4">SUM(F29:Q29)</f>
        <v>0</v>
      </c>
      <c r="S29" s="304">
        <f t="shared" si="3"/>
        <v>10979172.550000001</v>
      </c>
    </row>
    <row r="30" spans="1:19">
      <c r="A30" s="97" t="s">
        <v>59</v>
      </c>
      <c r="B30" s="91" t="s">
        <v>308</v>
      </c>
      <c r="C30" s="91" t="s">
        <v>845</v>
      </c>
      <c r="D30" s="91" t="s">
        <v>846</v>
      </c>
      <c r="E30" s="304">
        <v>60622951.43</v>
      </c>
      <c r="F30" s="304">
        <v>0</v>
      </c>
      <c r="G30" s="304">
        <v>0</v>
      </c>
      <c r="H30" s="304">
        <v>0</v>
      </c>
      <c r="I30" s="304">
        <v>0</v>
      </c>
      <c r="J30" s="304">
        <v>0</v>
      </c>
      <c r="K30" s="304">
        <f>(-1)*E30</f>
        <v>-60622951.43</v>
      </c>
      <c r="L30" s="304">
        <v>0</v>
      </c>
      <c r="M30" s="304">
        <v>0</v>
      </c>
      <c r="N30" s="304">
        <v>0</v>
      </c>
      <c r="O30" s="304">
        <v>0</v>
      </c>
      <c r="P30" s="304">
        <v>0</v>
      </c>
      <c r="Q30" s="304">
        <v>0</v>
      </c>
      <c r="R30" s="304">
        <f t="shared" si="4"/>
        <v>-60622951.43</v>
      </c>
      <c r="S30" s="304">
        <f t="shared" si="3"/>
        <v>0</v>
      </c>
    </row>
    <row r="31" spans="1:19">
      <c r="A31" s="97" t="s">
        <v>109</v>
      </c>
      <c r="B31" s="91" t="s">
        <v>308</v>
      </c>
      <c r="C31" s="91" t="s">
        <v>847</v>
      </c>
      <c r="D31" s="91" t="s">
        <v>848</v>
      </c>
      <c r="E31" s="304">
        <v>-19439655.899999999</v>
      </c>
      <c r="F31" s="304">
        <v>0</v>
      </c>
      <c r="G31" s="304">
        <v>0</v>
      </c>
      <c r="H31" s="304">
        <v>0</v>
      </c>
      <c r="I31" s="304">
        <v>0</v>
      </c>
      <c r="J31" s="304">
        <v>0</v>
      </c>
      <c r="K31" s="304">
        <f>(-1)*E31</f>
        <v>19439655.899999999</v>
      </c>
      <c r="L31" s="304">
        <v>0</v>
      </c>
      <c r="M31" s="304">
        <v>0</v>
      </c>
      <c r="N31" s="304">
        <v>0</v>
      </c>
      <c r="O31" s="304">
        <v>0</v>
      </c>
      <c r="P31" s="304">
        <v>0</v>
      </c>
      <c r="Q31" s="304">
        <v>0</v>
      </c>
      <c r="R31" s="304">
        <f t="shared" si="4"/>
        <v>19439655.899999999</v>
      </c>
      <c r="S31" s="304">
        <f t="shared" si="3"/>
        <v>0</v>
      </c>
    </row>
    <row r="32" spans="1:19">
      <c r="A32" s="97" t="s">
        <v>111</v>
      </c>
      <c r="B32" s="91" t="s">
        <v>308</v>
      </c>
      <c r="C32" s="91" t="s">
        <v>849</v>
      </c>
      <c r="D32" s="91" t="s">
        <v>850</v>
      </c>
      <c r="E32" s="304">
        <v>2435348</v>
      </c>
      <c r="F32" s="304">
        <v>0</v>
      </c>
      <c r="G32" s="304">
        <v>0</v>
      </c>
      <c r="H32" s="304">
        <v>0</v>
      </c>
      <c r="I32" s="304">
        <v>0</v>
      </c>
      <c r="J32" s="304">
        <v>0</v>
      </c>
      <c r="K32" s="304">
        <f>(-1)*E32</f>
        <v>-2435348</v>
      </c>
      <c r="L32" s="304">
        <v>0</v>
      </c>
      <c r="M32" s="304">
        <v>0</v>
      </c>
      <c r="N32" s="304">
        <v>0</v>
      </c>
      <c r="O32" s="304">
        <v>0</v>
      </c>
      <c r="P32" s="304">
        <v>0</v>
      </c>
      <c r="Q32" s="304">
        <v>0</v>
      </c>
      <c r="R32" s="304">
        <f t="shared" si="4"/>
        <v>-2435348</v>
      </c>
      <c r="S32" s="304">
        <f t="shared" si="3"/>
        <v>0</v>
      </c>
    </row>
    <row r="33" spans="1:19">
      <c r="A33" s="97" t="s">
        <v>114</v>
      </c>
      <c r="B33" s="91" t="s">
        <v>308</v>
      </c>
      <c r="C33" s="91" t="s">
        <v>851</v>
      </c>
      <c r="D33" s="91" t="s">
        <v>852</v>
      </c>
      <c r="E33" s="304">
        <v>-2369695.92</v>
      </c>
      <c r="F33" s="304">
        <v>0</v>
      </c>
      <c r="G33" s="304">
        <v>0</v>
      </c>
      <c r="H33" s="304">
        <v>0</v>
      </c>
      <c r="I33" s="304">
        <v>0</v>
      </c>
      <c r="J33" s="304">
        <v>0</v>
      </c>
      <c r="K33" s="304">
        <f>(-1)*E33</f>
        <v>2369695.92</v>
      </c>
      <c r="L33" s="304">
        <v>0</v>
      </c>
      <c r="M33" s="304">
        <v>0</v>
      </c>
      <c r="N33" s="304">
        <v>0</v>
      </c>
      <c r="O33" s="304">
        <v>0</v>
      </c>
      <c r="P33" s="304">
        <v>0</v>
      </c>
      <c r="Q33" s="304">
        <v>0</v>
      </c>
      <c r="R33" s="304">
        <f t="shared" si="4"/>
        <v>2369695.92</v>
      </c>
      <c r="S33" s="304">
        <f t="shared" si="3"/>
        <v>0</v>
      </c>
    </row>
    <row r="34" spans="1:19">
      <c r="A34" s="97" t="s">
        <v>116</v>
      </c>
      <c r="B34" s="91" t="s">
        <v>308</v>
      </c>
      <c r="C34" s="91" t="s">
        <v>853</v>
      </c>
      <c r="D34" s="91" t="s">
        <v>854</v>
      </c>
      <c r="E34" s="304">
        <v>-42974936</v>
      </c>
      <c r="F34" s="304">
        <v>0</v>
      </c>
      <c r="G34" s="304">
        <v>0</v>
      </c>
      <c r="H34" s="304">
        <v>0</v>
      </c>
      <c r="I34" s="304">
        <v>0</v>
      </c>
      <c r="J34" s="304">
        <v>0</v>
      </c>
      <c r="K34" s="304">
        <v>0</v>
      </c>
      <c r="L34" s="304">
        <v>0</v>
      </c>
      <c r="M34" s="304">
        <v>0</v>
      </c>
      <c r="N34" s="304">
        <v>0</v>
      </c>
      <c r="O34" s="304">
        <v>0</v>
      </c>
      <c r="P34" s="304">
        <v>0</v>
      </c>
      <c r="Q34" s="304">
        <v>0</v>
      </c>
      <c r="R34" s="304">
        <f t="shared" si="4"/>
        <v>0</v>
      </c>
      <c r="S34" s="304">
        <f t="shared" si="3"/>
        <v>-42974936</v>
      </c>
    </row>
    <row r="35" spans="1:19">
      <c r="A35" s="97" t="s">
        <v>119</v>
      </c>
      <c r="B35" s="91" t="s">
        <v>308</v>
      </c>
      <c r="C35" s="91" t="s">
        <v>855</v>
      </c>
      <c r="D35" s="91" t="s">
        <v>856</v>
      </c>
      <c r="E35" s="304">
        <v>42182030.460000001</v>
      </c>
      <c r="F35" s="304">
        <v>0</v>
      </c>
      <c r="G35" s="304">
        <v>0</v>
      </c>
      <c r="H35" s="304">
        <v>0</v>
      </c>
      <c r="I35" s="304">
        <v>0</v>
      </c>
      <c r="J35" s="304">
        <v>0</v>
      </c>
      <c r="K35" s="304">
        <v>0</v>
      </c>
      <c r="L35" s="304">
        <v>0</v>
      </c>
      <c r="M35" s="304">
        <v>0</v>
      </c>
      <c r="N35" s="304">
        <v>0</v>
      </c>
      <c r="O35" s="304">
        <v>0</v>
      </c>
      <c r="P35" s="304">
        <v>0</v>
      </c>
      <c r="Q35" s="304">
        <v>0</v>
      </c>
      <c r="R35" s="304">
        <f t="shared" si="4"/>
        <v>0</v>
      </c>
      <c r="S35" s="304">
        <f t="shared" si="3"/>
        <v>42182030.460000001</v>
      </c>
    </row>
    <row r="36" spans="1:19">
      <c r="A36" s="97" t="s">
        <v>122</v>
      </c>
      <c r="B36" s="91" t="s">
        <v>308</v>
      </c>
      <c r="C36" s="91" t="s">
        <v>857</v>
      </c>
      <c r="D36" s="91" t="s">
        <v>858</v>
      </c>
      <c r="E36" s="304">
        <v>2135247</v>
      </c>
      <c r="F36" s="304">
        <v>0</v>
      </c>
      <c r="G36" s="304">
        <v>0</v>
      </c>
      <c r="H36" s="304">
        <v>0</v>
      </c>
      <c r="I36" s="304">
        <v>0</v>
      </c>
      <c r="J36" s="304">
        <v>0</v>
      </c>
      <c r="K36" s="304">
        <f>(-1)*E36</f>
        <v>-2135247</v>
      </c>
      <c r="L36" s="304">
        <v>0</v>
      </c>
      <c r="M36" s="304">
        <v>0</v>
      </c>
      <c r="N36" s="304">
        <v>0</v>
      </c>
      <c r="O36" s="304">
        <v>0</v>
      </c>
      <c r="P36" s="304">
        <v>0</v>
      </c>
      <c r="Q36" s="304">
        <v>0</v>
      </c>
      <c r="R36" s="304">
        <f t="shared" si="4"/>
        <v>-2135247</v>
      </c>
      <c r="S36" s="304">
        <f t="shared" si="3"/>
        <v>0</v>
      </c>
    </row>
    <row r="37" spans="1:19">
      <c r="A37" s="97" t="s">
        <v>125</v>
      </c>
      <c r="B37" s="91" t="s">
        <v>308</v>
      </c>
      <c r="C37" s="91" t="s">
        <v>859</v>
      </c>
      <c r="D37" s="91" t="s">
        <v>860</v>
      </c>
      <c r="E37" s="304">
        <v>-1821867.98</v>
      </c>
      <c r="F37" s="304">
        <v>0</v>
      </c>
      <c r="G37" s="304">
        <v>0</v>
      </c>
      <c r="H37" s="304">
        <v>0</v>
      </c>
      <c r="I37" s="304">
        <v>0</v>
      </c>
      <c r="J37" s="304">
        <v>0</v>
      </c>
      <c r="K37" s="304">
        <f>(-1)*E37</f>
        <v>1821867.98</v>
      </c>
      <c r="L37" s="304">
        <v>0</v>
      </c>
      <c r="M37" s="304">
        <v>0</v>
      </c>
      <c r="N37" s="304">
        <v>0</v>
      </c>
      <c r="O37" s="304">
        <v>0</v>
      </c>
      <c r="P37" s="304">
        <v>0</v>
      </c>
      <c r="Q37" s="304">
        <v>0</v>
      </c>
      <c r="R37" s="304">
        <f t="shared" si="4"/>
        <v>1821867.98</v>
      </c>
      <c r="S37" s="304">
        <f t="shared" si="3"/>
        <v>0</v>
      </c>
    </row>
    <row r="38" spans="1:19">
      <c r="A38" s="97" t="s">
        <v>128</v>
      </c>
      <c r="B38" s="91" t="s">
        <v>308</v>
      </c>
      <c r="C38" s="91" t="s">
        <v>861</v>
      </c>
      <c r="D38" s="91" t="s">
        <v>862</v>
      </c>
      <c r="E38" s="304">
        <v>46696773.710000001</v>
      </c>
      <c r="F38" s="304">
        <v>0</v>
      </c>
      <c r="G38" s="304">
        <v>0</v>
      </c>
      <c r="H38" s="304">
        <v>0</v>
      </c>
      <c r="I38" s="304">
        <v>0</v>
      </c>
      <c r="J38" s="304">
        <v>0</v>
      </c>
      <c r="K38" s="304">
        <v>0</v>
      </c>
      <c r="L38" s="304">
        <v>0</v>
      </c>
      <c r="M38" s="304">
        <v>0</v>
      </c>
      <c r="N38" s="304">
        <v>0</v>
      </c>
      <c r="O38" s="304">
        <v>0</v>
      </c>
      <c r="P38" s="304">
        <v>0</v>
      </c>
      <c r="Q38" s="304">
        <v>0</v>
      </c>
      <c r="R38" s="304">
        <f t="shared" si="4"/>
        <v>0</v>
      </c>
      <c r="S38" s="304">
        <f t="shared" si="3"/>
        <v>46696773.710000001</v>
      </c>
    </row>
    <row r="39" spans="1:19">
      <c r="A39" s="97" t="s">
        <v>131</v>
      </c>
      <c r="B39" s="91" t="s">
        <v>3</v>
      </c>
      <c r="C39" s="91"/>
      <c r="D39" s="91"/>
      <c r="E39" s="304" t="s">
        <v>3</v>
      </c>
      <c r="F39" s="304" t="s">
        <v>3</v>
      </c>
      <c r="G39" s="304" t="s">
        <v>3</v>
      </c>
      <c r="H39" s="304" t="s">
        <v>3</v>
      </c>
      <c r="I39" s="304" t="s">
        <v>3</v>
      </c>
      <c r="J39" s="304" t="s">
        <v>3</v>
      </c>
      <c r="K39" s="304" t="s">
        <v>3</v>
      </c>
      <c r="L39" s="304" t="s">
        <v>3</v>
      </c>
      <c r="M39" s="304" t="s">
        <v>3</v>
      </c>
      <c r="N39" s="304"/>
      <c r="O39" s="304"/>
      <c r="P39" s="304"/>
      <c r="Q39" s="304"/>
      <c r="R39" s="304" t="s">
        <v>3</v>
      </c>
      <c r="S39" s="304" t="s">
        <v>3</v>
      </c>
    </row>
    <row r="40" spans="1:19">
      <c r="A40" s="97" t="s">
        <v>134</v>
      </c>
      <c r="B40" s="313"/>
      <c r="C40" s="313"/>
      <c r="D40" s="313" t="s">
        <v>863</v>
      </c>
      <c r="E40" s="323">
        <f t="shared" ref="E40:S40" si="5">SUM(E28:E39)</f>
        <v>124259433.32999998</v>
      </c>
      <c r="F40" s="323">
        <f t="shared" si="5"/>
        <v>0</v>
      </c>
      <c r="G40" s="323">
        <f t="shared" si="5"/>
        <v>0</v>
      </c>
      <c r="H40" s="323">
        <f t="shared" si="5"/>
        <v>-25814065.98</v>
      </c>
      <c r="I40" s="323">
        <f t="shared" si="5"/>
        <v>0</v>
      </c>
      <c r="J40" s="323">
        <f t="shared" si="5"/>
        <v>0</v>
      </c>
      <c r="K40" s="323">
        <f t="shared" si="5"/>
        <v>-41562326.630000003</v>
      </c>
      <c r="L40" s="323">
        <f t="shared" si="5"/>
        <v>0</v>
      </c>
      <c r="M40" s="323">
        <f t="shared" si="5"/>
        <v>0</v>
      </c>
      <c r="N40" s="323">
        <f t="shared" si="5"/>
        <v>0</v>
      </c>
      <c r="O40" s="323">
        <f t="shared" si="5"/>
        <v>0</v>
      </c>
      <c r="P40" s="323">
        <f t="shared" si="5"/>
        <v>0</v>
      </c>
      <c r="Q40" s="323">
        <f t="shared" si="5"/>
        <v>0</v>
      </c>
      <c r="R40" s="323">
        <f t="shared" si="5"/>
        <v>-67376392.609999985</v>
      </c>
      <c r="S40" s="323">
        <f t="shared" si="5"/>
        <v>56883040.719999999</v>
      </c>
    </row>
    <row r="41" spans="1:19">
      <c r="A41" s="97" t="s">
        <v>137</v>
      </c>
      <c r="B41" s="91" t="s">
        <v>3</v>
      </c>
      <c r="C41" s="91"/>
      <c r="D41" s="91"/>
      <c r="E41" s="304" t="s">
        <v>3</v>
      </c>
      <c r="F41" s="304" t="s">
        <v>3</v>
      </c>
      <c r="G41" s="304" t="s">
        <v>3</v>
      </c>
      <c r="H41" s="304" t="s">
        <v>3</v>
      </c>
      <c r="I41" s="304" t="s">
        <v>3</v>
      </c>
      <c r="J41" s="304" t="s">
        <v>3</v>
      </c>
      <c r="K41" s="304" t="s">
        <v>3</v>
      </c>
      <c r="L41" s="304" t="s">
        <v>3</v>
      </c>
      <c r="M41" s="304" t="s">
        <v>3</v>
      </c>
      <c r="N41" s="304"/>
      <c r="O41" s="304"/>
      <c r="P41" s="304"/>
      <c r="Q41" s="304"/>
      <c r="R41" s="304" t="s">
        <v>3</v>
      </c>
      <c r="S41" s="304" t="s">
        <v>3</v>
      </c>
    </row>
    <row r="42" spans="1:19">
      <c r="A42" s="97" t="s">
        <v>139</v>
      </c>
      <c r="B42" s="321" t="s">
        <v>864</v>
      </c>
      <c r="C42" s="321"/>
      <c r="D42" s="321"/>
      <c r="E42" s="322">
        <f t="shared" ref="E42:S42" si="6">E40+E25</f>
        <v>1034925340.9599998</v>
      </c>
      <c r="F42" s="322">
        <f t="shared" si="6"/>
        <v>-9449463.5799999982</v>
      </c>
      <c r="G42" s="322">
        <f t="shared" si="6"/>
        <v>-29009600.939999998</v>
      </c>
      <c r="H42" s="322">
        <f t="shared" si="6"/>
        <v>-25814065.98</v>
      </c>
      <c r="I42" s="322">
        <f t="shared" si="6"/>
        <v>-106061927.59999999</v>
      </c>
      <c r="J42" s="322">
        <f t="shared" si="6"/>
        <v>-598925930.91999996</v>
      </c>
      <c r="K42" s="322">
        <f t="shared" si="6"/>
        <v>-41562326.630000003</v>
      </c>
      <c r="L42" s="322">
        <f t="shared" si="6"/>
        <v>-5534</v>
      </c>
      <c r="M42" s="322">
        <f t="shared" si="6"/>
        <v>9526573.0099999998</v>
      </c>
      <c r="N42" s="322">
        <f t="shared" si="6"/>
        <v>-277498.20000000013</v>
      </c>
      <c r="O42" s="322">
        <f t="shared" si="6"/>
        <v>-2847770.04</v>
      </c>
      <c r="P42" s="322">
        <f t="shared" si="6"/>
        <v>-1277948.6400000006</v>
      </c>
      <c r="Q42" s="322">
        <f t="shared" si="6"/>
        <v>11440133.620358896</v>
      </c>
      <c r="R42" s="322">
        <f t="shared" si="6"/>
        <v>-794265359.89964116</v>
      </c>
      <c r="S42" s="322">
        <f t="shared" si="6"/>
        <v>240659981.06035891</v>
      </c>
    </row>
    <row r="43" spans="1:19">
      <c r="S43" s="324"/>
    </row>
    <row r="44" spans="1:19">
      <c r="B44" s="86" t="s">
        <v>986</v>
      </c>
      <c r="C44" s="86" t="s">
        <v>63</v>
      </c>
    </row>
    <row r="45" spans="1:19">
      <c r="B45" s="88" t="s">
        <v>1063</v>
      </c>
      <c r="C45" s="85" t="s">
        <v>1004</v>
      </c>
    </row>
    <row r="46" spans="1:19">
      <c r="B46" s="88" t="s">
        <v>1047</v>
      </c>
      <c r="C46" s="85" t="s">
        <v>990</v>
      </c>
    </row>
    <row r="47" spans="1:19">
      <c r="B47" s="88" t="s">
        <v>1048</v>
      </c>
      <c r="C47" s="85" t="s">
        <v>1012</v>
      </c>
    </row>
    <row r="48" spans="1:19">
      <c r="B48" s="88" t="s">
        <v>1049</v>
      </c>
      <c r="C48" s="85" t="s">
        <v>1013</v>
      </c>
    </row>
    <row r="49" spans="2:3">
      <c r="B49" s="88" t="s">
        <v>1050</v>
      </c>
      <c r="C49" s="85" t="s">
        <v>1014</v>
      </c>
    </row>
    <row r="50" spans="2:3">
      <c r="B50" s="88" t="s">
        <v>1051</v>
      </c>
      <c r="C50" s="85" t="s">
        <v>1015</v>
      </c>
    </row>
    <row r="51" spans="2:3">
      <c r="B51" s="88" t="s">
        <v>1052</v>
      </c>
      <c r="C51" s="85" t="s">
        <v>1016</v>
      </c>
    </row>
    <row r="52" spans="2:3">
      <c r="B52" s="88" t="s">
        <v>1053</v>
      </c>
      <c r="C52" s="85" t="s">
        <v>1543</v>
      </c>
    </row>
    <row r="53" spans="2:3">
      <c r="B53" s="88" t="s">
        <v>1054</v>
      </c>
      <c r="C53" s="98" t="s">
        <v>1031</v>
      </c>
    </row>
    <row r="54" spans="2:3">
      <c r="B54" s="88" t="s">
        <v>1055</v>
      </c>
      <c r="C54" s="98" t="s">
        <v>1533</v>
      </c>
    </row>
    <row r="55" spans="2:3">
      <c r="B55" s="88" t="s">
        <v>1080</v>
      </c>
      <c r="C55" s="98" t="s">
        <v>995</v>
      </c>
    </row>
    <row r="56" spans="2:3">
      <c r="B56" s="88" t="s">
        <v>1529</v>
      </c>
      <c r="C56" s="85" t="s">
        <v>1531</v>
      </c>
    </row>
  </sheetData>
  <pageMargins left="1" right="1" top="1.25" bottom="0.75" header="0.3" footer="0.3"/>
  <pageSetup scale="60" orientation="landscape" r:id="rId1"/>
  <headerFooter>
    <oddHeader xml:space="preserve">&amp;R&amp;"Times New Roman,Regular"&amp;8 &amp;A
Page &amp;P of &amp;N
</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5C34-C862-4869-AF31-B256F6E93910}">
  <sheetPr codeName="Sheet36"/>
  <dimension ref="A1:K105"/>
  <sheetViews>
    <sheetView topLeftCell="A25" zoomScaleNormal="100" workbookViewId="0">
      <selection activeCell="F91" sqref="F91"/>
    </sheetView>
  </sheetViews>
  <sheetFormatPr defaultColWidth="9.140625" defaultRowHeight="11.25"/>
  <cols>
    <col min="1" max="1" width="9.140625" style="195"/>
    <col min="2" max="2" width="19.28515625" style="189" bestFit="1" customWidth="1"/>
    <col min="3" max="4" width="29.140625" style="189" bestFit="1" customWidth="1"/>
    <col min="5" max="5" width="29.7109375" style="189" bestFit="1" customWidth="1"/>
    <col min="6" max="6" width="12.85546875" style="189" bestFit="1" customWidth="1"/>
    <col min="7" max="7" width="9.140625" style="189"/>
    <col min="8" max="8" width="34.85546875" style="189" bestFit="1" customWidth="1"/>
    <col min="9" max="9" width="12.42578125" style="189" bestFit="1" customWidth="1"/>
    <col min="10" max="10" width="29.140625" style="189" bestFit="1" customWidth="1"/>
    <col min="11" max="11" width="12.85546875" style="189" bestFit="1" customWidth="1"/>
    <col min="12" max="16384" width="9.140625" style="189"/>
  </cols>
  <sheetData>
    <row r="1" spans="1:6">
      <c r="B1" s="2" t="s">
        <v>812</v>
      </c>
    </row>
    <row r="3" spans="1:6">
      <c r="B3" s="187" t="s">
        <v>1081</v>
      </c>
      <c r="C3" s="188" t="s">
        <v>1082</v>
      </c>
      <c r="D3" s="188" t="s">
        <v>1083</v>
      </c>
      <c r="E3" s="187"/>
      <c r="F3" s="187"/>
    </row>
    <row r="4" spans="1:6">
      <c r="B4" s="187"/>
      <c r="C4" s="188" t="s">
        <v>1084</v>
      </c>
      <c r="D4" s="188" t="s">
        <v>1085</v>
      </c>
      <c r="E4" s="187"/>
      <c r="F4" s="187"/>
    </row>
    <row r="5" spans="1:6">
      <c r="A5" s="191" t="s">
        <v>0</v>
      </c>
      <c r="B5" s="190" t="s">
        <v>1086</v>
      </c>
      <c r="C5" s="191" t="s">
        <v>1087</v>
      </c>
      <c r="D5" s="191" t="s">
        <v>1088</v>
      </c>
      <c r="E5" s="191" t="s">
        <v>1089</v>
      </c>
      <c r="F5" s="191" t="s">
        <v>1090</v>
      </c>
    </row>
    <row r="6" spans="1:6">
      <c r="A6" s="196">
        <v>1</v>
      </c>
      <c r="B6" s="192">
        <v>43465</v>
      </c>
      <c r="C6" s="285">
        <v>1058255.08</v>
      </c>
      <c r="D6" s="285">
        <v>511289.95</v>
      </c>
      <c r="E6" s="285">
        <v>1569545.03</v>
      </c>
      <c r="F6" s="285">
        <v>1569545.03</v>
      </c>
    </row>
    <row r="7" spans="1:6">
      <c r="A7" s="196">
        <v>2</v>
      </c>
      <c r="B7" s="192">
        <v>43830</v>
      </c>
      <c r="C7" s="285"/>
      <c r="D7" s="285"/>
      <c r="E7" s="285"/>
      <c r="F7" s="285">
        <v>1569545.03</v>
      </c>
    </row>
    <row r="8" spans="1:6">
      <c r="A8" s="196">
        <v>3</v>
      </c>
      <c r="B8" s="192">
        <v>43861</v>
      </c>
      <c r="C8" s="285"/>
      <c r="D8" s="285"/>
      <c r="E8" s="285"/>
      <c r="F8" s="285">
        <v>1569545.03</v>
      </c>
    </row>
    <row r="9" spans="1:6">
      <c r="A9" s="196">
        <v>4</v>
      </c>
      <c r="B9" s="192">
        <v>43890</v>
      </c>
      <c r="C9" s="285"/>
      <c r="D9" s="285"/>
      <c r="E9" s="285"/>
      <c r="F9" s="285">
        <v>1569545.03</v>
      </c>
    </row>
    <row r="10" spans="1:6">
      <c r="A10" s="196">
        <v>5</v>
      </c>
      <c r="B10" s="192">
        <v>43921</v>
      </c>
      <c r="C10" s="285"/>
      <c r="D10" s="285"/>
      <c r="E10" s="285"/>
      <c r="F10" s="285">
        <v>1569545.03</v>
      </c>
    </row>
    <row r="11" spans="1:6">
      <c r="A11" s="196">
        <v>6</v>
      </c>
      <c r="B11" s="192">
        <v>43951</v>
      </c>
      <c r="C11" s="285">
        <v>-4703.3599999999997</v>
      </c>
      <c r="D11" s="285">
        <v>-2272.4</v>
      </c>
      <c r="E11" s="285">
        <v>-6975.76</v>
      </c>
      <c r="F11" s="285">
        <v>1562569.27</v>
      </c>
    </row>
    <row r="12" spans="1:6">
      <c r="A12" s="196">
        <v>7</v>
      </c>
      <c r="B12" s="192">
        <v>43982</v>
      </c>
      <c r="C12" s="285">
        <v>-17637.580000000002</v>
      </c>
      <c r="D12" s="285">
        <v>-8521.5</v>
      </c>
      <c r="E12" s="285">
        <v>-26159.08</v>
      </c>
      <c r="F12" s="285">
        <v>1536410.19</v>
      </c>
    </row>
    <row r="13" spans="1:6">
      <c r="A13" s="196">
        <v>8</v>
      </c>
      <c r="B13" s="192">
        <v>44012</v>
      </c>
      <c r="C13" s="285">
        <v>-17637.580000000002</v>
      </c>
      <c r="D13" s="285">
        <v>-8521.5</v>
      </c>
      <c r="E13" s="285">
        <v>-26159.08</v>
      </c>
      <c r="F13" s="285">
        <v>1510251.1099999999</v>
      </c>
    </row>
    <row r="14" spans="1:6">
      <c r="A14" s="196">
        <v>9</v>
      </c>
      <c r="B14" s="192">
        <v>44043</v>
      </c>
      <c r="C14" s="285">
        <v>-17637.580000000002</v>
      </c>
      <c r="D14" s="285">
        <v>-8521.5</v>
      </c>
      <c r="E14" s="285">
        <v>-26159.08</v>
      </c>
      <c r="F14" s="285">
        <v>1484092.0299999998</v>
      </c>
    </row>
    <row r="15" spans="1:6">
      <c r="A15" s="196">
        <v>10</v>
      </c>
      <c r="B15" s="192">
        <v>44074</v>
      </c>
      <c r="C15" s="285">
        <v>-17637.580000000002</v>
      </c>
      <c r="D15" s="285">
        <v>-8521.5</v>
      </c>
      <c r="E15" s="285">
        <v>-26159.08</v>
      </c>
      <c r="F15" s="285">
        <v>1457932.9499999997</v>
      </c>
    </row>
    <row r="16" spans="1:6">
      <c r="A16" s="196">
        <v>11</v>
      </c>
      <c r="B16" s="192">
        <v>44104</v>
      </c>
      <c r="C16" s="285">
        <v>-17637.580000000002</v>
      </c>
      <c r="D16" s="285">
        <v>-8521.5</v>
      </c>
      <c r="E16" s="285">
        <v>-26159.08</v>
      </c>
      <c r="F16" s="285">
        <v>1431773.8699999996</v>
      </c>
    </row>
    <row r="17" spans="1:6">
      <c r="A17" s="196">
        <v>12</v>
      </c>
      <c r="B17" s="192">
        <v>44135</v>
      </c>
      <c r="C17" s="285">
        <v>-17637.580000000002</v>
      </c>
      <c r="D17" s="285">
        <v>-8521.5</v>
      </c>
      <c r="E17" s="285">
        <v>-26159.08</v>
      </c>
      <c r="F17" s="285">
        <v>1405614.7899999996</v>
      </c>
    </row>
    <row r="18" spans="1:6">
      <c r="A18" s="196">
        <v>13</v>
      </c>
      <c r="B18" s="192">
        <v>44165</v>
      </c>
      <c r="C18" s="285">
        <v>-17637.580000000002</v>
      </c>
      <c r="D18" s="285">
        <v>-8521.5</v>
      </c>
      <c r="E18" s="285">
        <v>-26159.08</v>
      </c>
      <c r="F18" s="285">
        <v>1379455.7099999995</v>
      </c>
    </row>
    <row r="19" spans="1:6">
      <c r="A19" s="196">
        <v>14</v>
      </c>
      <c r="B19" s="192">
        <v>44196</v>
      </c>
      <c r="C19" s="285">
        <v>-17637.580000000002</v>
      </c>
      <c r="D19" s="285">
        <v>-8521.5</v>
      </c>
      <c r="E19" s="285">
        <v>-26159.08</v>
      </c>
      <c r="F19" s="285">
        <v>1353296.6299999994</v>
      </c>
    </row>
    <row r="20" spans="1:6">
      <c r="A20" s="196">
        <v>15</v>
      </c>
      <c r="B20" s="192">
        <v>44227</v>
      </c>
      <c r="C20" s="285">
        <v>-17637.580000000002</v>
      </c>
      <c r="D20" s="285">
        <v>-8521.5</v>
      </c>
      <c r="E20" s="285">
        <v>-26159.08</v>
      </c>
      <c r="F20" s="285">
        <v>1327137.5499999993</v>
      </c>
    </row>
    <row r="21" spans="1:6">
      <c r="A21" s="196">
        <v>16</v>
      </c>
      <c r="B21" s="192">
        <v>44255</v>
      </c>
      <c r="C21" s="285">
        <v>-17637.580000000002</v>
      </c>
      <c r="D21" s="285">
        <v>-8521.5</v>
      </c>
      <c r="E21" s="285">
        <v>-26159.08</v>
      </c>
      <c r="F21" s="285">
        <v>1300978.4699999993</v>
      </c>
    </row>
    <row r="22" spans="1:6">
      <c r="A22" s="196">
        <v>17</v>
      </c>
      <c r="B22" s="192">
        <v>44286</v>
      </c>
      <c r="C22" s="285">
        <v>-17637.580000000002</v>
      </c>
      <c r="D22" s="285">
        <v>-8521.5</v>
      </c>
      <c r="E22" s="285">
        <v>-26159.08</v>
      </c>
      <c r="F22" s="285">
        <v>1274819.3899999992</v>
      </c>
    </row>
    <row r="23" spans="1:6">
      <c r="A23" s="196">
        <v>18</v>
      </c>
      <c r="B23" s="192">
        <v>44316</v>
      </c>
      <c r="C23" s="285">
        <v>-17637.580000000002</v>
      </c>
      <c r="D23" s="285">
        <v>-8521.5</v>
      </c>
      <c r="E23" s="285">
        <v>-26159.08</v>
      </c>
      <c r="F23" s="285">
        <v>1248660.3099999991</v>
      </c>
    </row>
    <row r="24" spans="1:6">
      <c r="A24" s="196">
        <v>19</v>
      </c>
      <c r="B24" s="192">
        <v>44347</v>
      </c>
      <c r="C24" s="285">
        <v>-17637.580000000002</v>
      </c>
      <c r="D24" s="285">
        <v>-8521.5</v>
      </c>
      <c r="E24" s="285">
        <v>-26159.08</v>
      </c>
      <c r="F24" s="285">
        <v>1222501.2299999991</v>
      </c>
    </row>
    <row r="25" spans="1:6">
      <c r="A25" s="196">
        <v>20</v>
      </c>
      <c r="B25" s="192">
        <v>44377</v>
      </c>
      <c r="C25" s="285">
        <v>-17637.580000000002</v>
      </c>
      <c r="D25" s="285">
        <v>-8521.5</v>
      </c>
      <c r="E25" s="285">
        <v>-26159.08</v>
      </c>
      <c r="F25" s="285">
        <v>1196342.149999999</v>
      </c>
    </row>
    <row r="26" spans="1:6">
      <c r="A26" s="196">
        <v>21</v>
      </c>
      <c r="B26" s="192">
        <v>44408</v>
      </c>
      <c r="C26" s="285">
        <v>-17637.580000000002</v>
      </c>
      <c r="D26" s="285">
        <v>-8521.5</v>
      </c>
      <c r="E26" s="285">
        <v>-26159.08</v>
      </c>
      <c r="F26" s="285">
        <v>1170183.0699999989</v>
      </c>
    </row>
    <row r="27" spans="1:6">
      <c r="A27" s="196">
        <v>22</v>
      </c>
      <c r="B27" s="192">
        <v>44439</v>
      </c>
      <c r="C27" s="285">
        <v>-17637.580000000002</v>
      </c>
      <c r="D27" s="285">
        <v>-8521.5</v>
      </c>
      <c r="E27" s="285">
        <v>-26159.08</v>
      </c>
      <c r="F27" s="285">
        <v>1144023.9899999988</v>
      </c>
    </row>
    <row r="28" spans="1:6">
      <c r="A28" s="196">
        <v>23</v>
      </c>
      <c r="B28" s="192">
        <v>44469</v>
      </c>
      <c r="C28" s="285">
        <v>-17637.580000000002</v>
      </c>
      <c r="D28" s="285">
        <v>-8521.5</v>
      </c>
      <c r="E28" s="285">
        <v>-26159.08</v>
      </c>
      <c r="F28" s="285">
        <v>1117864.9099999988</v>
      </c>
    </row>
    <row r="29" spans="1:6">
      <c r="A29" s="196">
        <v>24</v>
      </c>
      <c r="B29" s="192">
        <v>44500</v>
      </c>
      <c r="C29" s="285">
        <v>-17637.580000000002</v>
      </c>
      <c r="D29" s="285">
        <v>-8521.5</v>
      </c>
      <c r="E29" s="285">
        <v>-26159.08</v>
      </c>
      <c r="F29" s="285">
        <v>1091705.8299999987</v>
      </c>
    </row>
    <row r="30" spans="1:6">
      <c r="A30" s="196">
        <v>25</v>
      </c>
      <c r="B30" s="192">
        <v>44530</v>
      </c>
      <c r="C30" s="285">
        <v>-17637.580000000002</v>
      </c>
      <c r="D30" s="285">
        <v>-8521.5</v>
      </c>
      <c r="E30" s="285">
        <v>-26159.08</v>
      </c>
      <c r="F30" s="285">
        <v>1065546.7499999986</v>
      </c>
    </row>
    <row r="31" spans="1:6">
      <c r="A31" s="196">
        <v>26</v>
      </c>
      <c r="B31" s="192">
        <v>44561</v>
      </c>
      <c r="C31" s="285">
        <v>-17637.580000000002</v>
      </c>
      <c r="D31" s="285">
        <v>-8521.5</v>
      </c>
      <c r="E31" s="285">
        <v>-26159.08</v>
      </c>
      <c r="F31" s="285">
        <v>1039387.6699999986</v>
      </c>
    </row>
    <row r="32" spans="1:6">
      <c r="A32" s="196">
        <v>27</v>
      </c>
      <c r="B32" s="192">
        <v>44592</v>
      </c>
      <c r="C32" s="285">
        <v>-17637.580000000002</v>
      </c>
      <c r="D32" s="285">
        <v>-8521.5</v>
      </c>
      <c r="E32" s="285">
        <v>-26159.08</v>
      </c>
      <c r="F32" s="285">
        <v>1013228.5899999987</v>
      </c>
    </row>
    <row r="33" spans="1:11">
      <c r="A33" s="196">
        <v>28</v>
      </c>
      <c r="B33" s="192">
        <v>44620</v>
      </c>
      <c r="C33" s="285">
        <v>-17637.580000000002</v>
      </c>
      <c r="D33" s="285">
        <v>-8521.5</v>
      </c>
      <c r="E33" s="285">
        <v>-26159.08</v>
      </c>
      <c r="F33" s="285">
        <v>987069.50999999873</v>
      </c>
    </row>
    <row r="34" spans="1:11">
      <c r="A34" s="196">
        <v>29</v>
      </c>
      <c r="B34" s="192">
        <v>44651</v>
      </c>
      <c r="C34" s="285">
        <v>-17637.580000000002</v>
      </c>
      <c r="D34" s="285">
        <v>-8521.5</v>
      </c>
      <c r="E34" s="285">
        <v>-26159.08</v>
      </c>
      <c r="F34" s="285">
        <v>960910.42999999877</v>
      </c>
    </row>
    <row r="35" spans="1:11">
      <c r="A35" s="196">
        <v>30</v>
      </c>
      <c r="B35" s="192">
        <v>44681</v>
      </c>
      <c r="C35" s="285">
        <v>-17637.580000000002</v>
      </c>
      <c r="D35" s="285">
        <v>-8521.5</v>
      </c>
      <c r="E35" s="285">
        <v>-26159.08</v>
      </c>
      <c r="F35" s="285">
        <v>934751.34999999881</v>
      </c>
    </row>
    <row r="36" spans="1:11">
      <c r="A36" s="196">
        <v>31</v>
      </c>
      <c r="B36" s="192">
        <v>44712</v>
      </c>
      <c r="C36" s="285">
        <v>-17637.580000000002</v>
      </c>
      <c r="D36" s="285">
        <v>-8521.5</v>
      </c>
      <c r="E36" s="285">
        <v>-26159.08</v>
      </c>
      <c r="F36" s="285">
        <v>908592.26999999885</v>
      </c>
    </row>
    <row r="37" spans="1:11">
      <c r="A37" s="196">
        <v>32</v>
      </c>
      <c r="B37" s="192">
        <v>44742</v>
      </c>
      <c r="C37" s="285">
        <v>-17637.580000000002</v>
      </c>
      <c r="D37" s="285">
        <v>-8521.5</v>
      </c>
      <c r="E37" s="285">
        <v>-26159.08</v>
      </c>
      <c r="F37" s="285">
        <v>882433.1899999989</v>
      </c>
    </row>
    <row r="38" spans="1:11">
      <c r="A38" s="196">
        <v>33</v>
      </c>
      <c r="B38" s="192">
        <v>44773</v>
      </c>
      <c r="C38" s="285">
        <v>-17637.580000000002</v>
      </c>
      <c r="D38" s="285">
        <v>-8521.5</v>
      </c>
      <c r="E38" s="285">
        <v>-26159.08</v>
      </c>
      <c r="F38" s="285">
        <v>856274.10999999894</v>
      </c>
      <c r="K38" s="512"/>
    </row>
    <row r="39" spans="1:11">
      <c r="A39" s="196">
        <v>34</v>
      </c>
      <c r="B39" s="201">
        <v>44804</v>
      </c>
      <c r="C39" s="286">
        <v>-17637.580000000002</v>
      </c>
      <c r="D39" s="286">
        <v>-8521.5</v>
      </c>
      <c r="E39" s="286">
        <v>-26159.08</v>
      </c>
      <c r="F39" s="285">
        <v>830115.02999999898</v>
      </c>
      <c r="H39" s="202"/>
    </row>
    <row r="40" spans="1:11">
      <c r="A40" s="196">
        <v>35</v>
      </c>
      <c r="B40" s="192">
        <v>44834</v>
      </c>
      <c r="C40" s="285">
        <v>-17637.580000000002</v>
      </c>
      <c r="D40" s="285">
        <v>-8521.5</v>
      </c>
      <c r="E40" s="285">
        <v>-26159.08</v>
      </c>
      <c r="F40" s="285">
        <v>803955.94999999902</v>
      </c>
      <c r="H40" s="202"/>
    </row>
    <row r="41" spans="1:11">
      <c r="A41" s="196">
        <v>36</v>
      </c>
      <c r="B41" s="192">
        <v>44865</v>
      </c>
      <c r="C41" s="285">
        <v>-17637.580000000002</v>
      </c>
      <c r="D41" s="285">
        <v>-8521.5</v>
      </c>
      <c r="E41" s="285">
        <v>-26159.08</v>
      </c>
      <c r="F41" s="285">
        <v>777796.86999999906</v>
      </c>
      <c r="H41" s="202"/>
    </row>
    <row r="42" spans="1:11">
      <c r="A42" s="196">
        <v>37</v>
      </c>
      <c r="B42" s="192">
        <v>44895</v>
      </c>
      <c r="C42" s="285">
        <v>-17637.580000000002</v>
      </c>
      <c r="D42" s="285">
        <v>-8521.5</v>
      </c>
      <c r="E42" s="285">
        <v>-26159.08</v>
      </c>
      <c r="F42" s="285">
        <v>751637.78999999911</v>
      </c>
    </row>
    <row r="43" spans="1:11" ht="12" thickBot="1">
      <c r="A43" s="196">
        <v>38</v>
      </c>
      <c r="B43" s="203">
        <v>44926</v>
      </c>
      <c r="C43" s="287">
        <v>-17637.580000000002</v>
      </c>
      <c r="D43" s="287">
        <v>-8521.5</v>
      </c>
      <c r="E43" s="287">
        <v>-26159.08</v>
      </c>
      <c r="F43" s="287">
        <v>725478.70999999915</v>
      </c>
    </row>
    <row r="44" spans="1:11">
      <c r="A44" s="196">
        <v>39</v>
      </c>
      <c r="B44" s="204">
        <v>44957</v>
      </c>
      <c r="C44" s="288">
        <v>-17637.580000000002</v>
      </c>
      <c r="D44" s="288">
        <v>-8521.5</v>
      </c>
      <c r="E44" s="288">
        <v>-26159.08</v>
      </c>
      <c r="F44" s="288">
        <v>699319.62999999919</v>
      </c>
    </row>
    <row r="45" spans="1:11">
      <c r="A45" s="196">
        <v>40</v>
      </c>
      <c r="B45" s="192">
        <v>44985</v>
      </c>
      <c r="C45" s="285">
        <v>-17637.580000000002</v>
      </c>
      <c r="D45" s="285">
        <v>-8521.5</v>
      </c>
      <c r="E45" s="285">
        <v>-26159.08</v>
      </c>
      <c r="F45" s="285">
        <v>673160.54999999923</v>
      </c>
      <c r="I45" s="205"/>
    </row>
    <row r="46" spans="1:11">
      <c r="A46" s="196">
        <v>41</v>
      </c>
      <c r="B46" s="192">
        <v>45016</v>
      </c>
      <c r="C46" s="285">
        <v>-17637.580000000002</v>
      </c>
      <c r="D46" s="285">
        <v>-8521.5</v>
      </c>
      <c r="E46" s="285">
        <v>-26159.08</v>
      </c>
      <c r="F46" s="285">
        <v>647001.46999999927</v>
      </c>
    </row>
    <row r="47" spans="1:11">
      <c r="A47" s="196">
        <v>42</v>
      </c>
      <c r="B47" s="192">
        <v>45046</v>
      </c>
      <c r="C47" s="285">
        <v>-17637.580000000002</v>
      </c>
      <c r="D47" s="285">
        <v>-8521.5</v>
      </c>
      <c r="E47" s="285">
        <v>-26159.08</v>
      </c>
      <c r="F47" s="285">
        <v>620842.38999999932</v>
      </c>
      <c r="H47" s="206"/>
      <c r="I47" s="205"/>
    </row>
    <row r="48" spans="1:11">
      <c r="A48" s="196">
        <v>43</v>
      </c>
      <c r="B48" s="192">
        <v>45077</v>
      </c>
      <c r="C48" s="285">
        <v>-17637.580000000002</v>
      </c>
      <c r="D48" s="285">
        <v>-8521.5</v>
      </c>
      <c r="E48" s="285">
        <v>-26159.08</v>
      </c>
      <c r="F48" s="285">
        <v>594683.30999999936</v>
      </c>
      <c r="I48" s="205"/>
    </row>
    <row r="49" spans="1:9">
      <c r="A49" s="196">
        <v>44</v>
      </c>
      <c r="B49" s="192">
        <v>45107</v>
      </c>
      <c r="C49" s="285">
        <v>-17637.580000000002</v>
      </c>
      <c r="D49" s="285">
        <v>-8521.5</v>
      </c>
      <c r="E49" s="285">
        <v>-26159.08</v>
      </c>
      <c r="F49" s="285">
        <v>568524.2299999994</v>
      </c>
      <c r="H49" s="202"/>
      <c r="I49" s="205"/>
    </row>
    <row r="50" spans="1:9">
      <c r="A50" s="196">
        <v>45</v>
      </c>
      <c r="B50" s="192">
        <v>45138</v>
      </c>
      <c r="C50" s="285">
        <v>-17637.580000000002</v>
      </c>
      <c r="D50" s="285">
        <v>-8521.5</v>
      </c>
      <c r="E50" s="285">
        <v>-26159.08</v>
      </c>
      <c r="F50" s="285">
        <v>542365.14999999944</v>
      </c>
      <c r="I50" s="205"/>
    </row>
    <row r="51" spans="1:9">
      <c r="A51" s="196">
        <v>46</v>
      </c>
      <c r="B51" s="201">
        <v>45169</v>
      </c>
      <c r="C51" s="286">
        <v>-17637.580000000002</v>
      </c>
      <c r="D51" s="286">
        <v>-8521.5</v>
      </c>
      <c r="E51" s="286">
        <v>-26159.08</v>
      </c>
      <c r="F51" s="285">
        <v>516206.06999999942</v>
      </c>
      <c r="H51" s="202"/>
    </row>
    <row r="52" spans="1:9">
      <c r="A52" s="196">
        <v>47</v>
      </c>
      <c r="B52" s="192">
        <v>45199</v>
      </c>
      <c r="C52" s="285">
        <v>-17637.580000000002</v>
      </c>
      <c r="D52" s="285">
        <v>-8521.5</v>
      </c>
      <c r="E52" s="285">
        <v>-26159.08</v>
      </c>
      <c r="F52" s="285">
        <v>490046.98999999941</v>
      </c>
      <c r="H52" s="202"/>
      <c r="I52" s="205"/>
    </row>
    <row r="53" spans="1:9">
      <c r="A53" s="196">
        <v>48</v>
      </c>
      <c r="B53" s="204">
        <v>45230</v>
      </c>
      <c r="C53" s="288">
        <v>-17637.580000000002</v>
      </c>
      <c r="D53" s="288">
        <v>-8521.5</v>
      </c>
      <c r="E53" s="288">
        <v>-26159.08</v>
      </c>
      <c r="F53" s="285">
        <v>463887.90999999939</v>
      </c>
      <c r="H53" s="202"/>
    </row>
    <row r="54" spans="1:9">
      <c r="A54" s="196">
        <v>49</v>
      </c>
      <c r="B54" s="192">
        <v>45260</v>
      </c>
      <c r="C54" s="285">
        <v>-17637.580000000002</v>
      </c>
      <c r="D54" s="285">
        <v>-8521.5</v>
      </c>
      <c r="E54" s="285">
        <v>-26159.08</v>
      </c>
      <c r="F54" s="285">
        <v>437728.82999999938</v>
      </c>
      <c r="H54" s="202"/>
      <c r="I54" s="205"/>
    </row>
    <row r="55" spans="1:9" ht="12" thickBot="1">
      <c r="A55" s="196">
        <v>50</v>
      </c>
      <c r="B55" s="203">
        <v>45291</v>
      </c>
      <c r="C55" s="287">
        <v>-17637.580000000002</v>
      </c>
      <c r="D55" s="287">
        <v>-8521.5</v>
      </c>
      <c r="E55" s="287">
        <v>-26159.08</v>
      </c>
      <c r="F55" s="287">
        <v>411569.74999999936</v>
      </c>
      <c r="H55" s="202"/>
    </row>
    <row r="56" spans="1:9">
      <c r="A56" s="196">
        <v>51</v>
      </c>
      <c r="B56" s="204">
        <v>45322</v>
      </c>
      <c r="C56" s="288">
        <v>-17637.580000000002</v>
      </c>
      <c r="D56" s="288">
        <v>-8521.5</v>
      </c>
      <c r="E56" s="288">
        <v>-26159.08</v>
      </c>
      <c r="F56" s="288">
        <v>385410.66999999934</v>
      </c>
      <c r="H56" s="202"/>
    </row>
    <row r="57" spans="1:9">
      <c r="A57" s="196">
        <v>52</v>
      </c>
      <c r="B57" s="192">
        <v>45351</v>
      </c>
      <c r="C57" s="285">
        <v>-17637.580000000002</v>
      </c>
      <c r="D57" s="285">
        <v>-8521.5</v>
      </c>
      <c r="E57" s="285">
        <v>-26159.08</v>
      </c>
      <c r="F57" s="285">
        <v>359251.58999999933</v>
      </c>
      <c r="H57" s="202"/>
    </row>
    <row r="58" spans="1:9">
      <c r="A58" s="196">
        <v>53</v>
      </c>
      <c r="B58" s="192">
        <v>45382</v>
      </c>
      <c r="C58" s="285">
        <v>-17637.580000000002</v>
      </c>
      <c r="D58" s="285">
        <v>-8521.5</v>
      </c>
      <c r="E58" s="285">
        <v>-26159.08</v>
      </c>
      <c r="F58" s="285">
        <v>333092.50999999931</v>
      </c>
      <c r="H58" s="202"/>
    </row>
    <row r="59" spans="1:9">
      <c r="A59" s="196">
        <v>54</v>
      </c>
      <c r="B59" s="192">
        <v>45412</v>
      </c>
      <c r="C59" s="285">
        <v>-17637.580000000002</v>
      </c>
      <c r="D59" s="285">
        <v>-8521.5</v>
      </c>
      <c r="E59" s="285">
        <v>-26159.08</v>
      </c>
      <c r="F59" s="285">
        <v>306933.42999999929</v>
      </c>
      <c r="H59" s="202"/>
    </row>
    <row r="60" spans="1:9">
      <c r="A60" s="196">
        <v>55</v>
      </c>
      <c r="B60" s="192">
        <v>45443</v>
      </c>
      <c r="C60" s="285">
        <v>-17637.580000000002</v>
      </c>
      <c r="D60" s="285">
        <v>-8521.5</v>
      </c>
      <c r="E60" s="285">
        <v>-26159.08</v>
      </c>
      <c r="F60" s="285">
        <v>280774.34999999928</v>
      </c>
      <c r="H60" s="202"/>
    </row>
    <row r="61" spans="1:9">
      <c r="A61" s="196">
        <v>56</v>
      </c>
      <c r="B61" s="192">
        <v>45473</v>
      </c>
      <c r="C61" s="285">
        <v>-17637.580000000002</v>
      </c>
      <c r="D61" s="285">
        <v>-8521.5</v>
      </c>
      <c r="E61" s="285">
        <v>-26159.08</v>
      </c>
      <c r="F61" s="285">
        <v>254615.26999999926</v>
      </c>
      <c r="H61" s="202"/>
    </row>
    <row r="62" spans="1:9">
      <c r="A62" s="196">
        <v>57</v>
      </c>
      <c r="B62" s="192">
        <v>45504</v>
      </c>
      <c r="C62" s="285">
        <v>-17637.580000000002</v>
      </c>
      <c r="D62" s="285">
        <v>-8521.5</v>
      </c>
      <c r="E62" s="285">
        <v>-26159.08</v>
      </c>
      <c r="F62" s="285">
        <v>228456.18999999925</v>
      </c>
    </row>
    <row r="63" spans="1:9">
      <c r="A63" s="196">
        <v>58</v>
      </c>
      <c r="B63" s="192">
        <v>45535</v>
      </c>
      <c r="C63" s="285">
        <v>-17637.580000000002</v>
      </c>
      <c r="D63" s="285">
        <v>-8521.5</v>
      </c>
      <c r="E63" s="285">
        <v>-26159.08</v>
      </c>
      <c r="F63" s="285">
        <v>202297.10999999923</v>
      </c>
    </row>
    <row r="64" spans="1:9">
      <c r="A64" s="196">
        <v>59</v>
      </c>
      <c r="B64" s="192">
        <v>45565</v>
      </c>
      <c r="C64" s="285">
        <v>-17637.580000000002</v>
      </c>
      <c r="D64" s="285">
        <v>-8521.5</v>
      </c>
      <c r="E64" s="285">
        <v>-26159.08</v>
      </c>
      <c r="F64" s="285">
        <v>176138.02999999921</v>
      </c>
    </row>
    <row r="65" spans="1:6">
      <c r="A65" s="196">
        <v>60</v>
      </c>
      <c r="B65" s="192">
        <v>45596</v>
      </c>
      <c r="C65" s="285">
        <v>-17637.580000000002</v>
      </c>
      <c r="D65" s="285">
        <v>-8521.5</v>
      </c>
      <c r="E65" s="285">
        <v>-26159.08</v>
      </c>
      <c r="F65" s="285">
        <v>149978.9499999992</v>
      </c>
    </row>
    <row r="66" spans="1:6">
      <c r="A66" s="196">
        <v>61</v>
      </c>
      <c r="B66" s="192">
        <v>45626</v>
      </c>
      <c r="C66" s="285">
        <v>-17637.580000000002</v>
      </c>
      <c r="D66" s="285">
        <v>-8521.5</v>
      </c>
      <c r="E66" s="285">
        <v>-26159.08</v>
      </c>
      <c r="F66" s="285">
        <v>123819.86999999919</v>
      </c>
    </row>
    <row r="67" spans="1:6">
      <c r="A67" s="196">
        <v>62</v>
      </c>
      <c r="B67" s="192">
        <v>45657</v>
      </c>
      <c r="C67" s="285">
        <v>-17637.580000000002</v>
      </c>
      <c r="D67" s="285">
        <v>-8521.5</v>
      </c>
      <c r="E67" s="285">
        <v>-26159.08</v>
      </c>
      <c r="F67" s="285">
        <v>97660.789999999193</v>
      </c>
    </row>
    <row r="68" spans="1:6">
      <c r="A68" s="196">
        <v>63</v>
      </c>
      <c r="B68" s="192">
        <v>45688</v>
      </c>
      <c r="C68" s="285">
        <v>-17637.580000000002</v>
      </c>
      <c r="D68" s="285">
        <v>-8521.5</v>
      </c>
      <c r="E68" s="285">
        <v>-26159.08</v>
      </c>
      <c r="F68" s="285">
        <v>71501.709999999191</v>
      </c>
    </row>
    <row r="69" spans="1:6">
      <c r="A69" s="196">
        <v>64</v>
      </c>
      <c r="B69" s="192">
        <v>45716</v>
      </c>
      <c r="C69" s="285">
        <v>-17637.580000000002</v>
      </c>
      <c r="D69" s="285">
        <v>-8521.5</v>
      </c>
      <c r="E69" s="285">
        <v>-26159.08</v>
      </c>
      <c r="F69" s="285">
        <v>45342.62999999919</v>
      </c>
    </row>
    <row r="70" spans="1:6">
      <c r="A70" s="196">
        <v>65</v>
      </c>
      <c r="B70" s="192">
        <v>45747</v>
      </c>
      <c r="C70" s="285">
        <v>-17637.580000000002</v>
      </c>
      <c r="D70" s="285">
        <v>-8521.5</v>
      </c>
      <c r="E70" s="285">
        <v>-26159.08</v>
      </c>
      <c r="F70" s="285">
        <v>19183.549999999188</v>
      </c>
    </row>
    <row r="71" spans="1:6">
      <c r="A71" s="196">
        <v>66</v>
      </c>
      <c r="B71" s="192">
        <v>45777</v>
      </c>
      <c r="C71" s="285">
        <v>-12934.5</v>
      </c>
      <c r="D71" s="285">
        <v>-6249.05</v>
      </c>
      <c r="E71" s="285">
        <v>-19183.55</v>
      </c>
      <c r="F71" s="285">
        <v>-8.1126927398145199E-10</v>
      </c>
    </row>
    <row r="72" spans="1:6">
      <c r="A72" s="196">
        <v>67</v>
      </c>
      <c r="B72" s="207" t="s">
        <v>1104</v>
      </c>
      <c r="C72" s="289">
        <v>0</v>
      </c>
      <c r="D72" s="289">
        <v>0</v>
      </c>
      <c r="E72" s="289">
        <v>0</v>
      </c>
      <c r="F72" s="208"/>
    </row>
    <row r="73" spans="1:6">
      <c r="C73" s="283"/>
      <c r="D73" s="283"/>
      <c r="E73" s="283"/>
    </row>
    <row r="74" spans="1:6">
      <c r="C74" s="283"/>
      <c r="D74" s="283"/>
      <c r="E74" s="283"/>
    </row>
    <row r="75" spans="1:6">
      <c r="C75" s="283"/>
      <c r="D75" s="283"/>
      <c r="E75" s="283"/>
    </row>
    <row r="76" spans="1:6">
      <c r="C76" s="283"/>
      <c r="D76" s="283"/>
      <c r="E76" s="283"/>
    </row>
    <row r="77" spans="1:6">
      <c r="C77" s="283"/>
      <c r="D77" s="283"/>
      <c r="E77" s="283"/>
    </row>
    <row r="78" spans="1:6">
      <c r="C78" s="193" t="s">
        <v>1091</v>
      </c>
      <c r="E78" s="194"/>
    </row>
    <row r="80" spans="1:6">
      <c r="D80" s="195" t="s">
        <v>1092</v>
      </c>
      <c r="E80" s="195" t="s">
        <v>1093</v>
      </c>
      <c r="F80" s="195" t="s">
        <v>60</v>
      </c>
    </row>
    <row r="81" spans="3:6">
      <c r="C81" s="196" t="s">
        <v>1094</v>
      </c>
      <c r="D81" s="497">
        <v>6348274.46</v>
      </c>
      <c r="E81" s="497">
        <v>-3957241.26</v>
      </c>
      <c r="F81" s="290">
        <v>2391033.2000000002</v>
      </c>
    </row>
    <row r="82" spans="3:6">
      <c r="C82" s="196" t="s">
        <v>1095</v>
      </c>
      <c r="D82" s="497">
        <v>102727.77</v>
      </c>
      <c r="E82" s="497">
        <v>-25962.23</v>
      </c>
      <c r="F82" s="290">
        <v>76765.540000000008</v>
      </c>
    </row>
    <row r="83" spans="3:6">
      <c r="C83" s="196" t="s">
        <v>1096</v>
      </c>
      <c r="D83" s="497">
        <v>1269117.82</v>
      </c>
      <c r="E83" s="497">
        <v>-84017.03</v>
      </c>
      <c r="F83" s="290">
        <v>1185100.79</v>
      </c>
    </row>
    <row r="84" spans="3:6">
      <c r="C84" s="196" t="s">
        <v>1097</v>
      </c>
      <c r="D84" s="497">
        <v>84658.240000000005</v>
      </c>
      <c r="E84" s="497">
        <v>-8800</v>
      </c>
      <c r="F84" s="290">
        <v>75858.240000000005</v>
      </c>
    </row>
    <row r="85" spans="3:6">
      <c r="C85" s="196" t="s">
        <v>1098</v>
      </c>
      <c r="D85" s="497">
        <v>4690631.0199999996</v>
      </c>
      <c r="E85" s="497">
        <v>-526018.54</v>
      </c>
      <c r="F85" s="290">
        <v>4164612.4799999995</v>
      </c>
    </row>
    <row r="86" spans="3:6">
      <c r="C86" s="198" t="s">
        <v>1099</v>
      </c>
      <c r="D86" s="197"/>
      <c r="E86" s="197"/>
      <c r="F86" s="290">
        <f>SUM(F81:F85)</f>
        <v>7893370.25</v>
      </c>
    </row>
    <row r="87" spans="3:6">
      <c r="C87" s="198" t="s">
        <v>1100</v>
      </c>
      <c r="D87" s="197"/>
      <c r="E87" s="197"/>
      <c r="F87" s="290">
        <f>-SUM(C56:C71)</f>
        <v>277498.20000000013</v>
      </c>
    </row>
    <row r="88" spans="3:6">
      <c r="C88" s="198" t="s">
        <v>1101</v>
      </c>
      <c r="D88" s="197"/>
      <c r="E88" s="197"/>
      <c r="F88" s="290">
        <f>-SUM(D56:D71)</f>
        <v>134071.54999999999</v>
      </c>
    </row>
    <row r="89" spans="3:6">
      <c r="C89" s="198" t="s">
        <v>1102</v>
      </c>
      <c r="D89" s="197"/>
      <c r="E89" s="197"/>
      <c r="F89" s="290">
        <f>SUM(F86:F88)</f>
        <v>8304940</v>
      </c>
    </row>
    <row r="90" spans="3:6">
      <c r="C90" s="195"/>
      <c r="D90" s="199"/>
      <c r="E90" s="199"/>
      <c r="F90" s="291"/>
    </row>
    <row r="91" spans="3:6">
      <c r="E91" s="200" t="s">
        <v>1103</v>
      </c>
      <c r="F91" s="513">
        <f>+F86+F88</f>
        <v>8027441.7999999998</v>
      </c>
    </row>
    <row r="92" spans="3:6">
      <c r="C92" s="283"/>
      <c r="D92" s="283"/>
      <c r="E92" s="283"/>
    </row>
    <row r="93" spans="3:6">
      <c r="C93" s="283"/>
      <c r="D93" s="283"/>
      <c r="E93" s="283"/>
    </row>
    <row r="94" spans="3:6">
      <c r="C94" s="283"/>
      <c r="D94" s="283"/>
      <c r="E94" s="283"/>
    </row>
    <row r="95" spans="3:6">
      <c r="C95" s="283"/>
      <c r="D95" s="283"/>
      <c r="E95" s="283"/>
    </row>
    <row r="96" spans="3:6">
      <c r="C96" s="283"/>
      <c r="D96" s="283"/>
      <c r="E96" s="283"/>
    </row>
    <row r="97" spans="3:5">
      <c r="C97" s="283"/>
      <c r="D97" s="283"/>
      <c r="E97" s="283"/>
    </row>
    <row r="98" spans="3:5">
      <c r="C98" s="283"/>
      <c r="D98" s="283"/>
      <c r="E98" s="283"/>
    </row>
    <row r="99" spans="3:5">
      <c r="C99" s="283"/>
      <c r="D99" s="283"/>
      <c r="E99" s="283"/>
    </row>
    <row r="100" spans="3:5">
      <c r="C100" s="283"/>
      <c r="D100" s="283"/>
      <c r="E100" s="283"/>
    </row>
    <row r="101" spans="3:5">
      <c r="C101" s="283"/>
      <c r="D101" s="283"/>
      <c r="E101" s="283"/>
    </row>
    <row r="102" spans="3:5">
      <c r="C102" s="283"/>
      <c r="D102" s="283"/>
      <c r="E102" s="283"/>
    </row>
    <row r="103" spans="3:5">
      <c r="C103" s="283"/>
      <c r="D103" s="283"/>
      <c r="E103" s="283"/>
    </row>
    <row r="104" spans="3:5">
      <c r="C104" s="283"/>
      <c r="D104" s="283"/>
      <c r="E104" s="283"/>
    </row>
    <row r="105" spans="3:5">
      <c r="C105" s="283"/>
      <c r="D105" s="283"/>
      <c r="E105" s="283"/>
    </row>
  </sheetData>
  <pageMargins left="1" right="1" top="1.25" bottom="0.75" header="0.3" footer="0.3"/>
  <pageSetup scale="69" orientation="landscape" r:id="rId1"/>
  <headerFooter>
    <oddHeader xml:space="preserve">&amp;R&amp;"Times New Roman,Regular"&amp;8&amp;A
Page &amp;P of &amp;N
</oddHeader>
  </headerFooter>
  <rowBreaks count="1" manualBreakCount="1">
    <brk id="32" max="16383" man="1"/>
  </rowBreaks>
  <colBreaks count="1" manualBreakCount="1">
    <brk id="6" max="1048575" man="1"/>
  </colBreaks>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84088-0B6E-40D1-88F1-37D30614A563}">
  <sheetPr codeName="Sheet37"/>
  <dimension ref="A2:F13"/>
  <sheetViews>
    <sheetView zoomScaleNormal="100" workbookViewId="0">
      <selection activeCell="C8" sqref="C8"/>
    </sheetView>
  </sheetViews>
  <sheetFormatPr defaultColWidth="9.140625" defaultRowHeight="11.25"/>
  <cols>
    <col min="1" max="1" width="9.140625" style="195"/>
    <col min="2" max="2" width="24.85546875" style="189" bestFit="1" customWidth="1"/>
    <col min="3" max="3" width="13.28515625" style="189" bestFit="1" customWidth="1"/>
    <col min="4" max="4" width="12.28515625" style="189" bestFit="1" customWidth="1"/>
    <col min="5" max="5" width="12.85546875" style="189" bestFit="1" customWidth="1"/>
    <col min="6" max="6" width="18" style="189" bestFit="1" customWidth="1"/>
    <col min="7" max="16384" width="9.140625" style="189"/>
  </cols>
  <sheetData>
    <row r="2" spans="1:6" ht="12" thickBot="1"/>
    <row r="3" spans="1:6" s="417" customFormat="1" thickBot="1">
      <c r="A3" s="401" t="s">
        <v>0</v>
      </c>
      <c r="B3" s="415" t="s">
        <v>63</v>
      </c>
      <c r="C3" s="415" t="s">
        <v>1109</v>
      </c>
      <c r="D3" s="415" t="s">
        <v>1110</v>
      </c>
      <c r="E3" s="416" t="s">
        <v>986</v>
      </c>
      <c r="F3" s="416" t="s">
        <v>1111</v>
      </c>
    </row>
    <row r="4" spans="1:6">
      <c r="A4" s="195">
        <v>1</v>
      </c>
      <c r="B4" s="209" t="s">
        <v>1112</v>
      </c>
      <c r="C4" s="280">
        <v>1269016.48</v>
      </c>
      <c r="D4" s="281">
        <v>0</v>
      </c>
      <c r="E4" s="282">
        <v>-77822</v>
      </c>
      <c r="F4" s="210">
        <f>SUM(C4:E4)</f>
        <v>1191194.48</v>
      </c>
    </row>
    <row r="5" spans="1:6">
      <c r="A5" s="195">
        <v>2</v>
      </c>
      <c r="B5" s="209" t="s">
        <v>1113</v>
      </c>
      <c r="C5" s="280">
        <v>288035.81</v>
      </c>
      <c r="D5" s="281">
        <v>-46796.5</v>
      </c>
      <c r="E5" s="282">
        <v>69580</v>
      </c>
      <c r="F5" s="210">
        <f t="shared" ref="F5:F11" si="0">SUM(C5:E5)</f>
        <v>310819.31</v>
      </c>
    </row>
    <row r="6" spans="1:6">
      <c r="A6" s="195">
        <v>3</v>
      </c>
      <c r="B6" s="209" t="s">
        <v>1114</v>
      </c>
      <c r="C6" s="280">
        <v>274728.99</v>
      </c>
      <c r="D6" s="281">
        <v>-3107</v>
      </c>
      <c r="E6" s="282">
        <v>1162</v>
      </c>
      <c r="F6" s="210">
        <f t="shared" si="0"/>
        <v>272783.99</v>
      </c>
    </row>
    <row r="7" spans="1:6">
      <c r="A7" s="195">
        <v>4</v>
      </c>
      <c r="C7" s="280"/>
      <c r="D7" s="281"/>
      <c r="E7" s="282"/>
      <c r="F7" s="283"/>
    </row>
    <row r="8" spans="1:6">
      <c r="A8" s="195">
        <v>5</v>
      </c>
      <c r="B8" s="209" t="s">
        <v>1115</v>
      </c>
      <c r="C8" s="280">
        <v>944832.7</v>
      </c>
      <c r="D8" s="281">
        <v>-56623.7</v>
      </c>
      <c r="E8" s="282">
        <v>-2421</v>
      </c>
      <c r="F8" s="210">
        <f t="shared" si="0"/>
        <v>885788</v>
      </c>
    </row>
    <row r="9" spans="1:6">
      <c r="A9" s="195">
        <v>6</v>
      </c>
      <c r="C9" s="280"/>
      <c r="D9" s="281"/>
      <c r="E9" s="282"/>
      <c r="F9" s="283"/>
    </row>
    <row r="10" spans="1:6">
      <c r="A10" s="195">
        <v>7</v>
      </c>
      <c r="B10" s="209" t="s">
        <v>1116</v>
      </c>
      <c r="C10" s="280">
        <v>5534</v>
      </c>
      <c r="D10" s="281"/>
      <c r="E10" s="282">
        <v>-5534</v>
      </c>
      <c r="F10" s="210">
        <f t="shared" si="0"/>
        <v>0</v>
      </c>
    </row>
    <row r="11" spans="1:6">
      <c r="A11" s="195">
        <v>8</v>
      </c>
      <c r="B11" s="209" t="s">
        <v>1117</v>
      </c>
      <c r="C11" s="280">
        <v>71156.06</v>
      </c>
      <c r="D11" s="281"/>
      <c r="E11" s="282">
        <v>-71156.06</v>
      </c>
      <c r="F11" s="210">
        <f t="shared" si="0"/>
        <v>0</v>
      </c>
    </row>
    <row r="12" spans="1:6">
      <c r="A12" s="195">
        <v>9</v>
      </c>
      <c r="C12" s="280"/>
      <c r="D12" s="281"/>
      <c r="E12" s="282"/>
      <c r="F12" s="283"/>
    </row>
    <row r="13" spans="1:6">
      <c r="A13" s="195">
        <v>10</v>
      </c>
      <c r="C13" s="284">
        <f>SUM(C4:C12)</f>
        <v>2853304.04</v>
      </c>
      <c r="D13" s="284">
        <f t="shared" ref="D13:E13" si="1">SUM(D4:D12)</f>
        <v>-106527.2</v>
      </c>
      <c r="E13" s="284">
        <f t="shared" si="1"/>
        <v>-86191.06</v>
      </c>
      <c r="F13" s="284">
        <f>SUM(F4:F12)</f>
        <v>2660585.7800000003</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7FF9A-AA50-4F2D-A446-66CBD542DF98}">
  <sheetPr codeName="Sheet38"/>
  <dimension ref="A1:I68"/>
  <sheetViews>
    <sheetView topLeftCell="A9" workbookViewId="0">
      <selection activeCell="J30" sqref="J30"/>
    </sheetView>
  </sheetViews>
  <sheetFormatPr defaultColWidth="10.85546875" defaultRowHeight="11.25"/>
  <cols>
    <col min="1" max="1" width="4.28515625" style="474" customWidth="1"/>
    <col min="2" max="2" width="15.140625" style="474" customWidth="1"/>
    <col min="3" max="3" width="13" style="474" customWidth="1"/>
    <col min="4" max="6" width="14.42578125" style="474" customWidth="1"/>
    <col min="7" max="8" width="14.7109375" style="474" bestFit="1" customWidth="1"/>
    <col min="9" max="16384" width="10.85546875" style="474"/>
  </cols>
  <sheetData>
    <row r="1" spans="1:6">
      <c r="B1" s="475"/>
      <c r="E1" s="475"/>
      <c r="F1" s="475"/>
    </row>
    <row r="2" spans="1:6">
      <c r="B2" s="475" t="s">
        <v>1513</v>
      </c>
    </row>
    <row r="4" spans="1:6">
      <c r="C4" s="476"/>
      <c r="D4" s="476"/>
      <c r="E4" s="476"/>
      <c r="F4" s="476"/>
    </row>
    <row r="5" spans="1:6">
      <c r="C5" s="476" t="s">
        <v>1514</v>
      </c>
      <c r="D5" s="476"/>
      <c r="E5" s="476"/>
      <c r="F5" s="476"/>
    </row>
    <row r="6" spans="1:6">
      <c r="A6" s="477"/>
      <c r="B6" s="474" t="s">
        <v>1515</v>
      </c>
      <c r="C6" s="478">
        <v>9.4032025316455714E-2</v>
      </c>
    </row>
    <row r="7" spans="1:6">
      <c r="A7" s="477"/>
      <c r="B7" s="474" t="s">
        <v>1516</v>
      </c>
      <c r="C7" s="474">
        <v>7.5171232681634503E-3</v>
      </c>
      <c r="F7" s="476" t="s">
        <v>1107</v>
      </c>
    </row>
    <row r="8" spans="1:6">
      <c r="A8" s="477"/>
      <c r="C8" s="476"/>
      <c r="D8" s="476" t="s">
        <v>268</v>
      </c>
      <c r="E8" s="476" t="s">
        <v>1107</v>
      </c>
      <c r="F8" s="476" t="s">
        <v>1106</v>
      </c>
    </row>
    <row r="9" spans="1:6" ht="24" customHeight="1">
      <c r="A9" s="487" t="s">
        <v>0</v>
      </c>
      <c r="B9" s="486"/>
      <c r="C9" s="479"/>
      <c r="D9" s="479" t="s">
        <v>1108</v>
      </c>
      <c r="E9" s="479" t="s">
        <v>1108</v>
      </c>
      <c r="F9" s="479" t="s">
        <v>382</v>
      </c>
    </row>
    <row r="10" spans="1:6">
      <c r="A10" s="477">
        <v>1</v>
      </c>
      <c r="C10" s="476"/>
      <c r="D10" s="476"/>
      <c r="E10" s="476"/>
      <c r="F10" s="476"/>
    </row>
    <row r="11" spans="1:6">
      <c r="A11" s="477">
        <v>2</v>
      </c>
      <c r="B11" s="480">
        <v>43465</v>
      </c>
      <c r="C11" s="481"/>
      <c r="D11" s="502"/>
      <c r="E11" s="502"/>
      <c r="F11" s="503">
        <v>73148639.045732662</v>
      </c>
    </row>
    <row r="12" spans="1:6">
      <c r="A12" s="477">
        <v>3</v>
      </c>
      <c r="B12" s="480">
        <v>43466</v>
      </c>
      <c r="C12" s="482"/>
      <c r="D12" s="503">
        <f>F11*$C$7</f>
        <v>549867.33660516643</v>
      </c>
      <c r="E12" s="503">
        <f>+E11+D12</f>
        <v>549867.33660516643</v>
      </c>
      <c r="F12" s="503">
        <f>+F11+E12</f>
        <v>73698506.382337824</v>
      </c>
    </row>
    <row r="13" spans="1:6">
      <c r="A13" s="477">
        <v>4</v>
      </c>
      <c r="B13" s="480">
        <v>43497</v>
      </c>
      <c r="C13" s="482"/>
      <c r="D13" s="503">
        <f t="shared" ref="D13:D26" si="0">F12*$C$7</f>
        <v>554000.75715556415</v>
      </c>
      <c r="E13" s="503">
        <f t="shared" ref="E13:E27" si="1">+E12+D13</f>
        <v>1103868.0937607307</v>
      </c>
      <c r="F13" s="503">
        <f>+F12+D13</f>
        <v>74252507.139493391</v>
      </c>
    </row>
    <row r="14" spans="1:6">
      <c r="A14" s="477">
        <v>5</v>
      </c>
      <c r="B14" s="480">
        <v>43525</v>
      </c>
      <c r="C14" s="482"/>
      <c r="D14" s="503">
        <f t="shared" si="0"/>
        <v>558165.24913775851</v>
      </c>
      <c r="E14" s="503">
        <f t="shared" si="1"/>
        <v>1662033.3428984892</v>
      </c>
      <c r="F14" s="503">
        <f t="shared" ref="F14:F27" si="2">+F13+D14</f>
        <v>74810672.38863115</v>
      </c>
    </row>
    <row r="15" spans="1:6">
      <c r="A15" s="477">
        <v>6</v>
      </c>
      <c r="B15" s="480">
        <v>43556</v>
      </c>
      <c r="C15" s="482"/>
      <c r="D15" s="503">
        <f t="shared" si="0"/>
        <v>562361.0461195322</v>
      </c>
      <c r="E15" s="503">
        <f t="shared" si="1"/>
        <v>2224394.3890180215</v>
      </c>
      <c r="F15" s="503">
        <f t="shared" si="2"/>
        <v>75373033.434750676</v>
      </c>
    </row>
    <row r="16" spans="1:6">
      <c r="A16" s="477">
        <v>7</v>
      </c>
      <c r="B16" s="480">
        <v>43586</v>
      </c>
      <c r="C16" s="482"/>
      <c r="D16" s="503">
        <f t="shared" si="0"/>
        <v>566588.38342442596</v>
      </c>
      <c r="E16" s="503">
        <f t="shared" si="1"/>
        <v>2790982.7724424475</v>
      </c>
      <c r="F16" s="503">
        <f t="shared" si="2"/>
        <v>75939621.818175107</v>
      </c>
    </row>
    <row r="17" spans="1:6">
      <c r="A17" s="477">
        <v>8</v>
      </c>
      <c r="B17" s="480">
        <v>43617</v>
      </c>
      <c r="C17" s="482"/>
      <c r="D17" s="503">
        <f t="shared" si="0"/>
        <v>570847.49814493686</v>
      </c>
      <c r="E17" s="503">
        <f t="shared" si="1"/>
        <v>3361830.2705873842</v>
      </c>
      <c r="F17" s="503">
        <f t="shared" si="2"/>
        <v>76510469.316320047</v>
      </c>
    </row>
    <row r="18" spans="1:6">
      <c r="A18" s="477">
        <v>9</v>
      </c>
      <c r="B18" s="480">
        <v>43647</v>
      </c>
      <c r="C18" s="482"/>
      <c r="D18" s="503">
        <f t="shared" si="0"/>
        <v>575138.62915581511</v>
      </c>
      <c r="E18" s="503">
        <f t="shared" si="1"/>
        <v>3936968.8997431993</v>
      </c>
      <c r="F18" s="503">
        <f t="shared" si="2"/>
        <v>77085607.945475861</v>
      </c>
    </row>
    <row r="19" spans="1:6">
      <c r="A19" s="477">
        <v>10</v>
      </c>
      <c r="B19" s="480">
        <v>43678</v>
      </c>
      <c r="C19" s="482"/>
      <c r="D19" s="503">
        <f t="shared" si="0"/>
        <v>579462.01712746196</v>
      </c>
      <c r="E19" s="503">
        <f t="shared" si="1"/>
        <v>4516430.9168706611</v>
      </c>
      <c r="F19" s="503">
        <f t="shared" si="2"/>
        <v>77665069.962603331</v>
      </c>
    </row>
    <row r="20" spans="1:6">
      <c r="A20" s="477">
        <v>11</v>
      </c>
      <c r="B20" s="480">
        <v>43709</v>
      </c>
      <c r="C20" s="482"/>
      <c r="D20" s="503">
        <f t="shared" si="0"/>
        <v>583817.90453942772</v>
      </c>
      <c r="E20" s="503">
        <f t="shared" si="1"/>
        <v>5100248.8214100888</v>
      </c>
      <c r="F20" s="503">
        <f t="shared" si="2"/>
        <v>78248887.867142752</v>
      </c>
    </row>
    <row r="21" spans="1:6">
      <c r="A21" s="477">
        <v>12</v>
      </c>
      <c r="B21" s="480">
        <v>43739</v>
      </c>
      <c r="C21" s="482"/>
      <c r="D21" s="503">
        <f t="shared" si="0"/>
        <v>588206.53569401149</v>
      </c>
      <c r="E21" s="503">
        <f t="shared" si="1"/>
        <v>5688455.3571041003</v>
      </c>
      <c r="F21" s="503">
        <f t="shared" si="2"/>
        <v>78837094.40283677</v>
      </c>
    </row>
    <row r="22" spans="1:6">
      <c r="A22" s="477">
        <v>13</v>
      </c>
      <c r="B22" s="480">
        <v>43770</v>
      </c>
      <c r="C22" s="482"/>
      <c r="D22" s="503">
        <f t="shared" si="0"/>
        <v>592628.15672996279</v>
      </c>
      <c r="E22" s="503">
        <f t="shared" si="1"/>
        <v>6281083.513834063</v>
      </c>
      <c r="F22" s="503">
        <f t="shared" si="2"/>
        <v>79429722.559566736</v>
      </c>
    </row>
    <row r="23" spans="1:6">
      <c r="A23" s="477">
        <v>14</v>
      </c>
      <c r="B23" s="480">
        <v>43800</v>
      </c>
      <c r="C23" s="482"/>
      <c r="D23" s="503">
        <f t="shared" si="0"/>
        <v>597083.01563628647</v>
      </c>
      <c r="E23" s="503">
        <f t="shared" si="1"/>
        <v>6878166.5294703497</v>
      </c>
      <c r="F23" s="503">
        <f t="shared" si="2"/>
        <v>80026805.575203016</v>
      </c>
    </row>
    <row r="24" spans="1:6">
      <c r="A24" s="477">
        <v>15</v>
      </c>
      <c r="B24" s="480">
        <v>43831</v>
      </c>
      <c r="C24" s="482"/>
      <c r="D24" s="503">
        <f t="shared" si="0"/>
        <v>601571.36226615112</v>
      </c>
      <c r="E24" s="503">
        <f t="shared" si="1"/>
        <v>7479737.8917365009</v>
      </c>
      <c r="F24" s="503">
        <f t="shared" si="2"/>
        <v>80628376.937469169</v>
      </c>
    </row>
    <row r="25" spans="1:6">
      <c r="A25" s="477">
        <v>16</v>
      </c>
      <c r="B25" s="480">
        <v>43862</v>
      </c>
      <c r="C25" s="482"/>
      <c r="D25" s="503">
        <f t="shared" si="0"/>
        <v>606093.44835090276</v>
      </c>
      <c r="E25" s="503">
        <f t="shared" si="1"/>
        <v>8085831.3400874035</v>
      </c>
      <c r="F25" s="503">
        <f t="shared" si="2"/>
        <v>81234470.385820076</v>
      </c>
    </row>
    <row r="26" spans="1:6">
      <c r="A26" s="477">
        <v>17</v>
      </c>
      <c r="B26" s="480">
        <v>43891</v>
      </c>
      <c r="C26" s="482"/>
      <c r="D26" s="503">
        <f t="shared" si="0"/>
        <v>610649.52751418285</v>
      </c>
      <c r="E26" s="503">
        <f t="shared" si="1"/>
        <v>8696480.8676015865</v>
      </c>
      <c r="F26" s="503">
        <f t="shared" si="2"/>
        <v>81845119.913334265</v>
      </c>
    </row>
    <row r="27" spans="1:6">
      <c r="A27" s="477">
        <v>18</v>
      </c>
      <c r="B27" s="480" t="s">
        <v>1517</v>
      </c>
      <c r="C27" s="482"/>
      <c r="D27" s="503">
        <f>(F26*$C$7)/30*22</f>
        <v>451175.89387651207</v>
      </c>
      <c r="E27" s="503">
        <f t="shared" si="1"/>
        <v>9147656.7614780981</v>
      </c>
      <c r="F27" s="503">
        <f t="shared" si="2"/>
        <v>82296295.807210773</v>
      </c>
    </row>
    <row r="28" spans="1:6">
      <c r="A28" s="477">
        <v>19</v>
      </c>
      <c r="B28" s="480"/>
      <c r="D28" s="501"/>
      <c r="E28" s="501"/>
      <c r="F28" s="501"/>
    </row>
    <row r="29" spans="1:6">
      <c r="A29" s="477">
        <v>20</v>
      </c>
      <c r="B29" s="480"/>
      <c r="D29" s="501"/>
      <c r="E29" s="501"/>
      <c r="F29" s="501"/>
    </row>
    <row r="30" spans="1:6">
      <c r="A30" s="477">
        <v>21</v>
      </c>
      <c r="B30" s="480"/>
      <c r="D30" s="504">
        <f>SUM(D12:D29)</f>
        <v>9147656.7614780981</v>
      </c>
      <c r="E30" s="504">
        <f>+E27</f>
        <v>9147656.7614780981</v>
      </c>
      <c r="F30" s="501"/>
    </row>
    <row r="31" spans="1:6">
      <c r="B31" s="480"/>
    </row>
    <row r="32" spans="1:6">
      <c r="A32" s="476" t="s">
        <v>1518</v>
      </c>
      <c r="B32" s="474" t="s">
        <v>1519</v>
      </c>
      <c r="F32" s="483"/>
    </row>
    <row r="33" spans="2:9">
      <c r="B33" s="480"/>
    </row>
    <row r="34" spans="2:9">
      <c r="B34" s="480" t="s">
        <v>1520</v>
      </c>
      <c r="C34" s="482"/>
      <c r="D34" s="482"/>
      <c r="E34" s="482"/>
      <c r="F34" s="482"/>
      <c r="G34" s="498">
        <v>8742496.4957318623</v>
      </c>
    </row>
    <row r="35" spans="2:9">
      <c r="B35" s="485" t="s">
        <v>1521</v>
      </c>
      <c r="C35" s="485"/>
      <c r="D35" s="485"/>
      <c r="E35" s="485"/>
      <c r="F35" s="485"/>
      <c r="G35" s="499">
        <f>G34/60</f>
        <v>145708.27492886438</v>
      </c>
    </row>
    <row r="36" spans="2:9">
      <c r="B36" s="485" t="s">
        <v>1522</v>
      </c>
      <c r="C36" s="485" t="s">
        <v>1523</v>
      </c>
      <c r="D36" s="485"/>
      <c r="E36" s="485"/>
      <c r="F36" s="485"/>
      <c r="G36" s="500">
        <f>G35*44+G35/30*8</f>
        <v>6450019.6368510639</v>
      </c>
    </row>
    <row r="37" spans="2:9">
      <c r="B37" s="485" t="s">
        <v>1524</v>
      </c>
      <c r="C37" s="485"/>
      <c r="D37" s="485"/>
      <c r="E37" s="485"/>
      <c r="F37" s="485"/>
      <c r="G37" s="499">
        <f>G34-G36</f>
        <v>2292476.8588807983</v>
      </c>
    </row>
    <row r="38" spans="2:9">
      <c r="B38" s="485" t="s">
        <v>1525</v>
      </c>
      <c r="C38" s="485"/>
      <c r="D38" s="485"/>
      <c r="E38" s="485"/>
      <c r="F38" s="485"/>
      <c r="G38" s="500">
        <f>E30</f>
        <v>9147656.7614780981</v>
      </c>
    </row>
    <row r="39" spans="2:9">
      <c r="B39" s="485" t="s">
        <v>1526</v>
      </c>
      <c r="C39" s="485"/>
      <c r="D39" s="485"/>
      <c r="E39" s="485"/>
      <c r="F39" s="485"/>
      <c r="G39" s="499">
        <f>G37+G38</f>
        <v>11440133.620358896</v>
      </c>
    </row>
    <row r="40" spans="2:9">
      <c r="B40" s="485" t="s">
        <v>1577</v>
      </c>
      <c r="C40" s="485"/>
      <c r="D40" s="484"/>
      <c r="E40" s="484"/>
      <c r="F40" s="484"/>
      <c r="G40" s="499">
        <f>G39/3</f>
        <v>3813377.8734529652</v>
      </c>
      <c r="H40" s="546"/>
      <c r="I40" s="547"/>
    </row>
    <row r="41" spans="2:9">
      <c r="B41" s="485" t="s">
        <v>1527</v>
      </c>
      <c r="C41" s="485"/>
      <c r="D41" s="484"/>
      <c r="E41" s="484"/>
      <c r="F41" s="484"/>
      <c r="G41" s="499">
        <f>G37/3</f>
        <v>764158.95296026615</v>
      </c>
      <c r="H41" s="546"/>
      <c r="I41" s="547"/>
    </row>
    <row r="42" spans="2:9">
      <c r="B42" s="485" t="s">
        <v>1528</v>
      </c>
      <c r="C42" s="485"/>
      <c r="G42" s="499">
        <f>G38/3</f>
        <v>3049218.9204926994</v>
      </c>
      <c r="H42" s="546"/>
      <c r="I42" s="547"/>
    </row>
    <row r="43" spans="2:9">
      <c r="B43" s="480"/>
    </row>
    <row r="44" spans="2:9">
      <c r="B44" s="480"/>
    </row>
    <row r="45" spans="2:9">
      <c r="B45" s="480"/>
    </row>
    <row r="46" spans="2:9">
      <c r="B46" s="480"/>
    </row>
    <row r="47" spans="2:9">
      <c r="B47" s="480"/>
    </row>
    <row r="48" spans="2:9">
      <c r="B48" s="480"/>
    </row>
    <row r="49" spans="2:2">
      <c r="B49" s="480"/>
    </row>
    <row r="50" spans="2:2">
      <c r="B50" s="480"/>
    </row>
    <row r="51" spans="2:2">
      <c r="B51" s="480"/>
    </row>
    <row r="52" spans="2:2">
      <c r="B52" s="480"/>
    </row>
    <row r="53" spans="2:2">
      <c r="B53" s="480"/>
    </row>
    <row r="54" spans="2:2">
      <c r="B54" s="480"/>
    </row>
    <row r="55" spans="2:2">
      <c r="B55" s="480"/>
    </row>
    <row r="56" spans="2:2">
      <c r="B56" s="480"/>
    </row>
    <row r="57" spans="2:2">
      <c r="B57" s="480"/>
    </row>
    <row r="58" spans="2:2">
      <c r="B58" s="480"/>
    </row>
    <row r="59" spans="2:2">
      <c r="B59" s="480"/>
    </row>
    <row r="60" spans="2:2">
      <c r="B60" s="480"/>
    </row>
    <row r="61" spans="2:2">
      <c r="B61" s="480"/>
    </row>
    <row r="62" spans="2:2">
      <c r="B62" s="480"/>
    </row>
    <row r="63" spans="2:2">
      <c r="B63" s="480"/>
    </row>
    <row r="64" spans="2:2">
      <c r="B64" s="480"/>
    </row>
    <row r="65" spans="2:2">
      <c r="B65" s="480"/>
    </row>
    <row r="66" spans="2:2">
      <c r="B66" s="480"/>
    </row>
    <row r="67" spans="2:2">
      <c r="B67" s="480"/>
    </row>
    <row r="68" spans="2:2">
      <c r="B68" s="480"/>
    </row>
  </sheetData>
  <pageMargins left="1" right="1" top="1.25" bottom="0.75" header="0.3" footer="0.3"/>
  <pageSetup scale="90" orientation="landscape" r:id="rId1"/>
  <headerFooter>
    <oddHeader>&amp;R&amp;A
Page &amp;P of &amp;N</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C4ED3-636C-4E20-A26C-F13C47443BA4}">
  <dimension ref="A1:K17"/>
  <sheetViews>
    <sheetView workbookViewId="0">
      <selection activeCell="C8" sqref="C8"/>
    </sheetView>
  </sheetViews>
  <sheetFormatPr defaultColWidth="9.140625" defaultRowHeight="11.25"/>
  <cols>
    <col min="1" max="1" width="36.140625" style="545" customWidth="1"/>
    <col min="2" max="2" width="13.28515625" style="545" bestFit="1" customWidth="1"/>
    <col min="3" max="3" width="23.42578125" style="545" bestFit="1" customWidth="1"/>
    <col min="4" max="4" width="16.140625" style="545" bestFit="1" customWidth="1"/>
    <col min="5" max="5" width="10" style="545" bestFit="1" customWidth="1"/>
    <col min="6" max="6" width="13.85546875" style="545" bestFit="1" customWidth="1"/>
    <col min="7" max="7" width="6" style="545" bestFit="1" customWidth="1"/>
    <col min="8" max="8" width="23" style="545" bestFit="1" customWidth="1"/>
    <col min="9" max="9" width="10" style="545" bestFit="1" customWidth="1"/>
    <col min="10" max="10" width="26" style="545" bestFit="1" customWidth="1"/>
    <col min="11" max="11" width="17" style="545" bestFit="1" customWidth="1"/>
    <col min="12" max="12" width="9.5703125" style="545" bestFit="1" customWidth="1"/>
    <col min="13" max="13" width="11.42578125" style="545" bestFit="1" customWidth="1"/>
    <col min="14" max="16384" width="9.140625" style="545"/>
  </cols>
  <sheetData>
    <row r="1" spans="1:11" customFormat="1" ht="15">
      <c r="A1" s="538" t="s">
        <v>1563</v>
      </c>
    </row>
    <row r="2" spans="1:11" customFormat="1" ht="15">
      <c r="A2" s="538" t="s">
        <v>1564</v>
      </c>
    </row>
    <row r="3" spans="1:11" customFormat="1" ht="15">
      <c r="A3" s="538" t="s">
        <v>1565</v>
      </c>
    </row>
    <row r="4" spans="1:11" customFormat="1" ht="15">
      <c r="A4" s="538"/>
    </row>
    <row r="5" spans="1:11" customFormat="1" ht="15">
      <c r="B5" s="539" t="s">
        <v>1566</v>
      </c>
      <c r="C5" s="539" t="s">
        <v>1567</v>
      </c>
      <c r="D5" s="539" t="s">
        <v>1568</v>
      </c>
    </row>
    <row r="6" spans="1:11" customFormat="1" ht="15">
      <c r="A6" s="539" t="s">
        <v>1108</v>
      </c>
      <c r="B6" s="540">
        <v>6008840.04</v>
      </c>
      <c r="C6" s="540">
        <v>-37050.640000000596</v>
      </c>
      <c r="D6" s="540">
        <f>+B6+C6</f>
        <v>5971789.3999999994</v>
      </c>
    </row>
    <row r="7" spans="1:11" customFormat="1" ht="15">
      <c r="A7" s="538" t="s">
        <v>1569</v>
      </c>
      <c r="B7" s="540">
        <v>1584714</v>
      </c>
      <c r="C7" s="540">
        <v>-1240898</v>
      </c>
      <c r="D7" s="540">
        <f>+B7+C7</f>
        <v>343816</v>
      </c>
    </row>
    <row r="8" spans="1:11" customFormat="1" ht="15">
      <c r="A8" s="538" t="s">
        <v>60</v>
      </c>
      <c r="B8" s="541">
        <f>SUM(B6:B7)</f>
        <v>7593554.04</v>
      </c>
      <c r="C8" s="542">
        <f>SUM(C6:C7)</f>
        <v>-1277948.6400000006</v>
      </c>
      <c r="D8" s="541">
        <f>SUM(D6:D7)</f>
        <v>6315605.3999999994</v>
      </c>
    </row>
    <row r="9" spans="1:11" s="543" customFormat="1"/>
    <row r="10" spans="1:11" s="543" customFormat="1"/>
    <row r="11" spans="1:11" s="543" customFormat="1">
      <c r="K11" s="544"/>
    </row>
    <row r="17" s="545" customFormat="1"/>
  </sheetData>
  <pageMargins left="0.7" right="0.7" top="0.75" bottom="0.75" header="0.3" footer="0.3"/>
  <pageSetup scale="65" orientation="landscape" r:id="rId1"/>
  <headerFooter>
    <oddHeader>&amp;R&amp;"Times New Roman,Regular"&amp;8&amp;A
Page &amp;P of &amp;N</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9"/>
  <dimension ref="A1:L16"/>
  <sheetViews>
    <sheetView showGridLines="0" showZeros="0" zoomScaleNormal="100" workbookViewId="0">
      <selection activeCell="E21" sqref="E21"/>
    </sheetView>
  </sheetViews>
  <sheetFormatPr defaultColWidth="9.140625" defaultRowHeight="11.25"/>
  <cols>
    <col min="1" max="1" width="5.42578125" style="211" customWidth="1"/>
    <col min="2" max="2" width="39" style="211" customWidth="1"/>
    <col min="3" max="9" width="15.5703125" style="211" customWidth="1"/>
    <col min="10" max="11" width="9.140625" style="211"/>
    <col min="12" max="12" width="13.28515625" style="211" bestFit="1" customWidth="1"/>
    <col min="13" max="16384" width="9.140625" style="211"/>
  </cols>
  <sheetData>
    <row r="1" spans="1:12" ht="33.75">
      <c r="A1" s="1" t="s">
        <v>0</v>
      </c>
      <c r="B1" s="1" t="s">
        <v>63</v>
      </c>
      <c r="C1" s="1" t="s">
        <v>867</v>
      </c>
      <c r="D1" s="1" t="s">
        <v>868</v>
      </c>
      <c r="E1" s="1" t="s">
        <v>869</v>
      </c>
      <c r="F1" s="1" t="s">
        <v>870</v>
      </c>
      <c r="G1" s="1" t="s">
        <v>1220</v>
      </c>
      <c r="H1" s="1" t="s">
        <v>871</v>
      </c>
      <c r="I1" s="1" t="s">
        <v>1221</v>
      </c>
    </row>
    <row r="2" spans="1:12">
      <c r="A2" s="97" t="s">
        <v>10</v>
      </c>
      <c r="B2" s="2" t="s">
        <v>872</v>
      </c>
      <c r="C2" s="304"/>
      <c r="D2" s="304"/>
      <c r="E2" s="304"/>
      <c r="F2" s="304"/>
      <c r="G2" s="304"/>
      <c r="H2" s="304"/>
      <c r="I2" s="304"/>
    </row>
    <row r="3" spans="1:12">
      <c r="A3" s="97" t="s">
        <v>12</v>
      </c>
      <c r="B3" s="91" t="s">
        <v>873</v>
      </c>
      <c r="C3" s="304">
        <v>0</v>
      </c>
      <c r="D3" s="304">
        <v>0</v>
      </c>
      <c r="E3" s="304">
        <v>0</v>
      </c>
      <c r="F3" s="304">
        <v>0</v>
      </c>
      <c r="G3" s="304">
        <v>0</v>
      </c>
      <c r="H3" s="304">
        <f>-'WP II-B-14.3'!C8</f>
        <v>-60642125.619999997</v>
      </c>
      <c r="I3" s="304">
        <f>H3</f>
        <v>-60642125.619999997</v>
      </c>
    </row>
    <row r="4" spans="1:12">
      <c r="A4" s="97" t="s">
        <v>14</v>
      </c>
      <c r="B4" s="91" t="s">
        <v>3</v>
      </c>
      <c r="C4" s="304" t="s">
        <v>3</v>
      </c>
      <c r="D4" s="304" t="s">
        <v>3</v>
      </c>
      <c r="E4" s="304" t="s">
        <v>3</v>
      </c>
      <c r="F4" s="304" t="s">
        <v>3</v>
      </c>
      <c r="G4" s="304" t="s">
        <v>3</v>
      </c>
      <c r="H4" s="304" t="s">
        <v>3</v>
      </c>
      <c r="I4" s="304" t="s">
        <v>3</v>
      </c>
    </row>
    <row r="5" spans="1:12">
      <c r="A5" s="97" t="s">
        <v>16</v>
      </c>
      <c r="B5" s="91" t="s">
        <v>874</v>
      </c>
      <c r="C5" s="304">
        <f>SUM(D5:F5)</f>
        <v>50278041.859999999</v>
      </c>
      <c r="D5" s="304">
        <f>-'WP II-B-14.1'!E11</f>
        <v>23293301</v>
      </c>
      <c r="E5" s="304">
        <f>'WP II-B-14.4'!E18</f>
        <v>39806503</v>
      </c>
      <c r="F5" s="304">
        <f>-SUM('WP II-B-14.2'!E27:P27)</f>
        <v>-12821762.140000002</v>
      </c>
      <c r="G5" s="304">
        <f>F5</f>
        <v>-12821762.140000002</v>
      </c>
      <c r="H5" s="304">
        <v>0</v>
      </c>
      <c r="I5" s="304">
        <f>G5+H5+I3</f>
        <v>-73463887.760000005</v>
      </c>
    </row>
    <row r="6" spans="1:12">
      <c r="A6" s="97" t="s">
        <v>18</v>
      </c>
      <c r="B6" s="91" t="s">
        <v>875</v>
      </c>
      <c r="C6" s="304">
        <f t="shared" ref="C6:C14" si="0">SUM(D6:F6)</f>
        <v>0</v>
      </c>
      <c r="D6" s="304">
        <v>0</v>
      </c>
      <c r="E6" s="304">
        <v>0</v>
      </c>
      <c r="F6" s="304">
        <v>0</v>
      </c>
      <c r="G6" s="304">
        <v>0</v>
      </c>
      <c r="H6" s="304">
        <v>0</v>
      </c>
      <c r="I6" s="304">
        <v>0</v>
      </c>
      <c r="L6" s="314"/>
    </row>
    <row r="7" spans="1:12">
      <c r="A7" s="97" t="s">
        <v>20</v>
      </c>
      <c r="B7" s="91" t="s">
        <v>876</v>
      </c>
      <c r="C7" s="304">
        <f t="shared" si="0"/>
        <v>22091524.85111111</v>
      </c>
      <c r="D7" s="304">
        <f>-'WP II-B-14.1'!E20</f>
        <v>10597988</v>
      </c>
      <c r="E7" s="304">
        <f>'WP II-B-14.4'!E25</f>
        <v>30657032.111111112</v>
      </c>
      <c r="F7" s="304">
        <f>-SUM('WP II-B-14.2'!Q27:AB27)</f>
        <v>-19163495.260000002</v>
      </c>
      <c r="G7" s="304">
        <f>F7+G5</f>
        <v>-31985257.400000006</v>
      </c>
      <c r="H7" s="304">
        <v>0</v>
      </c>
      <c r="I7" s="304">
        <f>F7+H8+I5</f>
        <v>-84272245.660000011</v>
      </c>
    </row>
    <row r="8" spans="1:12">
      <c r="A8" s="97" t="s">
        <v>22</v>
      </c>
      <c r="B8" s="91" t="s">
        <v>877</v>
      </c>
      <c r="C8" s="304">
        <f t="shared" si="0"/>
        <v>0</v>
      </c>
      <c r="D8" s="304">
        <v>0</v>
      </c>
      <c r="E8" s="304">
        <v>0</v>
      </c>
      <c r="F8" s="304">
        <v>0</v>
      </c>
      <c r="G8" s="304">
        <v>0</v>
      </c>
      <c r="H8" s="304">
        <f>'WP II-B-14.3'!F6</f>
        <v>8355137.3599999994</v>
      </c>
      <c r="I8" s="304">
        <v>0</v>
      </c>
    </row>
    <row r="9" spans="1:12">
      <c r="A9" s="97" t="s">
        <v>23</v>
      </c>
      <c r="B9" s="91" t="s">
        <v>878</v>
      </c>
      <c r="C9" s="304">
        <f t="shared" si="0"/>
        <v>36199290.43</v>
      </c>
      <c r="D9" s="304">
        <f>-'WP II-B-14.1'!E27</f>
        <v>18792500</v>
      </c>
      <c r="E9" s="304">
        <f>'WP II-B-14.4'!C24</f>
        <v>26525013</v>
      </c>
      <c r="F9" s="304">
        <f>-SUM('WP II-B-14.2'!AC27:AN28)</f>
        <v>-9118222.5700000022</v>
      </c>
      <c r="G9" s="304">
        <f>F9+G7</f>
        <v>-41103479.970000006</v>
      </c>
      <c r="H9" s="304">
        <v>0</v>
      </c>
      <c r="I9" s="304">
        <f>F9+H10+I7</f>
        <v>-81262043.030000016</v>
      </c>
    </row>
    <row r="10" spans="1:12">
      <c r="A10" s="97" t="s">
        <v>25</v>
      </c>
      <c r="B10" s="91" t="s">
        <v>879</v>
      </c>
      <c r="C10" s="304">
        <f t="shared" si="0"/>
        <v>0</v>
      </c>
      <c r="D10" s="304">
        <v>0</v>
      </c>
      <c r="E10" s="304">
        <v>0</v>
      </c>
      <c r="F10" s="304">
        <v>0</v>
      </c>
      <c r="G10" s="304">
        <v>0</v>
      </c>
      <c r="H10" s="304">
        <f>'WP II-B-14.3'!C6</f>
        <v>12128425.199999999</v>
      </c>
      <c r="I10" s="304">
        <v>0</v>
      </c>
    </row>
    <row r="11" spans="1:12">
      <c r="A11" s="97" t="s">
        <v>27</v>
      </c>
      <c r="B11" s="91" t="s">
        <v>880</v>
      </c>
      <c r="C11" s="304">
        <f t="shared" si="0"/>
        <v>62685212.100000001</v>
      </c>
      <c r="D11" s="304">
        <f>-'WP II-B-14.1'!E34</f>
        <v>32260332</v>
      </c>
      <c r="E11" s="304">
        <f>'WP II-B-14.4'!C24</f>
        <v>26525013</v>
      </c>
      <c r="F11" s="304">
        <f>-SUM('WP II-B-14.2'!AO27:AZ27)</f>
        <v>3899867.0999999987</v>
      </c>
      <c r="G11" s="304">
        <f>F11+G9</f>
        <v>-37203612.870000005</v>
      </c>
      <c r="H11" s="304">
        <v>0</v>
      </c>
      <c r="I11" s="304">
        <f>F11+H10+I9</f>
        <v>-65233750.730000019</v>
      </c>
    </row>
    <row r="12" spans="1:12">
      <c r="A12" s="97" t="s">
        <v>29</v>
      </c>
      <c r="B12" s="91" t="s">
        <v>881</v>
      </c>
      <c r="C12" s="304">
        <f t="shared" si="0"/>
        <v>0</v>
      </c>
      <c r="D12" s="304">
        <v>0</v>
      </c>
      <c r="E12" s="304">
        <v>0</v>
      </c>
      <c r="F12" s="304">
        <v>0</v>
      </c>
      <c r="G12" s="304">
        <v>0</v>
      </c>
      <c r="H12" s="304">
        <f>'WP II-B-14.3'!C6</f>
        <v>12128425.199999999</v>
      </c>
      <c r="I12" s="304">
        <v>0</v>
      </c>
    </row>
    <row r="13" spans="1:12">
      <c r="A13" s="97" t="s">
        <v>31</v>
      </c>
      <c r="B13" s="91" t="s">
        <v>882</v>
      </c>
      <c r="C13" s="304">
        <f t="shared" si="0"/>
        <v>24287230.070000004</v>
      </c>
      <c r="D13" s="304">
        <f>-'WP II-B-14.1'!E41</f>
        <v>14719144</v>
      </c>
      <c r="E13" s="304">
        <f>'WP II-B-14.4'!C24</f>
        <v>26525013</v>
      </c>
      <c r="F13" s="304">
        <f>-SUM('WP II-B-14.2'!BA27:BL27)</f>
        <v>-16956926.929999996</v>
      </c>
      <c r="G13" s="304">
        <f>F13+G11</f>
        <v>-54160539.799999997</v>
      </c>
      <c r="H13" s="304">
        <v>0</v>
      </c>
      <c r="I13" s="304">
        <f>F13+H12+I11</f>
        <v>-70062252.460000008</v>
      </c>
    </row>
    <row r="14" spans="1:12">
      <c r="A14" s="97" t="s">
        <v>32</v>
      </c>
      <c r="B14" s="91" t="s">
        <v>883</v>
      </c>
      <c r="C14" s="304">
        <f t="shared" si="0"/>
        <v>0</v>
      </c>
      <c r="D14" s="304">
        <v>0</v>
      </c>
      <c r="E14" s="304">
        <v>0</v>
      </c>
      <c r="F14" s="304">
        <v>0</v>
      </c>
      <c r="G14" s="304">
        <v>0</v>
      </c>
      <c r="H14" s="304">
        <f>'WP II-B-14.3'!C6</f>
        <v>12128425.199999999</v>
      </c>
      <c r="I14" s="304">
        <v>0</v>
      </c>
    </row>
    <row r="15" spans="1:12">
      <c r="A15" s="97" t="s">
        <v>34</v>
      </c>
      <c r="B15" s="91" t="s">
        <v>3</v>
      </c>
      <c r="C15" s="304" t="s">
        <v>3</v>
      </c>
      <c r="D15" s="304" t="s">
        <v>3</v>
      </c>
      <c r="E15" s="304" t="s">
        <v>3</v>
      </c>
      <c r="F15" s="304" t="s">
        <v>3</v>
      </c>
      <c r="G15" s="304" t="s">
        <v>3</v>
      </c>
      <c r="H15" s="304" t="s">
        <v>3</v>
      </c>
      <c r="I15" s="304" t="s">
        <v>3</v>
      </c>
    </row>
    <row r="16" spans="1:12">
      <c r="A16" s="97" t="s">
        <v>36</v>
      </c>
      <c r="B16" s="313" t="s">
        <v>884</v>
      </c>
      <c r="C16" s="316">
        <f>SUM(C2:C15)</f>
        <v>195541299.31111109</v>
      </c>
      <c r="D16" s="316">
        <f>SUM(D2:D15)</f>
        <v>99663265</v>
      </c>
      <c r="E16" s="316">
        <f>SUM(E2:E15)</f>
        <v>150038574.1111111</v>
      </c>
      <c r="F16" s="316">
        <f>SUM(F2:F15)</f>
        <v>-54160539.799999997</v>
      </c>
      <c r="G16" s="316">
        <f>+G13</f>
        <v>-54160539.799999997</v>
      </c>
      <c r="H16" s="316">
        <f>SUM(H2:H15)</f>
        <v>-15901712.660000004</v>
      </c>
      <c r="I16" s="316">
        <f>I13</f>
        <v>-70062252.460000008</v>
      </c>
    </row>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40"/>
  <dimension ref="A1:G42"/>
  <sheetViews>
    <sheetView showGridLines="0" showZeros="0" zoomScaleNormal="100" workbookViewId="0">
      <selection activeCell="D15" sqref="D15"/>
    </sheetView>
  </sheetViews>
  <sheetFormatPr defaultColWidth="9.140625" defaultRowHeight="11.25"/>
  <cols>
    <col min="1" max="1" width="5.42578125" style="211" customWidth="1"/>
    <col min="2" max="2" width="6.140625" style="318" customWidth="1"/>
    <col min="3" max="3" width="39" style="211" customWidth="1"/>
    <col min="4" max="7" width="15.5703125" style="211" customWidth="1"/>
    <col min="8" max="16384" width="9.140625" style="211"/>
  </cols>
  <sheetData>
    <row r="1" spans="1:7">
      <c r="D1" s="97"/>
      <c r="E1" s="97"/>
      <c r="F1" s="97"/>
      <c r="G1" s="97"/>
    </row>
    <row r="2" spans="1:7">
      <c r="A2" s="319"/>
      <c r="B2" s="320"/>
      <c r="C2" s="319"/>
      <c r="D2" s="319"/>
      <c r="E2" s="319"/>
      <c r="F2" s="319"/>
      <c r="G2" s="319"/>
    </row>
    <row r="3" spans="1:7" ht="22.5">
      <c r="A3" s="1" t="s">
        <v>0</v>
      </c>
      <c r="B3" s="1" t="s">
        <v>352</v>
      </c>
      <c r="C3" s="1" t="s">
        <v>886</v>
      </c>
      <c r="D3" s="1" t="s">
        <v>887</v>
      </c>
      <c r="E3" s="1" t="s">
        <v>888</v>
      </c>
      <c r="F3" s="1" t="s">
        <v>889</v>
      </c>
      <c r="G3" s="1" t="s">
        <v>890</v>
      </c>
    </row>
    <row r="4" spans="1:7">
      <c r="A4" s="97" t="s">
        <v>10</v>
      </c>
      <c r="B4" s="97" t="s">
        <v>874</v>
      </c>
      <c r="C4" s="91" t="s">
        <v>750</v>
      </c>
      <c r="D4" s="304">
        <v>14988996</v>
      </c>
      <c r="E4" s="304">
        <v>-8242374</v>
      </c>
      <c r="F4" s="304">
        <v>7690958</v>
      </c>
      <c r="G4" s="304">
        <v>944336</v>
      </c>
    </row>
    <row r="5" spans="1:7">
      <c r="A5" s="97" t="s">
        <v>12</v>
      </c>
      <c r="B5" s="92" t="s">
        <v>3</v>
      </c>
      <c r="C5" s="91" t="s">
        <v>891</v>
      </c>
      <c r="D5" s="304">
        <v>15000</v>
      </c>
      <c r="E5" s="304">
        <v>-8248</v>
      </c>
      <c r="F5" s="304">
        <v>4627</v>
      </c>
      <c r="G5" s="304">
        <v>-2124</v>
      </c>
    </row>
    <row r="6" spans="1:7">
      <c r="A6" s="97" t="s">
        <v>14</v>
      </c>
      <c r="B6" s="92" t="s">
        <v>3</v>
      </c>
      <c r="C6" s="91" t="s">
        <v>892</v>
      </c>
      <c r="D6" s="304">
        <v>3581904</v>
      </c>
      <c r="E6" s="304">
        <v>-1969671</v>
      </c>
      <c r="F6" s="304">
        <v>300509</v>
      </c>
      <c r="G6" s="304">
        <v>-1311724</v>
      </c>
    </row>
    <row r="7" spans="1:7">
      <c r="A7" s="97" t="s">
        <v>16</v>
      </c>
      <c r="B7" s="92" t="s">
        <v>3</v>
      </c>
      <c r="C7" s="91" t="s">
        <v>893</v>
      </c>
      <c r="D7" s="304">
        <v>1399635</v>
      </c>
      <c r="E7" s="304">
        <v>-769652</v>
      </c>
      <c r="F7" s="304">
        <v>1643493</v>
      </c>
      <c r="G7" s="304">
        <v>1013510</v>
      </c>
    </row>
    <row r="8" spans="1:7">
      <c r="A8" s="97" t="s">
        <v>18</v>
      </c>
      <c r="B8" s="92" t="s">
        <v>3</v>
      </c>
      <c r="C8" s="91" t="s">
        <v>751</v>
      </c>
      <c r="D8" s="304">
        <v>24677004</v>
      </c>
      <c r="E8" s="304">
        <v>-13569762</v>
      </c>
      <c r="F8" s="304">
        <v>12564396</v>
      </c>
      <c r="G8" s="304">
        <v>1457153</v>
      </c>
    </row>
    <row r="9" spans="1:7">
      <c r="A9" s="97" t="s">
        <v>20</v>
      </c>
      <c r="B9" s="92" t="s">
        <v>3</v>
      </c>
      <c r="C9" s="91" t="s">
        <v>894</v>
      </c>
      <c r="D9" s="304">
        <v>641004</v>
      </c>
      <c r="E9" s="304">
        <v>-352485</v>
      </c>
      <c r="F9" s="304">
        <v>539748</v>
      </c>
      <c r="G9" s="304">
        <v>251228</v>
      </c>
    </row>
    <row r="10" spans="1:7">
      <c r="A10" s="97" t="s">
        <v>22</v>
      </c>
      <c r="B10" s="92" t="s">
        <v>3</v>
      </c>
      <c r="C10" s="91" t="s">
        <v>895</v>
      </c>
      <c r="D10" s="304">
        <v>-2944000</v>
      </c>
      <c r="E10" s="304">
        <v>1618891</v>
      </c>
      <c r="F10" s="304">
        <v>8512074</v>
      </c>
      <c r="G10" s="304">
        <v>9837183</v>
      </c>
    </row>
    <row r="11" spans="1:7">
      <c r="A11" s="97" t="s">
        <v>23</v>
      </c>
      <c r="B11" s="92" t="s">
        <v>3</v>
      </c>
      <c r="C11" s="91" t="s">
        <v>896</v>
      </c>
      <c r="D11" s="317">
        <f>SUBTOTAL(9,D4:D10)</f>
        <v>42359543</v>
      </c>
      <c r="E11" s="317">
        <f>SUBTOTAL(9,E4:E10)</f>
        <v>-23293301</v>
      </c>
      <c r="F11" s="317">
        <f>SUBTOTAL(9,F4:F10)</f>
        <v>31255805</v>
      </c>
      <c r="G11" s="317">
        <f>SUBTOTAL(9,G4:G10)</f>
        <v>12189562</v>
      </c>
    </row>
    <row r="12" spans="1:7">
      <c r="A12" s="97" t="s">
        <v>25</v>
      </c>
    </row>
    <row r="13" spans="1:7">
      <c r="A13" s="97" t="s">
        <v>27</v>
      </c>
      <c r="B13" s="97" t="s">
        <v>876</v>
      </c>
      <c r="C13" s="91" t="s">
        <v>750</v>
      </c>
      <c r="D13" s="304">
        <v>15395004</v>
      </c>
      <c r="E13" s="304">
        <v>-8664248</v>
      </c>
      <c r="F13" s="304">
        <v>7174984</v>
      </c>
      <c r="G13" s="304">
        <v>444227</v>
      </c>
    </row>
    <row r="14" spans="1:7">
      <c r="A14" s="97" t="s">
        <v>29</v>
      </c>
      <c r="B14" s="92" t="s">
        <v>3</v>
      </c>
      <c r="C14" s="91" t="s">
        <v>891</v>
      </c>
      <c r="D14" s="304">
        <v>6533</v>
      </c>
      <c r="E14" s="304">
        <v>-3782</v>
      </c>
      <c r="F14" s="304">
        <v>1440</v>
      </c>
      <c r="G14" s="304">
        <v>-1312</v>
      </c>
    </row>
    <row r="15" spans="1:7">
      <c r="A15" s="97" t="s">
        <v>31</v>
      </c>
      <c r="B15" s="92" t="s">
        <v>3</v>
      </c>
      <c r="C15" s="91" t="s">
        <v>892</v>
      </c>
      <c r="D15" s="304">
        <v>3617452</v>
      </c>
      <c r="E15" s="304">
        <v>-2035888</v>
      </c>
      <c r="F15" s="304">
        <v>1248585</v>
      </c>
      <c r="G15" s="304">
        <v>-332979</v>
      </c>
    </row>
    <row r="16" spans="1:7">
      <c r="A16" s="97" t="s">
        <v>32</v>
      </c>
      <c r="B16" s="92" t="s">
        <v>3</v>
      </c>
      <c r="C16" s="91" t="s">
        <v>893</v>
      </c>
      <c r="D16" s="304">
        <v>1301028</v>
      </c>
      <c r="E16" s="304">
        <v>-732214</v>
      </c>
      <c r="F16" s="304">
        <v>1072837</v>
      </c>
      <c r="G16" s="304">
        <v>504023</v>
      </c>
    </row>
    <row r="17" spans="1:7">
      <c r="A17" s="97" t="s">
        <v>34</v>
      </c>
      <c r="B17" s="92" t="s">
        <v>3</v>
      </c>
      <c r="C17" s="91" t="s">
        <v>751</v>
      </c>
      <c r="D17" s="304">
        <v>2600004</v>
      </c>
      <c r="E17" s="304">
        <v>-1506812</v>
      </c>
      <c r="F17" s="304">
        <v>11782121</v>
      </c>
      <c r="G17" s="304">
        <v>10688929</v>
      </c>
    </row>
    <row r="18" spans="1:7">
      <c r="A18" s="97" t="s">
        <v>36</v>
      </c>
      <c r="B18" s="92" t="s">
        <v>3</v>
      </c>
      <c r="C18" s="91" t="s">
        <v>894</v>
      </c>
      <c r="D18" s="304">
        <v>169243</v>
      </c>
      <c r="E18" s="304">
        <v>-101869</v>
      </c>
      <c r="F18" s="304">
        <v>167922</v>
      </c>
      <c r="G18" s="304">
        <v>100547</v>
      </c>
    </row>
    <row r="19" spans="1:7">
      <c r="A19" s="97" t="s">
        <v>38</v>
      </c>
      <c r="B19" s="92" t="s">
        <v>3</v>
      </c>
      <c r="C19" s="91" t="s">
        <v>895</v>
      </c>
      <c r="D19" s="304">
        <v>-4221996</v>
      </c>
      <c r="E19" s="304">
        <v>2446825</v>
      </c>
      <c r="F19" s="304">
        <v>1797294</v>
      </c>
      <c r="G19" s="304">
        <v>3572465</v>
      </c>
    </row>
    <row r="20" spans="1:7">
      <c r="A20" s="97" t="s">
        <v>40</v>
      </c>
      <c r="B20" s="92" t="s">
        <v>3</v>
      </c>
      <c r="C20" s="91" t="s">
        <v>897</v>
      </c>
      <c r="D20" s="317">
        <f>SUBTOTAL(9,D13:D19)</f>
        <v>18867268</v>
      </c>
      <c r="E20" s="317">
        <f>SUBTOTAL(9,E13:E19)</f>
        <v>-10597988</v>
      </c>
      <c r="F20" s="317">
        <f>SUBTOTAL(9,F13:F19)</f>
        <v>23245183</v>
      </c>
      <c r="G20" s="317">
        <f>SUBTOTAL(9,G13:G19)</f>
        <v>14975900</v>
      </c>
    </row>
    <row r="21" spans="1:7">
      <c r="A21" s="97" t="s">
        <v>42</v>
      </c>
    </row>
    <row r="22" spans="1:7">
      <c r="A22" s="97" t="s">
        <v>44</v>
      </c>
      <c r="B22" s="97" t="s">
        <v>878</v>
      </c>
      <c r="C22" s="91" t="s">
        <v>750</v>
      </c>
      <c r="D22" s="304">
        <v>14892336</v>
      </c>
      <c r="E22" s="304">
        <v>-8784027</v>
      </c>
      <c r="F22" s="304">
        <v>6941963</v>
      </c>
      <c r="G22" s="304">
        <v>833654</v>
      </c>
    </row>
    <row r="23" spans="1:7">
      <c r="A23" s="97" t="s">
        <v>45</v>
      </c>
      <c r="B23" s="92" t="s">
        <v>3</v>
      </c>
      <c r="C23" s="91" t="s">
        <v>892</v>
      </c>
      <c r="D23" s="304">
        <v>3838276</v>
      </c>
      <c r="E23" s="304">
        <v>-2263951</v>
      </c>
      <c r="F23" s="304">
        <v>1676749</v>
      </c>
      <c r="G23" s="304">
        <v>102424</v>
      </c>
    </row>
    <row r="24" spans="1:7">
      <c r="A24" s="97" t="s">
        <v>47</v>
      </c>
      <c r="B24" s="92" t="s">
        <v>3</v>
      </c>
      <c r="C24" s="91" t="s">
        <v>893</v>
      </c>
      <c r="D24" s="304">
        <v>561267</v>
      </c>
      <c r="E24" s="304">
        <v>-331055</v>
      </c>
      <c r="F24" s="304">
        <v>815122</v>
      </c>
      <c r="G24" s="304">
        <v>584910</v>
      </c>
    </row>
    <row r="25" spans="1:7">
      <c r="A25" s="97" t="s">
        <v>48</v>
      </c>
      <c r="B25" s="92" t="s">
        <v>3</v>
      </c>
      <c r="C25" s="91" t="s">
        <v>751</v>
      </c>
      <c r="D25" s="304">
        <v>18639096</v>
      </c>
      <c r="E25" s="304">
        <v>-9802042</v>
      </c>
      <c r="F25" s="304">
        <v>11428836</v>
      </c>
      <c r="G25" s="304">
        <v>2591781</v>
      </c>
    </row>
    <row r="26" spans="1:7">
      <c r="A26" s="97" t="s">
        <v>50</v>
      </c>
      <c r="B26" s="92" t="s">
        <v>3</v>
      </c>
      <c r="C26" s="91" t="s">
        <v>895</v>
      </c>
      <c r="D26" s="304">
        <v>-4542000</v>
      </c>
      <c r="E26" s="304">
        <v>2388575</v>
      </c>
      <c r="F26" s="304">
        <v>-1235187</v>
      </c>
      <c r="G26" s="304">
        <v>918238</v>
      </c>
    </row>
    <row r="27" spans="1:7">
      <c r="A27" s="97" t="s">
        <v>51</v>
      </c>
      <c r="B27" s="92" t="s">
        <v>3</v>
      </c>
      <c r="C27" s="91" t="s">
        <v>898</v>
      </c>
      <c r="D27" s="317">
        <f>SUBTOTAL(9,D22:D26)</f>
        <v>33388975</v>
      </c>
      <c r="E27" s="317">
        <f>SUBTOTAL(9,E22:E26)</f>
        <v>-18792500</v>
      </c>
      <c r="F27" s="317">
        <f>SUBTOTAL(9,F22:F26)</f>
        <v>19627483</v>
      </c>
      <c r="G27" s="317">
        <f>SUBTOTAL(9,G22:G26)</f>
        <v>5031007</v>
      </c>
    </row>
    <row r="28" spans="1:7">
      <c r="A28" s="97" t="s">
        <v>53</v>
      </c>
    </row>
    <row r="29" spans="1:7">
      <c r="A29" s="97" t="s">
        <v>54</v>
      </c>
      <c r="B29" s="97" t="s">
        <v>880</v>
      </c>
      <c r="C29" s="91" t="s">
        <v>750</v>
      </c>
      <c r="D29" s="304">
        <v>12232379</v>
      </c>
      <c r="E29" s="304">
        <v>-7843440</v>
      </c>
      <c r="F29" s="304">
        <v>6941963</v>
      </c>
      <c r="G29" s="304">
        <v>2553024</v>
      </c>
    </row>
    <row r="30" spans="1:7">
      <c r="A30" s="97" t="s">
        <v>56</v>
      </c>
      <c r="B30" s="92" t="s">
        <v>3</v>
      </c>
      <c r="C30" s="91" t="s">
        <v>892</v>
      </c>
      <c r="D30" s="304">
        <v>3882971</v>
      </c>
      <c r="E30" s="304">
        <v>-2489773</v>
      </c>
      <c r="F30" s="304">
        <v>1676749</v>
      </c>
      <c r="G30" s="304">
        <v>283551</v>
      </c>
    </row>
    <row r="31" spans="1:7">
      <c r="A31" s="97" t="s">
        <v>58</v>
      </c>
      <c r="B31" s="92" t="s">
        <v>3</v>
      </c>
      <c r="C31" s="91" t="s">
        <v>893</v>
      </c>
      <c r="D31" s="304">
        <v>806806</v>
      </c>
      <c r="E31" s="304">
        <v>-517327</v>
      </c>
      <c r="F31" s="304">
        <v>815122</v>
      </c>
      <c r="G31" s="304">
        <v>525643</v>
      </c>
    </row>
    <row r="32" spans="1:7">
      <c r="A32" s="97" t="s">
        <v>59</v>
      </c>
      <c r="B32" s="92" t="s">
        <v>3</v>
      </c>
      <c r="C32" s="91" t="s">
        <v>751</v>
      </c>
      <c r="D32" s="304">
        <v>46239428</v>
      </c>
      <c r="E32" s="304">
        <v>-24980128</v>
      </c>
      <c r="F32" s="304">
        <v>11428836</v>
      </c>
      <c r="G32" s="304">
        <v>-9830464</v>
      </c>
    </row>
    <row r="33" spans="1:7">
      <c r="A33" s="97" t="s">
        <v>109</v>
      </c>
      <c r="B33" s="92" t="s">
        <v>3</v>
      </c>
      <c r="C33" s="91" t="s">
        <v>895</v>
      </c>
      <c r="D33" s="304">
        <v>-6608865</v>
      </c>
      <c r="E33" s="304">
        <v>3570336</v>
      </c>
      <c r="F33" s="304">
        <v>-1235187</v>
      </c>
      <c r="G33" s="304">
        <v>1803342</v>
      </c>
    </row>
    <row r="34" spans="1:7">
      <c r="A34" s="97" t="s">
        <v>111</v>
      </c>
      <c r="B34" s="92" t="s">
        <v>3</v>
      </c>
      <c r="C34" s="91" t="s">
        <v>899</v>
      </c>
      <c r="D34" s="317">
        <f>SUBTOTAL(9,D29:D33)</f>
        <v>56552719</v>
      </c>
      <c r="E34" s="317">
        <f>SUBTOTAL(9,E29:E33)</f>
        <v>-32260332</v>
      </c>
      <c r="F34" s="317">
        <f>SUBTOTAL(9,F29:F33)</f>
        <v>19627483</v>
      </c>
      <c r="G34" s="317">
        <f>SUBTOTAL(9,G29:G33)</f>
        <v>-4664904</v>
      </c>
    </row>
    <row r="35" spans="1:7">
      <c r="A35" s="97" t="s">
        <v>114</v>
      </c>
    </row>
    <row r="36" spans="1:7">
      <c r="A36" s="97" t="s">
        <v>116</v>
      </c>
      <c r="B36" s="97" t="s">
        <v>882</v>
      </c>
      <c r="C36" s="91" t="s">
        <v>750</v>
      </c>
      <c r="D36" s="304">
        <v>11009004</v>
      </c>
      <c r="E36" s="304">
        <v>-7491390</v>
      </c>
      <c r="F36" s="304">
        <v>6941963</v>
      </c>
      <c r="G36" s="304">
        <v>3424349</v>
      </c>
    </row>
    <row r="37" spans="1:7">
      <c r="A37" s="97" t="s">
        <v>119</v>
      </c>
      <c r="B37" s="92" t="s">
        <v>3</v>
      </c>
      <c r="C37" s="91" t="s">
        <v>892</v>
      </c>
      <c r="D37" s="304">
        <v>3672456</v>
      </c>
      <c r="E37" s="304">
        <v>-2499027</v>
      </c>
      <c r="F37" s="304">
        <v>1676749</v>
      </c>
      <c r="G37" s="304">
        <v>503320</v>
      </c>
    </row>
    <row r="38" spans="1:7">
      <c r="A38" s="97" t="s">
        <v>122</v>
      </c>
      <c r="B38" s="92" t="s">
        <v>3</v>
      </c>
      <c r="C38" s="91" t="s">
        <v>893</v>
      </c>
      <c r="D38" s="304">
        <v>-438208</v>
      </c>
      <c r="E38" s="304">
        <v>298191</v>
      </c>
      <c r="F38" s="304">
        <v>815122</v>
      </c>
      <c r="G38" s="304">
        <v>955139</v>
      </c>
    </row>
    <row r="39" spans="1:7">
      <c r="A39" s="97" t="s">
        <v>125</v>
      </c>
      <c r="B39" s="92" t="s">
        <v>3</v>
      </c>
      <c r="C39" s="91" t="s">
        <v>751</v>
      </c>
      <c r="D39" s="304">
        <v>15134550</v>
      </c>
      <c r="E39" s="304">
        <v>-9919761</v>
      </c>
      <c r="F39" s="304">
        <v>11428836</v>
      </c>
      <c r="G39" s="304">
        <v>6214047</v>
      </c>
    </row>
    <row r="40" spans="1:7">
      <c r="A40" s="97" t="s">
        <v>128</v>
      </c>
      <c r="B40" s="92" t="s">
        <v>3</v>
      </c>
      <c r="C40" s="91" t="s">
        <v>895</v>
      </c>
      <c r="D40" s="304">
        <v>-7464996</v>
      </c>
      <c r="E40" s="304">
        <v>4892843</v>
      </c>
      <c r="F40" s="304">
        <v>-1235187</v>
      </c>
      <c r="G40" s="304">
        <v>1336966</v>
      </c>
    </row>
    <row r="41" spans="1:7">
      <c r="A41" s="97" t="s">
        <v>131</v>
      </c>
      <c r="B41" s="92" t="s">
        <v>3</v>
      </c>
      <c r="C41" s="91" t="s">
        <v>900</v>
      </c>
      <c r="D41" s="317">
        <f>SUBTOTAL(9,D36:D40)</f>
        <v>21912806</v>
      </c>
      <c r="E41" s="317">
        <f>SUBTOTAL(9,E36:E40)</f>
        <v>-14719144</v>
      </c>
      <c r="F41" s="317">
        <f>SUBTOTAL(9,F36:F40)</f>
        <v>19627483</v>
      </c>
      <c r="G41" s="317">
        <f>SUBTOTAL(9,G36:G40)</f>
        <v>12433821</v>
      </c>
    </row>
    <row r="42" spans="1:7">
      <c r="A42" s="97" t="s">
        <v>134</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1"/>
  <dimension ref="A1:BL28"/>
  <sheetViews>
    <sheetView showGridLines="0" showZeros="0" topLeftCell="AY1" zoomScaleNormal="100" workbookViewId="0">
      <selection activeCell="G33" sqref="G33"/>
    </sheetView>
  </sheetViews>
  <sheetFormatPr defaultColWidth="9.140625" defaultRowHeight="11.25"/>
  <cols>
    <col min="1" max="1" width="5.42578125" style="211" customWidth="1"/>
    <col min="2" max="2" width="9" style="211" customWidth="1"/>
    <col min="3" max="3" width="9.7109375" style="211" customWidth="1"/>
    <col min="4" max="4" width="32.42578125" style="211" customWidth="1"/>
    <col min="5" max="64" width="11.7109375" style="211" customWidth="1"/>
    <col min="65" max="16384" width="9.140625" style="211"/>
  </cols>
  <sheetData>
    <row r="1" spans="1:64" ht="22.5">
      <c r="A1" s="1" t="s">
        <v>0</v>
      </c>
      <c r="B1" s="1" t="s">
        <v>902</v>
      </c>
      <c r="C1" s="1" t="s">
        <v>886</v>
      </c>
      <c r="D1" s="1" t="s">
        <v>63</v>
      </c>
      <c r="E1" s="1" t="s">
        <v>903</v>
      </c>
      <c r="F1" s="1" t="s">
        <v>904</v>
      </c>
      <c r="G1" s="1" t="s">
        <v>905</v>
      </c>
      <c r="H1" s="1" t="s">
        <v>906</v>
      </c>
      <c r="I1" s="1" t="s">
        <v>907</v>
      </c>
      <c r="J1" s="1" t="s">
        <v>908</v>
      </c>
      <c r="K1" s="1" t="s">
        <v>909</v>
      </c>
      <c r="L1" s="1" t="s">
        <v>910</v>
      </c>
      <c r="M1" s="1" t="s">
        <v>911</v>
      </c>
      <c r="N1" s="1" t="s">
        <v>912</v>
      </c>
      <c r="O1" s="1" t="s">
        <v>913</v>
      </c>
      <c r="P1" s="1" t="s">
        <v>914</v>
      </c>
      <c r="Q1" s="1" t="s">
        <v>915</v>
      </c>
      <c r="R1" s="1" t="s">
        <v>916</v>
      </c>
      <c r="S1" s="1" t="s">
        <v>917</v>
      </c>
      <c r="T1" s="1" t="s">
        <v>918</v>
      </c>
      <c r="U1" s="1" t="s">
        <v>919</v>
      </c>
      <c r="V1" s="1" t="s">
        <v>920</v>
      </c>
      <c r="W1" s="1" t="s">
        <v>921</v>
      </c>
      <c r="X1" s="1" t="s">
        <v>922</v>
      </c>
      <c r="Y1" s="1" t="s">
        <v>923</v>
      </c>
      <c r="Z1" s="1" t="s">
        <v>924</v>
      </c>
      <c r="AA1" s="1" t="s">
        <v>925</v>
      </c>
      <c r="AB1" s="1" t="s">
        <v>926</v>
      </c>
      <c r="AC1" s="1" t="s">
        <v>927</v>
      </c>
      <c r="AD1" s="1" t="s">
        <v>928</v>
      </c>
      <c r="AE1" s="1" t="s">
        <v>929</v>
      </c>
      <c r="AF1" s="1" t="s">
        <v>930</v>
      </c>
      <c r="AG1" s="1" t="s">
        <v>931</v>
      </c>
      <c r="AH1" s="1" t="s">
        <v>932</v>
      </c>
      <c r="AI1" s="1" t="s">
        <v>933</v>
      </c>
      <c r="AJ1" s="1" t="s">
        <v>934</v>
      </c>
      <c r="AK1" s="1" t="s">
        <v>935</v>
      </c>
      <c r="AL1" s="1" t="s">
        <v>936</v>
      </c>
      <c r="AM1" s="1" t="s">
        <v>937</v>
      </c>
      <c r="AN1" s="1" t="s">
        <v>938</v>
      </c>
      <c r="AO1" s="1" t="s">
        <v>939</v>
      </c>
      <c r="AP1" s="1" t="s">
        <v>940</v>
      </c>
      <c r="AQ1" s="1" t="s">
        <v>941</v>
      </c>
      <c r="AR1" s="1" t="s">
        <v>942</v>
      </c>
      <c r="AS1" s="1" t="s">
        <v>943</v>
      </c>
      <c r="AT1" s="1" t="s">
        <v>944</v>
      </c>
      <c r="AU1" s="1" t="s">
        <v>945</v>
      </c>
      <c r="AV1" s="1" t="s">
        <v>946</v>
      </c>
      <c r="AW1" s="1" t="s">
        <v>947</v>
      </c>
      <c r="AX1" s="1" t="s">
        <v>948</v>
      </c>
      <c r="AY1" s="1" t="s">
        <v>949</v>
      </c>
      <c r="AZ1" s="1" t="s">
        <v>357</v>
      </c>
      <c r="BA1" s="1" t="s">
        <v>358</v>
      </c>
      <c r="BB1" s="1" t="s">
        <v>359</v>
      </c>
      <c r="BC1" s="1" t="s">
        <v>360</v>
      </c>
      <c r="BD1" s="1" t="s">
        <v>361</v>
      </c>
      <c r="BE1" s="1" t="s">
        <v>362</v>
      </c>
      <c r="BF1" s="1" t="s">
        <v>363</v>
      </c>
      <c r="BG1" s="1" t="s">
        <v>364</v>
      </c>
      <c r="BH1" s="1" t="s">
        <v>365</v>
      </c>
      <c r="BI1" s="1" t="s">
        <v>366</v>
      </c>
      <c r="BJ1" s="1" t="s">
        <v>367</v>
      </c>
      <c r="BK1" s="1" t="s">
        <v>368</v>
      </c>
      <c r="BL1" s="1" t="s">
        <v>369</v>
      </c>
    </row>
    <row r="2" spans="1:64">
      <c r="A2" s="97" t="s">
        <v>10</v>
      </c>
      <c r="B2" s="91" t="s">
        <v>534</v>
      </c>
      <c r="C2" s="91" t="s">
        <v>950</v>
      </c>
      <c r="D2" s="91" t="s">
        <v>951</v>
      </c>
      <c r="E2" s="304">
        <v>0</v>
      </c>
      <c r="F2" s="304">
        <v>0</v>
      </c>
      <c r="G2" s="304">
        <v>0</v>
      </c>
      <c r="H2" s="304">
        <v>0</v>
      </c>
      <c r="I2" s="304">
        <v>0</v>
      </c>
      <c r="J2" s="304">
        <v>0</v>
      </c>
      <c r="K2" s="304">
        <v>0</v>
      </c>
      <c r="L2" s="304">
        <v>0</v>
      </c>
      <c r="M2" s="304">
        <v>0</v>
      </c>
      <c r="N2" s="304">
        <v>0</v>
      </c>
      <c r="O2" s="304">
        <v>0</v>
      </c>
      <c r="P2" s="304">
        <v>0</v>
      </c>
      <c r="Q2" s="304">
        <v>0</v>
      </c>
      <c r="R2" s="304">
        <v>0</v>
      </c>
      <c r="S2" s="304">
        <v>0</v>
      </c>
      <c r="T2" s="304">
        <v>0</v>
      </c>
      <c r="U2" s="304">
        <v>0</v>
      </c>
      <c r="V2" s="304">
        <v>0</v>
      </c>
      <c r="W2" s="304">
        <v>0</v>
      </c>
      <c r="X2" s="304">
        <v>0</v>
      </c>
      <c r="Y2" s="304">
        <v>0</v>
      </c>
      <c r="Z2" s="304">
        <v>0</v>
      </c>
      <c r="AA2" s="304">
        <v>0</v>
      </c>
      <c r="AB2" s="304">
        <v>0</v>
      </c>
      <c r="AC2" s="304">
        <v>0</v>
      </c>
      <c r="AD2" s="304">
        <v>0</v>
      </c>
      <c r="AE2" s="304">
        <v>0</v>
      </c>
      <c r="AF2" s="304">
        <v>0</v>
      </c>
      <c r="AG2" s="304">
        <v>0</v>
      </c>
      <c r="AH2" s="304">
        <v>0</v>
      </c>
      <c r="AI2" s="304">
        <v>0</v>
      </c>
      <c r="AJ2" s="304">
        <v>0</v>
      </c>
      <c r="AK2" s="304">
        <v>0</v>
      </c>
      <c r="AL2" s="304">
        <v>0</v>
      </c>
      <c r="AM2" s="304">
        <v>0</v>
      </c>
      <c r="AN2" s="304">
        <v>0</v>
      </c>
      <c r="AO2" s="304">
        <v>0</v>
      </c>
      <c r="AP2" s="304">
        <v>0</v>
      </c>
      <c r="AQ2" s="304">
        <v>0</v>
      </c>
      <c r="AR2" s="304">
        <v>0</v>
      </c>
      <c r="AS2" s="304">
        <v>0</v>
      </c>
      <c r="AT2" s="304">
        <v>0</v>
      </c>
      <c r="AU2" s="304">
        <v>0</v>
      </c>
      <c r="AV2" s="304">
        <v>0</v>
      </c>
      <c r="AW2" s="304">
        <v>0</v>
      </c>
      <c r="AX2" s="304">
        <v>0</v>
      </c>
      <c r="AY2" s="304">
        <v>0</v>
      </c>
      <c r="AZ2" s="304">
        <v>0</v>
      </c>
      <c r="BA2" s="304">
        <v>0</v>
      </c>
      <c r="BB2" s="304">
        <v>0</v>
      </c>
      <c r="BC2" s="304">
        <v>0</v>
      </c>
      <c r="BD2" s="304">
        <v>0</v>
      </c>
      <c r="BE2" s="304">
        <v>0</v>
      </c>
      <c r="BF2" s="304">
        <v>0</v>
      </c>
      <c r="BG2" s="304">
        <v>0</v>
      </c>
      <c r="BH2" s="304">
        <v>0</v>
      </c>
      <c r="BI2" s="304">
        <v>0</v>
      </c>
      <c r="BJ2" s="304">
        <v>0</v>
      </c>
      <c r="BK2" s="304">
        <v>0</v>
      </c>
      <c r="BL2" s="304">
        <v>0</v>
      </c>
    </row>
    <row r="3" spans="1:64">
      <c r="A3" s="97" t="s">
        <v>12</v>
      </c>
      <c r="B3" s="315" t="s">
        <v>3</v>
      </c>
      <c r="C3" s="91" t="s">
        <v>952</v>
      </c>
      <c r="D3" s="91" t="s">
        <v>953</v>
      </c>
      <c r="E3" s="304">
        <v>24808.1</v>
      </c>
      <c r="F3" s="304">
        <v>22447.53</v>
      </c>
      <c r="G3" s="304">
        <v>36313.9</v>
      </c>
      <c r="H3" s="304">
        <v>-2381.02</v>
      </c>
      <c r="I3" s="304">
        <v>213583.72</v>
      </c>
      <c r="J3" s="304">
        <v>178294.89</v>
      </c>
      <c r="K3" s="304">
        <v>39126.85</v>
      </c>
      <c r="L3" s="304">
        <v>111791.57</v>
      </c>
      <c r="M3" s="304">
        <v>247784.91</v>
      </c>
      <c r="N3" s="304">
        <v>95138.99</v>
      </c>
      <c r="O3" s="304">
        <v>96790.26</v>
      </c>
      <c r="P3" s="304">
        <v>-103982.07</v>
      </c>
      <c r="Q3" s="304">
        <v>55771.82</v>
      </c>
      <c r="R3" s="304">
        <v>104892</v>
      </c>
      <c r="S3" s="304">
        <v>130545.83</v>
      </c>
      <c r="T3" s="304">
        <v>80928.83</v>
      </c>
      <c r="U3" s="304">
        <v>9028.59</v>
      </c>
      <c r="V3" s="304">
        <v>42700.91</v>
      </c>
      <c r="W3" s="304">
        <v>54092.85</v>
      </c>
      <c r="X3" s="304">
        <v>56897.09</v>
      </c>
      <c r="Y3" s="304">
        <v>-82967.960000000006</v>
      </c>
      <c r="Z3" s="304">
        <v>-89771.07</v>
      </c>
      <c r="AA3" s="304">
        <v>65123.37</v>
      </c>
      <c r="AB3" s="304">
        <v>3042.57</v>
      </c>
      <c r="AC3" s="304">
        <v>69503.86</v>
      </c>
      <c r="AD3" s="304">
        <v>42402.49</v>
      </c>
      <c r="AE3" s="304">
        <v>215295.37</v>
      </c>
      <c r="AF3" s="304">
        <v>104721.87</v>
      </c>
      <c r="AG3" s="304">
        <v>50219.01</v>
      </c>
      <c r="AH3" s="304">
        <v>31852.560000000001</v>
      </c>
      <c r="AI3" s="304">
        <v>25657.599999999999</v>
      </c>
      <c r="AJ3" s="304">
        <v>36873.410000000003</v>
      </c>
      <c r="AK3" s="304">
        <v>40080.870000000003</v>
      </c>
      <c r="AL3" s="304">
        <v>227677.63</v>
      </c>
      <c r="AM3" s="304">
        <v>76183.92</v>
      </c>
      <c r="AN3" s="304">
        <v>-93928.77</v>
      </c>
      <c r="AO3" s="304">
        <v>138877.25</v>
      </c>
      <c r="AP3" s="304">
        <v>111531.24</v>
      </c>
      <c r="AQ3" s="304">
        <v>139368.93</v>
      </c>
      <c r="AR3" s="304">
        <v>143998.94</v>
      </c>
      <c r="AS3" s="304">
        <v>162181.01</v>
      </c>
      <c r="AT3" s="304">
        <v>221832.76</v>
      </c>
      <c r="AU3" s="304">
        <v>262251.25</v>
      </c>
      <c r="AV3" s="304">
        <v>241869.81</v>
      </c>
      <c r="AW3" s="304">
        <v>222506.2</v>
      </c>
      <c r="AX3" s="304">
        <v>302008.06</v>
      </c>
      <c r="AY3" s="304">
        <v>358817.49</v>
      </c>
      <c r="AZ3" s="304">
        <v>229014.15</v>
      </c>
      <c r="BA3" s="304">
        <v>209685.42</v>
      </c>
      <c r="BB3" s="304">
        <v>277500.13</v>
      </c>
      <c r="BC3" s="304">
        <v>481673.78</v>
      </c>
      <c r="BD3" s="304">
        <v>260338.76</v>
      </c>
      <c r="BE3" s="304">
        <v>292506.63</v>
      </c>
      <c r="BF3" s="304">
        <v>225295.41</v>
      </c>
      <c r="BG3" s="304">
        <v>272687.46999999997</v>
      </c>
      <c r="BH3" s="304">
        <v>299847.34999999998</v>
      </c>
      <c r="BI3" s="304">
        <v>261355.24</v>
      </c>
      <c r="BJ3" s="304">
        <v>274567.44</v>
      </c>
      <c r="BK3" s="304">
        <v>283226.57</v>
      </c>
      <c r="BL3" s="304">
        <v>310107.03999999998</v>
      </c>
    </row>
    <row r="4" spans="1:64">
      <c r="A4" s="97" t="s">
        <v>14</v>
      </c>
      <c r="B4" s="315" t="s">
        <v>3</v>
      </c>
      <c r="C4" s="91" t="s">
        <v>954</v>
      </c>
      <c r="D4" s="91" t="s">
        <v>955</v>
      </c>
      <c r="E4" s="304">
        <v>0</v>
      </c>
      <c r="F4" s="304">
        <v>0</v>
      </c>
      <c r="G4" s="304">
        <v>0</v>
      </c>
      <c r="H4" s="304">
        <v>0</v>
      </c>
      <c r="I4" s="304">
        <v>0</v>
      </c>
      <c r="J4" s="304">
        <v>0</v>
      </c>
      <c r="K4" s="304">
        <v>0</v>
      </c>
      <c r="L4" s="304">
        <v>0</v>
      </c>
      <c r="M4" s="304">
        <v>0</v>
      </c>
      <c r="N4" s="304">
        <v>0</v>
      </c>
      <c r="O4" s="304">
        <v>0</v>
      </c>
      <c r="P4" s="304">
        <v>0</v>
      </c>
      <c r="Q4" s="304">
        <v>0</v>
      </c>
      <c r="R4" s="304">
        <v>0</v>
      </c>
      <c r="S4" s="304">
        <v>0</v>
      </c>
      <c r="T4" s="304">
        <v>0</v>
      </c>
      <c r="U4" s="304">
        <v>0</v>
      </c>
      <c r="V4" s="304">
        <v>0</v>
      </c>
      <c r="W4" s="304">
        <v>0</v>
      </c>
      <c r="X4" s="304">
        <v>0</v>
      </c>
      <c r="Y4" s="304">
        <v>0</v>
      </c>
      <c r="Z4" s="304">
        <v>0</v>
      </c>
      <c r="AA4" s="304">
        <v>0</v>
      </c>
      <c r="AB4" s="304">
        <v>0</v>
      </c>
      <c r="AC4" s="304">
        <v>0</v>
      </c>
      <c r="AD4" s="304">
        <v>0</v>
      </c>
      <c r="AE4" s="304">
        <v>0</v>
      </c>
      <c r="AF4" s="304">
        <v>0</v>
      </c>
      <c r="AG4" s="304">
        <v>0</v>
      </c>
      <c r="AH4" s="304">
        <v>0</v>
      </c>
      <c r="AI4" s="304">
        <v>0</v>
      </c>
      <c r="AJ4" s="304">
        <v>0</v>
      </c>
      <c r="AK4" s="304">
        <v>0</v>
      </c>
      <c r="AL4" s="304">
        <v>0</v>
      </c>
      <c r="AM4" s="304">
        <v>0</v>
      </c>
      <c r="AN4" s="304">
        <v>0</v>
      </c>
      <c r="AO4" s="304">
        <v>0</v>
      </c>
      <c r="AP4" s="304">
        <v>0</v>
      </c>
      <c r="AQ4" s="304">
        <v>0</v>
      </c>
      <c r="AR4" s="304">
        <v>0</v>
      </c>
      <c r="AS4" s="304">
        <v>0</v>
      </c>
      <c r="AT4" s="304">
        <v>0</v>
      </c>
      <c r="AU4" s="304">
        <v>0</v>
      </c>
      <c r="AV4" s="304">
        <v>0</v>
      </c>
      <c r="AW4" s="304">
        <v>0</v>
      </c>
      <c r="AX4" s="304">
        <v>0</v>
      </c>
      <c r="AY4" s="304">
        <v>0</v>
      </c>
      <c r="AZ4" s="304">
        <v>0</v>
      </c>
      <c r="BA4" s="304">
        <v>0</v>
      </c>
      <c r="BB4" s="304">
        <v>0</v>
      </c>
      <c r="BC4" s="304">
        <v>0</v>
      </c>
      <c r="BD4" s="304">
        <v>0</v>
      </c>
      <c r="BE4" s="304">
        <v>0</v>
      </c>
      <c r="BF4" s="304">
        <v>0</v>
      </c>
      <c r="BG4" s="304">
        <v>0</v>
      </c>
      <c r="BH4" s="304">
        <v>0</v>
      </c>
      <c r="BI4" s="304">
        <v>0</v>
      </c>
      <c r="BJ4" s="304">
        <v>0</v>
      </c>
      <c r="BK4" s="304">
        <v>0</v>
      </c>
      <c r="BL4" s="304">
        <v>0</v>
      </c>
    </row>
    <row r="5" spans="1:64">
      <c r="A5" s="97" t="s">
        <v>16</v>
      </c>
      <c r="B5" s="315" t="s">
        <v>3</v>
      </c>
      <c r="C5" s="91" t="s">
        <v>956</v>
      </c>
      <c r="D5" s="91" t="s">
        <v>957</v>
      </c>
      <c r="E5" s="304">
        <v>-230.96</v>
      </c>
      <c r="F5" s="304">
        <v>-233.32</v>
      </c>
      <c r="G5" s="304">
        <v>-219.44</v>
      </c>
      <c r="H5" s="304">
        <v>-258.17</v>
      </c>
      <c r="I5" s="304">
        <v>-42.04</v>
      </c>
      <c r="J5" s="304">
        <v>-77.36</v>
      </c>
      <c r="K5" s="304">
        <v>-216.63</v>
      </c>
      <c r="L5" s="304">
        <v>-143.91</v>
      </c>
      <c r="M5" s="304">
        <v>-7.82</v>
      </c>
      <c r="N5" s="304">
        <v>-160.57</v>
      </c>
      <c r="O5" s="304">
        <v>-158.91999999999999</v>
      </c>
      <c r="P5" s="304">
        <v>-359.85</v>
      </c>
      <c r="Q5" s="304">
        <v>-407</v>
      </c>
      <c r="R5" s="304">
        <v>-345.57</v>
      </c>
      <c r="S5" s="304">
        <v>-312.94</v>
      </c>
      <c r="T5" s="304">
        <v>-456.03</v>
      </c>
      <c r="U5" s="304">
        <v>0</v>
      </c>
      <c r="V5" s="304">
        <v>194.5</v>
      </c>
      <c r="W5" s="304">
        <v>0</v>
      </c>
      <c r="X5" s="304">
        <v>0</v>
      </c>
      <c r="Y5" s="304">
        <v>0</v>
      </c>
      <c r="Z5" s="304">
        <v>0</v>
      </c>
      <c r="AA5" s="304">
        <v>0</v>
      </c>
      <c r="AB5" s="304">
        <v>0</v>
      </c>
      <c r="AC5" s="304">
        <v>0</v>
      </c>
      <c r="AD5" s="304">
        <v>0</v>
      </c>
      <c r="AE5" s="304">
        <v>0</v>
      </c>
      <c r="AF5" s="304">
        <v>0</v>
      </c>
      <c r="AG5" s="304">
        <v>0</v>
      </c>
      <c r="AH5" s="304">
        <v>0</v>
      </c>
      <c r="AI5" s="304">
        <v>0</v>
      </c>
      <c r="AJ5" s="304">
        <v>0</v>
      </c>
      <c r="AK5" s="304">
        <v>0</v>
      </c>
      <c r="AL5" s="304">
        <v>0</v>
      </c>
      <c r="AM5" s="304">
        <v>0</v>
      </c>
      <c r="AN5" s="304">
        <v>0</v>
      </c>
      <c r="AO5" s="304">
        <v>0</v>
      </c>
      <c r="AP5" s="304">
        <v>0</v>
      </c>
      <c r="AQ5" s="304">
        <v>0</v>
      </c>
      <c r="AR5" s="304">
        <v>0</v>
      </c>
      <c r="AS5" s="304">
        <v>0</v>
      </c>
      <c r="AT5" s="304">
        <v>0</v>
      </c>
      <c r="AU5" s="304">
        <v>0</v>
      </c>
      <c r="AV5" s="304">
        <v>0</v>
      </c>
      <c r="AW5" s="304">
        <v>0</v>
      </c>
      <c r="AX5" s="304">
        <v>0</v>
      </c>
      <c r="AY5" s="304">
        <v>0</v>
      </c>
      <c r="AZ5" s="304">
        <v>0</v>
      </c>
      <c r="BA5" s="304">
        <v>0</v>
      </c>
      <c r="BB5" s="304">
        <v>0</v>
      </c>
      <c r="BC5" s="304">
        <v>0</v>
      </c>
      <c r="BD5" s="304">
        <v>0</v>
      </c>
      <c r="BE5" s="304">
        <v>0</v>
      </c>
      <c r="BF5" s="304">
        <v>0</v>
      </c>
      <c r="BG5" s="304">
        <v>0</v>
      </c>
      <c r="BH5" s="304">
        <v>0</v>
      </c>
      <c r="BI5" s="304">
        <v>0</v>
      </c>
      <c r="BJ5" s="304">
        <v>0</v>
      </c>
      <c r="BK5" s="304">
        <v>0</v>
      </c>
      <c r="BL5" s="304">
        <v>0</v>
      </c>
    </row>
    <row r="6" spans="1:64">
      <c r="A6" s="97" t="s">
        <v>18</v>
      </c>
      <c r="B6" s="315" t="s">
        <v>3</v>
      </c>
      <c r="C6" s="91" t="s">
        <v>958</v>
      </c>
      <c r="D6" s="91" t="s">
        <v>959</v>
      </c>
      <c r="E6" s="304">
        <v>0</v>
      </c>
      <c r="F6" s="304">
        <v>0</v>
      </c>
      <c r="G6" s="304">
        <v>0</v>
      </c>
      <c r="H6" s="304">
        <v>0</v>
      </c>
      <c r="I6" s="304">
        <v>0</v>
      </c>
      <c r="J6" s="304">
        <v>0</v>
      </c>
      <c r="K6" s="304">
        <v>0</v>
      </c>
      <c r="L6" s="304">
        <v>0</v>
      </c>
      <c r="M6" s="304">
        <v>0</v>
      </c>
      <c r="N6" s="304">
        <v>0</v>
      </c>
      <c r="O6" s="304">
        <v>0</v>
      </c>
      <c r="P6" s="304">
        <v>0</v>
      </c>
      <c r="Q6" s="304">
        <v>0</v>
      </c>
      <c r="R6" s="304">
        <v>0</v>
      </c>
      <c r="S6" s="304">
        <v>0</v>
      </c>
      <c r="T6" s="304">
        <v>0</v>
      </c>
      <c r="U6" s="304">
        <v>0</v>
      </c>
      <c r="V6" s="304">
        <v>0</v>
      </c>
      <c r="W6" s="304">
        <v>0</v>
      </c>
      <c r="X6" s="304">
        <v>0</v>
      </c>
      <c r="Y6" s="304">
        <v>0</v>
      </c>
      <c r="Z6" s="304">
        <v>0</v>
      </c>
      <c r="AA6" s="304">
        <v>0</v>
      </c>
      <c r="AB6" s="304">
        <v>0</v>
      </c>
      <c r="AC6" s="304">
        <v>0</v>
      </c>
      <c r="AD6" s="304">
        <v>0</v>
      </c>
      <c r="AE6" s="304">
        <v>0</v>
      </c>
      <c r="AF6" s="304">
        <v>0</v>
      </c>
      <c r="AG6" s="304">
        <v>0</v>
      </c>
      <c r="AH6" s="304">
        <v>0</v>
      </c>
      <c r="AI6" s="304">
        <v>0</v>
      </c>
      <c r="AJ6" s="304">
        <v>0</v>
      </c>
      <c r="AK6" s="304">
        <v>0</v>
      </c>
      <c r="AL6" s="304">
        <v>0</v>
      </c>
      <c r="AM6" s="304">
        <v>0</v>
      </c>
      <c r="AN6" s="304">
        <v>0</v>
      </c>
      <c r="AO6" s="304">
        <v>0</v>
      </c>
      <c r="AP6" s="304">
        <v>0</v>
      </c>
      <c r="AQ6" s="304">
        <v>0</v>
      </c>
      <c r="AR6" s="304">
        <v>0</v>
      </c>
      <c r="AS6" s="304">
        <v>0</v>
      </c>
      <c r="AT6" s="304">
        <v>0</v>
      </c>
      <c r="AU6" s="304">
        <v>0</v>
      </c>
      <c r="AV6" s="304">
        <v>0</v>
      </c>
      <c r="AW6" s="304">
        <v>0</v>
      </c>
      <c r="AX6" s="304">
        <v>0</v>
      </c>
      <c r="AY6" s="304">
        <v>0</v>
      </c>
      <c r="AZ6" s="304">
        <v>0</v>
      </c>
      <c r="BA6" s="304">
        <v>0</v>
      </c>
      <c r="BB6" s="304">
        <v>0</v>
      </c>
      <c r="BC6" s="304">
        <v>0</v>
      </c>
      <c r="BD6" s="304">
        <v>0</v>
      </c>
      <c r="BE6" s="304">
        <v>0</v>
      </c>
      <c r="BF6" s="304">
        <v>0</v>
      </c>
      <c r="BG6" s="304">
        <v>0</v>
      </c>
      <c r="BH6" s="304">
        <v>0</v>
      </c>
      <c r="BI6" s="304">
        <v>0</v>
      </c>
      <c r="BJ6" s="304">
        <v>0</v>
      </c>
      <c r="BK6" s="304">
        <v>0</v>
      </c>
      <c r="BL6" s="304">
        <v>0</v>
      </c>
    </row>
    <row r="7" spans="1:64">
      <c r="A7" s="97" t="s">
        <v>20</v>
      </c>
      <c r="B7" s="315" t="s">
        <v>3</v>
      </c>
      <c r="C7" s="91" t="s">
        <v>960</v>
      </c>
      <c r="D7" s="91" t="s">
        <v>961</v>
      </c>
      <c r="E7" s="304">
        <v>-119607.67999999999</v>
      </c>
      <c r="F7" s="304">
        <v>-122746.84</v>
      </c>
      <c r="G7" s="304">
        <v>-123242.63</v>
      </c>
      <c r="H7" s="304">
        <v>-128752.41</v>
      </c>
      <c r="I7" s="304">
        <v>-76235.11</v>
      </c>
      <c r="J7" s="304">
        <v>-84519.6</v>
      </c>
      <c r="K7" s="304">
        <v>-132953.66</v>
      </c>
      <c r="L7" s="304">
        <v>-98545.27</v>
      </c>
      <c r="M7" s="304">
        <v>12453.08</v>
      </c>
      <c r="N7" s="304">
        <v>-213408.88</v>
      </c>
      <c r="O7" s="304">
        <v>-102779.92</v>
      </c>
      <c r="P7" s="304">
        <v>-117708.87</v>
      </c>
      <c r="Q7" s="304">
        <v>-115240.72</v>
      </c>
      <c r="R7" s="304">
        <v>-100446.74</v>
      </c>
      <c r="S7" s="304">
        <v>-93759.63</v>
      </c>
      <c r="T7" s="304">
        <v>-74411.789999999994</v>
      </c>
      <c r="U7" s="304">
        <v>6254.04</v>
      </c>
      <c r="V7" s="304">
        <v>14121.58</v>
      </c>
      <c r="W7" s="304">
        <v>17867.07</v>
      </c>
      <c r="X7" s="304">
        <v>18560.28</v>
      </c>
      <c r="Y7" s="304">
        <v>-15444.56</v>
      </c>
      <c r="Z7" s="304">
        <v>-17592.72</v>
      </c>
      <c r="AA7" s="304">
        <v>19177.650000000001</v>
      </c>
      <c r="AB7" s="304">
        <v>4599.25</v>
      </c>
      <c r="AC7" s="304">
        <v>6980.99</v>
      </c>
      <c r="AD7" s="304">
        <v>1980.98</v>
      </c>
      <c r="AE7" s="304">
        <v>45420.21</v>
      </c>
      <c r="AF7" s="304">
        <v>17142.18</v>
      </c>
      <c r="AG7" s="304">
        <v>6155.48</v>
      </c>
      <c r="AH7" s="304">
        <v>1832.39</v>
      </c>
      <c r="AI7" s="304">
        <v>1647.12</v>
      </c>
      <c r="AJ7" s="304">
        <v>3148.64</v>
      </c>
      <c r="AK7" s="304">
        <v>-4338.13</v>
      </c>
      <c r="AL7" s="304">
        <v>48084.13</v>
      </c>
      <c r="AM7" s="304">
        <v>8997.77</v>
      </c>
      <c r="AN7" s="304">
        <v>-36428.47</v>
      </c>
      <c r="AO7" s="304">
        <v>14433.12</v>
      </c>
      <c r="AP7" s="304">
        <v>6952.97</v>
      </c>
      <c r="AQ7" s="304">
        <v>15924.79</v>
      </c>
      <c r="AR7" s="304">
        <v>12281.97</v>
      </c>
      <c r="AS7" s="304">
        <v>24125.8</v>
      </c>
      <c r="AT7" s="304">
        <v>24391.17</v>
      </c>
      <c r="AU7" s="304">
        <v>30818.62</v>
      </c>
      <c r="AV7" s="304">
        <v>21248.61</v>
      </c>
      <c r="AW7" s="304">
        <v>25143.68</v>
      </c>
      <c r="AX7" s="304">
        <v>34726.97</v>
      </c>
      <c r="AY7" s="304">
        <v>55269.53</v>
      </c>
      <c r="AZ7" s="304">
        <v>11937.81</v>
      </c>
      <c r="BA7" s="304">
        <v>17592.12</v>
      </c>
      <c r="BB7" s="304">
        <v>56283.53</v>
      </c>
      <c r="BC7" s="304">
        <v>89355.69</v>
      </c>
      <c r="BD7" s="304">
        <v>33203.129999999997</v>
      </c>
      <c r="BE7" s="304">
        <v>44115.83</v>
      </c>
      <c r="BF7" s="304">
        <v>20310.419999999998</v>
      </c>
      <c r="BG7" s="304">
        <v>36875.93</v>
      </c>
      <c r="BH7" s="304">
        <v>46920.67</v>
      </c>
      <c r="BI7" s="304">
        <v>35087.589999999997</v>
      </c>
      <c r="BJ7" s="304">
        <v>37984.39</v>
      </c>
      <c r="BK7" s="304">
        <v>42327.75</v>
      </c>
      <c r="BL7" s="304">
        <v>51021.93</v>
      </c>
    </row>
    <row r="8" spans="1:64">
      <c r="A8" s="97" t="s">
        <v>22</v>
      </c>
      <c r="B8" s="315" t="s">
        <v>3</v>
      </c>
      <c r="C8" s="91" t="s">
        <v>962</v>
      </c>
      <c r="D8" s="91" t="s">
        <v>963</v>
      </c>
      <c r="E8" s="304">
        <v>78656.160000000003</v>
      </c>
      <c r="F8" s="304">
        <v>65028.25</v>
      </c>
      <c r="G8" s="304">
        <v>104145.52</v>
      </c>
      <c r="H8" s="304">
        <v>85679.82</v>
      </c>
      <c r="I8" s="304">
        <v>83448.039999999994</v>
      </c>
      <c r="J8" s="304">
        <v>103632.94</v>
      </c>
      <c r="K8" s="304">
        <v>112896.79</v>
      </c>
      <c r="L8" s="304">
        <v>152452.65</v>
      </c>
      <c r="M8" s="304">
        <v>60640.88</v>
      </c>
      <c r="N8" s="304">
        <v>109355.44</v>
      </c>
      <c r="O8" s="304">
        <v>112374.33</v>
      </c>
      <c r="P8" s="304">
        <v>-53364.32</v>
      </c>
      <c r="Q8" s="304">
        <v>97362.87</v>
      </c>
      <c r="R8" s="304">
        <v>95499.51</v>
      </c>
      <c r="S8" s="304">
        <v>49157.9</v>
      </c>
      <c r="T8" s="304">
        <v>87235.65</v>
      </c>
      <c r="U8" s="304">
        <v>27704.97</v>
      </c>
      <c r="V8" s="304">
        <v>30573.02</v>
      </c>
      <c r="W8" s="304">
        <v>35453.24</v>
      </c>
      <c r="X8" s="304">
        <v>37891.269999999997</v>
      </c>
      <c r="Y8" s="304">
        <v>19912.099999999999</v>
      </c>
      <c r="Z8" s="304">
        <v>33406.639999999999</v>
      </c>
      <c r="AA8" s="304">
        <v>39182.26</v>
      </c>
      <c r="AB8" s="304">
        <v>-50671.6</v>
      </c>
      <c r="AC8" s="304">
        <v>39230.120000000003</v>
      </c>
      <c r="AD8" s="304">
        <v>49549.66</v>
      </c>
      <c r="AE8" s="304">
        <v>20997.57</v>
      </c>
      <c r="AF8" s="304">
        <v>33502.019999999997</v>
      </c>
      <c r="AG8" s="304">
        <v>22488.46</v>
      </c>
      <c r="AH8" s="304">
        <v>18127.740000000002</v>
      </c>
      <c r="AI8" s="304">
        <v>38179.199999999997</v>
      </c>
      <c r="AJ8" s="304">
        <v>11387.25</v>
      </c>
      <c r="AK8" s="304">
        <v>41091.800000000003</v>
      </c>
      <c r="AL8" s="304">
        <v>56182.92</v>
      </c>
      <c r="AM8" s="304">
        <v>21480.34</v>
      </c>
      <c r="AN8" s="304">
        <v>232357.61</v>
      </c>
      <c r="AO8" s="304">
        <v>25360.9</v>
      </c>
      <c r="AP8" s="304">
        <v>11530.22</v>
      </c>
      <c r="AQ8" s="304">
        <v>41514.370000000003</v>
      </c>
      <c r="AR8" s="304">
        <v>-4722.87</v>
      </c>
      <c r="AS8" s="304">
        <v>48210.32</v>
      </c>
      <c r="AT8" s="304">
        <v>43703.26</v>
      </c>
      <c r="AU8" s="304">
        <v>30671.89</v>
      </c>
      <c r="AV8" s="304">
        <v>43401.32</v>
      </c>
      <c r="AW8" s="304">
        <v>49114.82</v>
      </c>
      <c r="AX8" s="304">
        <v>37474.53</v>
      </c>
      <c r="AY8" s="304">
        <v>45752.56</v>
      </c>
      <c r="AZ8" s="304">
        <v>152232.95000000001</v>
      </c>
      <c r="BA8" s="304">
        <v>43300.800000000003</v>
      </c>
      <c r="BB8" s="304">
        <v>45438.7</v>
      </c>
      <c r="BC8" s="304">
        <v>63513.13</v>
      </c>
      <c r="BD8" s="304">
        <v>46071.91</v>
      </c>
      <c r="BE8" s="304">
        <v>45340.05</v>
      </c>
      <c r="BF8" s="304">
        <v>51494.58</v>
      </c>
      <c r="BG8" s="304">
        <v>43931.49</v>
      </c>
      <c r="BH8" s="304">
        <v>36404.660000000003</v>
      </c>
      <c r="BI8" s="304">
        <v>26761.06</v>
      </c>
      <c r="BJ8" s="304">
        <v>47483.13</v>
      </c>
      <c r="BK8" s="304">
        <v>53935.22</v>
      </c>
      <c r="BL8" s="304">
        <v>453076.14</v>
      </c>
    </row>
    <row r="9" spans="1:64">
      <c r="A9" s="97" t="s">
        <v>23</v>
      </c>
      <c r="B9" s="315" t="s">
        <v>3</v>
      </c>
      <c r="C9" s="91" t="s">
        <v>964</v>
      </c>
      <c r="D9" s="91" t="s">
        <v>965</v>
      </c>
      <c r="E9" s="304">
        <v>32713.77</v>
      </c>
      <c r="F9" s="304">
        <v>28827.46</v>
      </c>
      <c r="G9" s="304">
        <v>51656.24</v>
      </c>
      <c r="H9" s="304">
        <v>-12048.8</v>
      </c>
      <c r="I9" s="304">
        <v>343502.88</v>
      </c>
      <c r="J9" s="304">
        <v>285405.42</v>
      </c>
      <c r="K9" s="304">
        <v>56287.32</v>
      </c>
      <c r="L9" s="304">
        <v>175918.25</v>
      </c>
      <c r="M9" s="304">
        <v>399809.72</v>
      </c>
      <c r="N9" s="304">
        <v>148502.42000000001</v>
      </c>
      <c r="O9" s="304">
        <v>151220.98000000001</v>
      </c>
      <c r="P9" s="304">
        <v>-179318.82</v>
      </c>
      <c r="Q9" s="304">
        <v>925484.95</v>
      </c>
      <c r="R9" s="304">
        <v>964241.97</v>
      </c>
      <c r="S9" s="304">
        <v>946914.65</v>
      </c>
      <c r="T9" s="304">
        <v>956303.02</v>
      </c>
      <c r="U9" s="304">
        <v>861462.6</v>
      </c>
      <c r="V9" s="304">
        <v>864506.06</v>
      </c>
      <c r="W9" s="304">
        <v>870160.83</v>
      </c>
      <c r="X9" s="304">
        <v>867069.52</v>
      </c>
      <c r="Y9" s="304">
        <v>841279.21</v>
      </c>
      <c r="Z9" s="304">
        <v>842812.86</v>
      </c>
      <c r="AA9" s="304">
        <v>865366.99</v>
      </c>
      <c r="AB9" s="304">
        <v>857976.17</v>
      </c>
      <c r="AC9" s="304">
        <v>1038067.43</v>
      </c>
      <c r="AD9" s="304">
        <v>1040041.96</v>
      </c>
      <c r="AE9" s="304">
        <v>1009235.21</v>
      </c>
      <c r="AF9" s="304">
        <v>1032582.96</v>
      </c>
      <c r="AG9" s="304">
        <v>1039211.13</v>
      </c>
      <c r="AH9" s="304">
        <v>1040263.85</v>
      </c>
      <c r="AI9" s="304">
        <v>1044685.74</v>
      </c>
      <c r="AJ9" s="304">
        <v>1042027.96</v>
      </c>
      <c r="AK9" s="304">
        <v>-5803808.6900000004</v>
      </c>
      <c r="AL9" s="304">
        <v>970580.29</v>
      </c>
      <c r="AM9" s="304">
        <v>1051546.3700000001</v>
      </c>
      <c r="AN9" s="304">
        <v>-1909542.36</v>
      </c>
      <c r="AO9" s="304">
        <v>1105274.56</v>
      </c>
      <c r="AP9" s="304">
        <v>1099383.25</v>
      </c>
      <c r="AQ9" s="304">
        <v>964671.76</v>
      </c>
      <c r="AR9" s="304">
        <v>1366112.23</v>
      </c>
      <c r="AS9" s="304">
        <v>1098860.31</v>
      </c>
      <c r="AT9" s="304">
        <v>-4838129.0599999996</v>
      </c>
      <c r="AU9" s="304">
        <v>-166587.98000000001</v>
      </c>
      <c r="AV9" s="304">
        <v>-164560.62</v>
      </c>
      <c r="AW9" s="304">
        <v>-1069383.54</v>
      </c>
      <c r="AX9" s="304">
        <v>-569630.67000000004</v>
      </c>
      <c r="AY9" s="304">
        <v>-883378.19</v>
      </c>
      <c r="AZ9" s="304">
        <v>-8254470.6500000004</v>
      </c>
      <c r="BA9" s="304">
        <v>-72085.77</v>
      </c>
      <c r="BB9" s="304">
        <v>226854.02</v>
      </c>
      <c r="BC9" s="304">
        <v>801004.04</v>
      </c>
      <c r="BD9" s="304">
        <v>584403.34</v>
      </c>
      <c r="BE9" s="304">
        <v>601600.68999999994</v>
      </c>
      <c r="BF9" s="304">
        <v>561666.11</v>
      </c>
      <c r="BG9" s="304">
        <v>574606.77</v>
      </c>
      <c r="BH9" s="304">
        <v>602992.07999999996</v>
      </c>
      <c r="BI9" s="304">
        <v>575670.64</v>
      </c>
      <c r="BJ9" s="304">
        <v>572462.81000000006</v>
      </c>
      <c r="BK9" s="304">
        <v>595967.65</v>
      </c>
      <c r="BL9" s="304">
        <v>1067196.4099999999</v>
      </c>
    </row>
    <row r="10" spans="1:64">
      <c r="A10" s="97" t="s">
        <v>25</v>
      </c>
      <c r="B10" s="315" t="s">
        <v>3</v>
      </c>
      <c r="C10" s="91" t="s">
        <v>966</v>
      </c>
      <c r="D10" s="91" t="s">
        <v>967</v>
      </c>
      <c r="E10" s="304">
        <v>18631.27</v>
      </c>
      <c r="F10" s="304">
        <v>18530.32</v>
      </c>
      <c r="G10" s="304">
        <v>19123.310000000001</v>
      </c>
      <c r="H10" s="304">
        <v>17468.52</v>
      </c>
      <c r="I10" s="304">
        <v>26704.25</v>
      </c>
      <c r="J10" s="304">
        <v>25195.119999999999</v>
      </c>
      <c r="K10" s="304">
        <v>19243.61</v>
      </c>
      <c r="L10" s="304">
        <v>22351.11</v>
      </c>
      <c r="M10" s="304">
        <v>28166.86</v>
      </c>
      <c r="N10" s="304">
        <v>21638.959999999999</v>
      </c>
      <c r="O10" s="304">
        <v>21709.58</v>
      </c>
      <c r="P10" s="304">
        <v>13123.61</v>
      </c>
      <c r="Q10" s="304">
        <v>24187.91</v>
      </c>
      <c r="R10" s="304">
        <v>27656.71</v>
      </c>
      <c r="S10" s="304">
        <v>21957.85</v>
      </c>
      <c r="T10" s="304">
        <v>21354.58</v>
      </c>
      <c r="U10" s="304">
        <v>0</v>
      </c>
      <c r="V10" s="304">
        <v>4732.01</v>
      </c>
      <c r="W10" s="304">
        <v>0</v>
      </c>
      <c r="X10" s="304">
        <v>0</v>
      </c>
      <c r="Y10" s="304">
        <v>0</v>
      </c>
      <c r="Z10" s="304">
        <v>0</v>
      </c>
      <c r="AA10" s="304">
        <v>0</v>
      </c>
      <c r="AB10" s="304">
        <v>0</v>
      </c>
      <c r="AC10" s="304">
        <v>0</v>
      </c>
      <c r="AD10" s="304">
        <v>0</v>
      </c>
      <c r="AE10" s="304">
        <v>0</v>
      </c>
      <c r="AF10" s="304">
        <v>0</v>
      </c>
      <c r="AG10" s="304">
        <v>0</v>
      </c>
      <c r="AH10" s="304">
        <v>0</v>
      </c>
      <c r="AI10" s="304">
        <v>0</v>
      </c>
      <c r="AJ10" s="304">
        <v>0</v>
      </c>
      <c r="AK10" s="304">
        <v>0</v>
      </c>
      <c r="AL10" s="304">
        <v>0</v>
      </c>
      <c r="AM10" s="304">
        <v>0</v>
      </c>
      <c r="AN10" s="304">
        <v>0</v>
      </c>
      <c r="AO10" s="304">
        <v>0</v>
      </c>
      <c r="AP10" s="304">
        <v>0</v>
      </c>
      <c r="AQ10" s="304">
        <v>0</v>
      </c>
      <c r="AR10" s="304">
        <v>0</v>
      </c>
      <c r="AS10" s="304">
        <v>0</v>
      </c>
      <c r="AT10" s="304">
        <v>0</v>
      </c>
      <c r="AU10" s="304">
        <v>0</v>
      </c>
      <c r="AV10" s="304">
        <v>0</v>
      </c>
      <c r="AW10" s="304">
        <v>0</v>
      </c>
      <c r="AX10" s="304">
        <v>0</v>
      </c>
      <c r="AY10" s="304">
        <v>0</v>
      </c>
      <c r="AZ10" s="304">
        <v>0</v>
      </c>
      <c r="BA10" s="304">
        <v>0</v>
      </c>
      <c r="BB10" s="304">
        <v>0</v>
      </c>
      <c r="BC10" s="304">
        <v>0</v>
      </c>
      <c r="BD10" s="304">
        <v>0</v>
      </c>
      <c r="BE10" s="304">
        <v>0</v>
      </c>
      <c r="BF10" s="304">
        <v>0</v>
      </c>
      <c r="BG10" s="304">
        <v>0</v>
      </c>
      <c r="BH10" s="304">
        <v>0</v>
      </c>
      <c r="BI10" s="304">
        <v>0</v>
      </c>
      <c r="BJ10" s="304">
        <v>0</v>
      </c>
      <c r="BK10" s="304">
        <v>0</v>
      </c>
      <c r="BL10" s="304">
        <v>0</v>
      </c>
    </row>
    <row r="11" spans="1:64">
      <c r="A11" s="97" t="s">
        <v>27</v>
      </c>
      <c r="B11" s="315" t="s">
        <v>3</v>
      </c>
      <c r="C11" s="91" t="s">
        <v>968</v>
      </c>
      <c r="D11" s="91" t="s">
        <v>969</v>
      </c>
      <c r="E11" s="304">
        <v>818963.38</v>
      </c>
      <c r="F11" s="304">
        <v>819383.4</v>
      </c>
      <c r="G11" s="304">
        <v>816916.15</v>
      </c>
      <c r="H11" s="304">
        <v>823801.16</v>
      </c>
      <c r="I11" s="304">
        <v>785374.44</v>
      </c>
      <c r="J11" s="304">
        <v>791653.4</v>
      </c>
      <c r="K11" s="304">
        <v>816415.64</v>
      </c>
      <c r="L11" s="304">
        <v>803486.37</v>
      </c>
      <c r="M11" s="304">
        <v>779289</v>
      </c>
      <c r="N11" s="304">
        <v>806449.37</v>
      </c>
      <c r="O11" s="304">
        <v>806155.56</v>
      </c>
      <c r="P11" s="304">
        <v>966273.95</v>
      </c>
      <c r="Q11" s="304">
        <v>868614.54</v>
      </c>
      <c r="R11" s="304">
        <v>843778.98</v>
      </c>
      <c r="S11" s="304">
        <v>888940.5</v>
      </c>
      <c r="T11" s="304">
        <v>582063.01</v>
      </c>
      <c r="U11" s="304">
        <v>44740.6</v>
      </c>
      <c r="V11" s="304">
        <v>39798.5</v>
      </c>
      <c r="W11" s="304">
        <v>30616.05</v>
      </c>
      <c r="X11" s="304">
        <v>35635.85</v>
      </c>
      <c r="Y11" s="304">
        <v>77515.240000000005</v>
      </c>
      <c r="Z11" s="304">
        <v>75024.84</v>
      </c>
      <c r="AA11" s="304">
        <v>38400.49</v>
      </c>
      <c r="AB11" s="304">
        <v>50402.01</v>
      </c>
      <c r="AC11" s="304">
        <v>53674.59</v>
      </c>
      <c r="AD11" s="304">
        <v>57380.07</v>
      </c>
      <c r="AE11" s="304">
        <v>1027.27</v>
      </c>
      <c r="AF11" s="304">
        <v>43735.81</v>
      </c>
      <c r="AG11" s="304">
        <v>55860.28</v>
      </c>
      <c r="AH11" s="304">
        <v>57785.99</v>
      </c>
      <c r="AI11" s="304">
        <v>65874.64</v>
      </c>
      <c r="AJ11" s="304">
        <v>61012.94</v>
      </c>
      <c r="AK11" s="304">
        <v>306775.32</v>
      </c>
      <c r="AL11" s="304">
        <v>119611.98</v>
      </c>
      <c r="AM11" s="304">
        <v>102447.38</v>
      </c>
      <c r="AN11" s="304">
        <v>-7743.31</v>
      </c>
      <c r="AO11" s="304">
        <v>151654.06</v>
      </c>
      <c r="AP11" s="304">
        <v>141515.62</v>
      </c>
      <c r="AQ11" s="304">
        <v>137603.01</v>
      </c>
      <c r="AR11" s="304">
        <v>141070.51999999999</v>
      </c>
      <c r="AS11" s="304">
        <v>138689.13</v>
      </c>
      <c r="AT11" s="304">
        <v>204122.9</v>
      </c>
      <c r="AU11" s="304">
        <v>153770.72</v>
      </c>
      <c r="AV11" s="304">
        <v>152813.47</v>
      </c>
      <c r="AW11" s="304">
        <v>147908.34</v>
      </c>
      <c r="AX11" s="304">
        <v>151159.4</v>
      </c>
      <c r="AY11" s="304">
        <v>153479.54999999999</v>
      </c>
      <c r="AZ11" s="304">
        <v>130306.4</v>
      </c>
      <c r="BA11" s="304">
        <v>156697.69</v>
      </c>
      <c r="BB11" s="304">
        <v>117645.65</v>
      </c>
      <c r="BC11" s="304">
        <v>119119.57</v>
      </c>
      <c r="BD11" s="304">
        <v>109583.85</v>
      </c>
      <c r="BE11" s="304">
        <v>99746.82</v>
      </c>
      <c r="BF11" s="304">
        <v>115369.62</v>
      </c>
      <c r="BG11" s="304">
        <v>109151.82</v>
      </c>
      <c r="BH11" s="304">
        <v>95413.91</v>
      </c>
      <c r="BI11" s="304">
        <v>107587.25</v>
      </c>
      <c r="BJ11" s="304">
        <v>108908.68</v>
      </c>
      <c r="BK11" s="304">
        <v>97297.23</v>
      </c>
      <c r="BL11" s="304">
        <v>100444.22</v>
      </c>
    </row>
    <row r="12" spans="1:64">
      <c r="A12" s="97" t="s">
        <v>29</v>
      </c>
      <c r="B12" s="315" t="s">
        <v>3</v>
      </c>
      <c r="D12" s="91" t="s">
        <v>970</v>
      </c>
      <c r="E12" s="304">
        <f t="shared" ref="E12:AJ12" si="0">SUBTOTAL(9,E2:E11)</f>
        <v>853934.04</v>
      </c>
      <c r="F12" s="304">
        <f t="shared" si="0"/>
        <v>831236.8</v>
      </c>
      <c r="G12" s="304">
        <f t="shared" si="0"/>
        <v>904693.05</v>
      </c>
      <c r="H12" s="304">
        <f t="shared" si="0"/>
        <v>783509.10000000009</v>
      </c>
      <c r="I12" s="304">
        <f t="shared" si="0"/>
        <v>1376336.18</v>
      </c>
      <c r="J12" s="304">
        <f t="shared" si="0"/>
        <v>1299584.81</v>
      </c>
      <c r="K12" s="304">
        <f t="shared" si="0"/>
        <v>910799.92</v>
      </c>
      <c r="L12" s="304">
        <f t="shared" si="0"/>
        <v>1167310.77</v>
      </c>
      <c r="M12" s="304">
        <f t="shared" si="0"/>
        <v>1528136.63</v>
      </c>
      <c r="N12" s="304">
        <f t="shared" si="0"/>
        <v>967515.73</v>
      </c>
      <c r="O12" s="304">
        <f t="shared" si="0"/>
        <v>1085311.8700000001</v>
      </c>
      <c r="P12" s="304">
        <f t="shared" si="0"/>
        <v>524663.62999999989</v>
      </c>
      <c r="Q12" s="304">
        <f t="shared" si="0"/>
        <v>1855774.37</v>
      </c>
      <c r="R12" s="304">
        <f t="shared" si="0"/>
        <v>1935276.8599999999</v>
      </c>
      <c r="S12" s="304">
        <f t="shared" si="0"/>
        <v>1943444.1600000001</v>
      </c>
      <c r="T12" s="304">
        <f t="shared" si="0"/>
        <v>1653017.27</v>
      </c>
      <c r="U12" s="304">
        <f t="shared" si="0"/>
        <v>949190.79999999993</v>
      </c>
      <c r="V12" s="304">
        <f t="shared" si="0"/>
        <v>996626.58000000007</v>
      </c>
      <c r="W12" s="304">
        <f t="shared" si="0"/>
        <v>1008190.04</v>
      </c>
      <c r="X12" s="304">
        <f t="shared" si="0"/>
        <v>1016054.01</v>
      </c>
      <c r="Y12" s="304">
        <f t="shared" si="0"/>
        <v>840294.02999999991</v>
      </c>
      <c r="Z12" s="304">
        <f t="shared" si="0"/>
        <v>843880.54999999993</v>
      </c>
      <c r="AA12" s="304">
        <f t="shared" si="0"/>
        <v>1027250.76</v>
      </c>
      <c r="AB12" s="304">
        <f t="shared" si="0"/>
        <v>865348.4</v>
      </c>
      <c r="AC12" s="304">
        <f t="shared" si="0"/>
        <v>1207456.9900000002</v>
      </c>
      <c r="AD12" s="304">
        <f t="shared" si="0"/>
        <v>1191355.1599999999</v>
      </c>
      <c r="AE12" s="304">
        <f t="shared" si="0"/>
        <v>1291975.6299999999</v>
      </c>
      <c r="AF12" s="304">
        <f t="shared" si="0"/>
        <v>1231684.8400000001</v>
      </c>
      <c r="AG12" s="304">
        <f t="shared" si="0"/>
        <v>1173934.3600000001</v>
      </c>
      <c r="AH12" s="304">
        <f t="shared" si="0"/>
        <v>1149862.53</v>
      </c>
      <c r="AI12" s="304">
        <f t="shared" si="0"/>
        <v>1176044.2999999998</v>
      </c>
      <c r="AJ12" s="304">
        <f t="shared" si="0"/>
        <v>1154450.2</v>
      </c>
      <c r="AK12" s="304">
        <f t="shared" ref="AK12:BL12" si="1">SUBTOTAL(9,AK2:AK11)</f>
        <v>-5420198.8300000001</v>
      </c>
      <c r="AL12" s="304">
        <f t="shared" si="1"/>
        <v>1422136.95</v>
      </c>
      <c r="AM12" s="304">
        <f t="shared" si="1"/>
        <v>1260655.7800000003</v>
      </c>
      <c r="AN12" s="304">
        <f t="shared" si="1"/>
        <v>-1815285.3000000003</v>
      </c>
      <c r="AO12" s="304">
        <f t="shared" si="1"/>
        <v>1435599.8900000001</v>
      </c>
      <c r="AP12" s="304">
        <f t="shared" si="1"/>
        <v>1370913.2999999998</v>
      </c>
      <c r="AQ12" s="304">
        <f t="shared" si="1"/>
        <v>1299082.8600000001</v>
      </c>
      <c r="AR12" s="304">
        <f t="shared" si="1"/>
        <v>1658740.79</v>
      </c>
      <c r="AS12" s="304">
        <f t="shared" si="1"/>
        <v>1472066.5699999998</v>
      </c>
      <c r="AT12" s="304">
        <f t="shared" si="1"/>
        <v>-4344078.9699999988</v>
      </c>
      <c r="AU12" s="304">
        <f t="shared" si="1"/>
        <v>310924.5</v>
      </c>
      <c r="AV12" s="304">
        <f t="shared" si="1"/>
        <v>294772.58999999997</v>
      </c>
      <c r="AW12" s="304">
        <f t="shared" si="1"/>
        <v>-624710.50000000012</v>
      </c>
      <c r="AX12" s="304">
        <f t="shared" si="1"/>
        <v>-44261.709999999992</v>
      </c>
      <c r="AY12" s="304">
        <f t="shared" si="1"/>
        <v>-270059.05999999994</v>
      </c>
      <c r="AZ12" s="304">
        <f t="shared" si="1"/>
        <v>-7730979.3399999999</v>
      </c>
      <c r="BA12" s="304">
        <f t="shared" si="1"/>
        <v>355190.26</v>
      </c>
      <c r="BB12" s="304">
        <f t="shared" si="1"/>
        <v>723722.03</v>
      </c>
      <c r="BC12" s="304">
        <f t="shared" si="1"/>
        <v>1554666.2100000002</v>
      </c>
      <c r="BD12" s="304">
        <f t="shared" si="1"/>
        <v>1033600.99</v>
      </c>
      <c r="BE12" s="304">
        <f t="shared" si="1"/>
        <v>1083310.02</v>
      </c>
      <c r="BF12" s="304">
        <f t="shared" si="1"/>
        <v>974136.14</v>
      </c>
      <c r="BG12" s="304">
        <f t="shared" si="1"/>
        <v>1037253.48</v>
      </c>
      <c r="BH12" s="304">
        <f t="shared" si="1"/>
        <v>1081578.67</v>
      </c>
      <c r="BI12" s="304">
        <f t="shared" si="1"/>
        <v>1006461.78</v>
      </c>
      <c r="BJ12" s="304">
        <f t="shared" si="1"/>
        <v>1041406.45</v>
      </c>
      <c r="BK12" s="304">
        <f t="shared" si="1"/>
        <v>1072754.4200000002</v>
      </c>
      <c r="BL12" s="304">
        <f t="shared" si="1"/>
        <v>1981845.74</v>
      </c>
    </row>
    <row r="13" spans="1:64">
      <c r="A13" s="97" t="s">
        <v>31</v>
      </c>
    </row>
    <row r="14" spans="1:64">
      <c r="A14" s="97" t="s">
        <v>32</v>
      </c>
      <c r="B14" s="91" t="s">
        <v>536</v>
      </c>
      <c r="C14" s="91" t="s">
        <v>950</v>
      </c>
      <c r="D14" s="91" t="s">
        <v>951</v>
      </c>
      <c r="E14" s="304">
        <v>0</v>
      </c>
      <c r="F14" s="304">
        <v>0</v>
      </c>
      <c r="G14" s="304">
        <v>0</v>
      </c>
      <c r="H14" s="304">
        <v>0</v>
      </c>
      <c r="I14" s="304">
        <v>0</v>
      </c>
      <c r="J14" s="304">
        <v>0</v>
      </c>
      <c r="K14" s="304">
        <v>0</v>
      </c>
      <c r="L14" s="304">
        <v>0</v>
      </c>
      <c r="M14" s="304">
        <v>0</v>
      </c>
      <c r="N14" s="304">
        <v>0</v>
      </c>
      <c r="O14" s="304">
        <v>0</v>
      </c>
      <c r="P14" s="304">
        <v>0</v>
      </c>
      <c r="Q14" s="304">
        <v>0</v>
      </c>
      <c r="R14" s="304">
        <v>0</v>
      </c>
      <c r="S14" s="304">
        <v>0</v>
      </c>
      <c r="T14" s="304">
        <v>0</v>
      </c>
      <c r="U14" s="304">
        <v>0</v>
      </c>
      <c r="V14" s="304">
        <v>0</v>
      </c>
      <c r="W14" s="304">
        <v>0</v>
      </c>
      <c r="X14" s="304">
        <v>0</v>
      </c>
      <c r="Y14" s="304">
        <v>0</v>
      </c>
      <c r="Z14" s="304">
        <v>0</v>
      </c>
      <c r="AA14" s="304">
        <v>0</v>
      </c>
      <c r="AB14" s="304">
        <v>0</v>
      </c>
      <c r="AC14" s="304">
        <v>0</v>
      </c>
      <c r="AD14" s="304">
        <v>0</v>
      </c>
      <c r="AE14" s="304">
        <v>0</v>
      </c>
      <c r="AF14" s="304">
        <v>0</v>
      </c>
      <c r="AG14" s="304">
        <v>0</v>
      </c>
      <c r="AH14" s="304">
        <v>0</v>
      </c>
      <c r="AI14" s="304">
        <v>0</v>
      </c>
      <c r="AJ14" s="304">
        <v>0</v>
      </c>
      <c r="AK14" s="304">
        <v>0</v>
      </c>
      <c r="AL14" s="304">
        <v>0</v>
      </c>
      <c r="AM14" s="304">
        <v>0</v>
      </c>
      <c r="AN14" s="304">
        <v>0</v>
      </c>
      <c r="AO14" s="304">
        <v>0</v>
      </c>
      <c r="AP14" s="304">
        <v>0</v>
      </c>
      <c r="AQ14" s="304">
        <v>0</v>
      </c>
      <c r="AR14" s="304">
        <v>0</v>
      </c>
      <c r="AS14" s="304">
        <v>0</v>
      </c>
      <c r="AT14" s="304">
        <v>0</v>
      </c>
      <c r="AU14" s="304">
        <v>0</v>
      </c>
      <c r="AV14" s="304">
        <v>0</v>
      </c>
      <c r="AW14" s="304">
        <v>0</v>
      </c>
      <c r="AX14" s="304">
        <v>0</v>
      </c>
      <c r="AY14" s="304">
        <v>0</v>
      </c>
      <c r="AZ14" s="304">
        <v>0</v>
      </c>
      <c r="BA14" s="304">
        <v>0</v>
      </c>
      <c r="BB14" s="304">
        <v>0</v>
      </c>
      <c r="BC14" s="304">
        <v>0</v>
      </c>
      <c r="BD14" s="304">
        <v>0</v>
      </c>
      <c r="BE14" s="304">
        <v>0</v>
      </c>
      <c r="BF14" s="304">
        <v>0</v>
      </c>
      <c r="BG14" s="304">
        <v>0</v>
      </c>
      <c r="BH14" s="304">
        <v>0</v>
      </c>
      <c r="BI14" s="304">
        <v>0</v>
      </c>
      <c r="BJ14" s="304">
        <v>0</v>
      </c>
      <c r="BK14" s="304">
        <v>0</v>
      </c>
      <c r="BL14" s="304">
        <v>0</v>
      </c>
    </row>
    <row r="15" spans="1:64">
      <c r="A15" s="97" t="s">
        <v>34</v>
      </c>
      <c r="B15" s="315" t="s">
        <v>3</v>
      </c>
      <c r="C15" s="91" t="s">
        <v>952</v>
      </c>
      <c r="D15" s="91" t="s">
        <v>953</v>
      </c>
      <c r="E15" s="304">
        <v>-88466.98</v>
      </c>
      <c r="F15" s="304">
        <v>-88466.98</v>
      </c>
      <c r="G15" s="304">
        <v>-88466.98</v>
      </c>
      <c r="H15" s="304">
        <v>-88466.98</v>
      </c>
      <c r="I15" s="304">
        <v>-88466.98</v>
      </c>
      <c r="J15" s="304">
        <v>21883.119999999999</v>
      </c>
      <c r="K15" s="304">
        <v>-70075.3</v>
      </c>
      <c r="L15" s="304">
        <v>-70075.3</v>
      </c>
      <c r="M15" s="304">
        <v>-86495.93</v>
      </c>
      <c r="N15" s="304">
        <v>-71899.81</v>
      </c>
      <c r="O15" s="304">
        <v>-71899.81</v>
      </c>
      <c r="P15" s="304">
        <v>-57184.63</v>
      </c>
      <c r="Q15" s="304">
        <v>-97955.97</v>
      </c>
      <c r="R15" s="304">
        <v>13405.33</v>
      </c>
      <c r="S15" s="304">
        <v>40507.67</v>
      </c>
      <c r="T15" s="304">
        <v>-36963.65</v>
      </c>
      <c r="U15" s="304">
        <v>9366.9500000000007</v>
      </c>
      <c r="V15" s="304">
        <v>244876.73</v>
      </c>
      <c r="W15" s="304">
        <v>-162463.38</v>
      </c>
      <c r="X15" s="304">
        <v>-4968.22</v>
      </c>
      <c r="Y15" s="304">
        <v>-43932.15</v>
      </c>
      <c r="Z15" s="304">
        <v>89429.78</v>
      </c>
      <c r="AA15" s="304">
        <v>-137558.15</v>
      </c>
      <c r="AB15" s="304">
        <v>24228.63</v>
      </c>
      <c r="AC15" s="304">
        <v>-45059.8</v>
      </c>
      <c r="AD15" s="304">
        <v>74492.759999999995</v>
      </c>
      <c r="AE15" s="304">
        <v>150304.95000000001</v>
      </c>
      <c r="AF15" s="304">
        <v>23875.3</v>
      </c>
      <c r="AG15" s="304">
        <v>28137.49</v>
      </c>
      <c r="AH15" s="304">
        <v>40439.919999999998</v>
      </c>
      <c r="AI15" s="304">
        <v>34964.699999999997</v>
      </c>
      <c r="AJ15" s="304">
        <v>22186.880000000001</v>
      </c>
      <c r="AK15" s="304">
        <v>129556.15</v>
      </c>
      <c r="AL15" s="304">
        <v>52475.43</v>
      </c>
      <c r="AM15" s="304">
        <v>81262.05</v>
      </c>
      <c r="AN15" s="304">
        <v>-40619.78</v>
      </c>
      <c r="AO15" s="304">
        <v>50869.5</v>
      </c>
      <c r="AP15" s="304">
        <v>98533.59</v>
      </c>
      <c r="AQ15" s="304">
        <v>167762.85</v>
      </c>
      <c r="AR15" s="304">
        <v>68675.899999999994</v>
      </c>
      <c r="AS15" s="304">
        <v>-12427.09</v>
      </c>
      <c r="AT15" s="304">
        <v>226331.66</v>
      </c>
      <c r="AU15" s="304">
        <v>70826.080000000002</v>
      </c>
      <c r="AV15" s="304">
        <v>91437.35</v>
      </c>
      <c r="AW15" s="304">
        <v>126244.1</v>
      </c>
      <c r="AX15" s="304">
        <v>-820.04</v>
      </c>
      <c r="AY15" s="304">
        <v>83230.41</v>
      </c>
      <c r="AZ15" s="304">
        <v>109507.17</v>
      </c>
      <c r="BA15" s="304">
        <v>100257.7</v>
      </c>
      <c r="BB15" s="304">
        <v>111496.78</v>
      </c>
      <c r="BC15" s="304">
        <v>124567.29</v>
      </c>
      <c r="BD15" s="304">
        <v>102176.41</v>
      </c>
      <c r="BE15" s="304">
        <v>101234.35</v>
      </c>
      <c r="BF15" s="304">
        <v>102443.04</v>
      </c>
      <c r="BG15" s="304">
        <v>101704.47</v>
      </c>
      <c r="BH15" s="304">
        <v>90692.74</v>
      </c>
      <c r="BI15" s="304">
        <v>102687.16</v>
      </c>
      <c r="BJ15" s="304">
        <v>69599.03</v>
      </c>
      <c r="BK15" s="304">
        <v>110588.65</v>
      </c>
      <c r="BL15" s="304">
        <v>161665.93</v>
      </c>
    </row>
    <row r="16" spans="1:64">
      <c r="A16" s="97" t="s">
        <v>36</v>
      </c>
      <c r="B16" s="315" t="s">
        <v>3</v>
      </c>
      <c r="C16" s="91" t="s">
        <v>954</v>
      </c>
      <c r="D16" s="91" t="s">
        <v>955</v>
      </c>
      <c r="E16" s="304">
        <v>0</v>
      </c>
      <c r="F16" s="304">
        <v>0</v>
      </c>
      <c r="G16" s="304">
        <v>0</v>
      </c>
      <c r="H16" s="304">
        <v>0</v>
      </c>
      <c r="I16" s="304">
        <v>0</v>
      </c>
      <c r="J16" s="304">
        <v>0</v>
      </c>
      <c r="K16" s="304">
        <v>0</v>
      </c>
      <c r="L16" s="304">
        <v>0</v>
      </c>
      <c r="M16" s="304">
        <v>0</v>
      </c>
      <c r="N16" s="304">
        <v>0</v>
      </c>
      <c r="O16" s="304">
        <v>0</v>
      </c>
      <c r="P16" s="304">
        <v>0</v>
      </c>
      <c r="Q16" s="304">
        <v>0</v>
      </c>
      <c r="R16" s="304">
        <v>0</v>
      </c>
      <c r="S16" s="304">
        <v>0</v>
      </c>
      <c r="T16" s="304">
        <v>0</v>
      </c>
      <c r="U16" s="304">
        <v>0</v>
      </c>
      <c r="V16" s="304">
        <v>0</v>
      </c>
      <c r="W16" s="304">
        <v>0</v>
      </c>
      <c r="X16" s="304">
        <v>0</v>
      </c>
      <c r="Y16" s="304">
        <v>0</v>
      </c>
      <c r="Z16" s="304">
        <v>0</v>
      </c>
      <c r="AA16" s="304">
        <v>0</v>
      </c>
      <c r="AB16" s="304">
        <v>0</v>
      </c>
      <c r="AC16" s="304">
        <v>0</v>
      </c>
      <c r="AD16" s="304">
        <v>0</v>
      </c>
      <c r="AE16" s="304">
        <v>0</v>
      </c>
      <c r="AF16" s="304">
        <v>0</v>
      </c>
      <c r="AG16" s="304">
        <v>0</v>
      </c>
      <c r="AH16" s="304">
        <v>0</v>
      </c>
      <c r="AI16" s="304">
        <v>0</v>
      </c>
      <c r="AJ16" s="304">
        <v>0</v>
      </c>
      <c r="AK16" s="304">
        <v>0</v>
      </c>
      <c r="AL16" s="304">
        <v>0</v>
      </c>
      <c r="AM16" s="304">
        <v>0</v>
      </c>
      <c r="AN16" s="304">
        <v>0</v>
      </c>
      <c r="AO16" s="304">
        <v>0</v>
      </c>
      <c r="AP16" s="304">
        <v>0</v>
      </c>
      <c r="AQ16" s="304">
        <v>0</v>
      </c>
      <c r="AR16" s="304">
        <v>0</v>
      </c>
      <c r="AS16" s="304">
        <v>0</v>
      </c>
      <c r="AT16" s="304">
        <v>0</v>
      </c>
      <c r="AU16" s="304">
        <v>0</v>
      </c>
      <c r="AV16" s="304">
        <v>0</v>
      </c>
      <c r="AW16" s="304">
        <v>0</v>
      </c>
      <c r="AX16" s="304">
        <v>0</v>
      </c>
      <c r="AY16" s="304">
        <v>0</v>
      </c>
      <c r="AZ16" s="304">
        <v>0</v>
      </c>
      <c r="BA16" s="304">
        <v>0</v>
      </c>
      <c r="BB16" s="304">
        <v>0</v>
      </c>
      <c r="BC16" s="304">
        <v>0</v>
      </c>
      <c r="BD16" s="304">
        <v>0</v>
      </c>
      <c r="BE16" s="304">
        <v>0</v>
      </c>
      <c r="BF16" s="304">
        <v>0</v>
      </c>
      <c r="BG16" s="304">
        <v>0</v>
      </c>
      <c r="BH16" s="304">
        <v>0</v>
      </c>
      <c r="BI16" s="304">
        <v>0</v>
      </c>
      <c r="BJ16" s="304">
        <v>0</v>
      </c>
      <c r="BK16" s="304">
        <v>0</v>
      </c>
      <c r="BL16" s="304">
        <v>0</v>
      </c>
    </row>
    <row r="17" spans="1:64">
      <c r="A17" s="97" t="s">
        <v>38</v>
      </c>
      <c r="B17" s="315" t="s">
        <v>3</v>
      </c>
      <c r="C17" s="91" t="s">
        <v>956</v>
      </c>
      <c r="D17" s="91" t="s">
        <v>957</v>
      </c>
      <c r="E17" s="304">
        <v>608.32000000000005</v>
      </c>
      <c r="F17" s="304">
        <v>608.32000000000005</v>
      </c>
      <c r="G17" s="304">
        <v>608.32000000000005</v>
      </c>
      <c r="H17" s="304">
        <v>608.32000000000005</v>
      </c>
      <c r="I17" s="304">
        <v>608.32000000000005</v>
      </c>
      <c r="J17" s="304">
        <v>4974.92</v>
      </c>
      <c r="K17" s="304">
        <v>1336.09</v>
      </c>
      <c r="L17" s="304">
        <v>1336.09</v>
      </c>
      <c r="M17" s="304">
        <v>686.3</v>
      </c>
      <c r="N17" s="304">
        <v>1263.8900000000001</v>
      </c>
      <c r="O17" s="304">
        <v>1263.8900000000001</v>
      </c>
      <c r="P17" s="304">
        <v>1846.17</v>
      </c>
      <c r="Q17" s="304">
        <v>-4827.25</v>
      </c>
      <c r="R17" s="304">
        <v>1599.71</v>
      </c>
      <c r="S17" s="304">
        <v>3340.79</v>
      </c>
      <c r="T17" s="304">
        <v>-1648.11</v>
      </c>
      <c r="U17" s="304">
        <v>0</v>
      </c>
      <c r="V17" s="304">
        <v>0</v>
      </c>
      <c r="W17" s="304">
        <v>0</v>
      </c>
      <c r="X17" s="304">
        <v>0</v>
      </c>
      <c r="Y17" s="304">
        <v>0</v>
      </c>
      <c r="Z17" s="304">
        <v>0</v>
      </c>
      <c r="AA17" s="304">
        <v>0</v>
      </c>
      <c r="AB17" s="304">
        <v>0</v>
      </c>
      <c r="AC17" s="304">
        <v>0</v>
      </c>
      <c r="AD17" s="304">
        <v>0</v>
      </c>
      <c r="AE17" s="304">
        <v>0</v>
      </c>
      <c r="AF17" s="304">
        <v>0</v>
      </c>
      <c r="AG17" s="304">
        <v>0</v>
      </c>
      <c r="AH17" s="304">
        <v>0</v>
      </c>
      <c r="AI17" s="304">
        <v>0</v>
      </c>
      <c r="AJ17" s="304">
        <v>0</v>
      </c>
      <c r="AK17" s="304">
        <v>0</v>
      </c>
      <c r="AL17" s="304">
        <v>0</v>
      </c>
      <c r="AM17" s="304">
        <v>0</v>
      </c>
      <c r="AN17" s="304">
        <v>0</v>
      </c>
      <c r="AO17" s="304">
        <v>0</v>
      </c>
      <c r="AP17" s="304">
        <v>0</v>
      </c>
      <c r="AQ17" s="304">
        <v>0</v>
      </c>
      <c r="AR17" s="304">
        <v>0</v>
      </c>
      <c r="AS17" s="304">
        <v>0</v>
      </c>
      <c r="AT17" s="304">
        <v>0</v>
      </c>
      <c r="AU17" s="304">
        <v>0</v>
      </c>
      <c r="AV17" s="304">
        <v>0</v>
      </c>
      <c r="AW17" s="304">
        <v>0</v>
      </c>
      <c r="AX17" s="304">
        <v>0</v>
      </c>
      <c r="AY17" s="304">
        <v>0</v>
      </c>
      <c r="AZ17" s="304">
        <v>0</v>
      </c>
      <c r="BA17" s="304">
        <v>0</v>
      </c>
      <c r="BB17" s="304">
        <v>0</v>
      </c>
      <c r="BC17" s="304">
        <v>0</v>
      </c>
      <c r="BD17" s="304">
        <v>0</v>
      </c>
      <c r="BE17" s="304">
        <v>0</v>
      </c>
      <c r="BF17" s="304">
        <v>0</v>
      </c>
      <c r="BG17" s="304">
        <v>0</v>
      </c>
      <c r="BH17" s="304">
        <v>0</v>
      </c>
      <c r="BI17" s="304">
        <v>0</v>
      </c>
      <c r="BJ17" s="304">
        <v>0</v>
      </c>
      <c r="BK17" s="304">
        <v>0</v>
      </c>
      <c r="BL17" s="304">
        <v>0</v>
      </c>
    </row>
    <row r="18" spans="1:64">
      <c r="A18" s="97" t="s">
        <v>40</v>
      </c>
      <c r="B18" s="315" t="s">
        <v>3</v>
      </c>
      <c r="C18" s="91" t="s">
        <v>958</v>
      </c>
      <c r="D18" s="91" t="s">
        <v>959</v>
      </c>
      <c r="E18" s="304">
        <v>0</v>
      </c>
      <c r="F18" s="304">
        <v>0</v>
      </c>
      <c r="G18" s="304">
        <v>0</v>
      </c>
      <c r="H18" s="304">
        <v>0</v>
      </c>
      <c r="I18" s="304">
        <v>0</v>
      </c>
      <c r="J18" s="304">
        <v>0</v>
      </c>
      <c r="K18" s="304">
        <v>0</v>
      </c>
      <c r="L18" s="304">
        <v>0</v>
      </c>
      <c r="M18" s="304">
        <v>0</v>
      </c>
      <c r="N18" s="304">
        <v>0</v>
      </c>
      <c r="O18" s="304">
        <v>0</v>
      </c>
      <c r="P18" s="304">
        <v>0</v>
      </c>
      <c r="Q18" s="304">
        <v>0</v>
      </c>
      <c r="R18" s="304">
        <v>0</v>
      </c>
      <c r="S18" s="304">
        <v>0</v>
      </c>
      <c r="T18" s="304">
        <v>0</v>
      </c>
      <c r="U18" s="304">
        <v>0</v>
      </c>
      <c r="V18" s="304">
        <v>0</v>
      </c>
      <c r="W18" s="304">
        <v>0</v>
      </c>
      <c r="X18" s="304">
        <v>0</v>
      </c>
      <c r="Y18" s="304">
        <v>0</v>
      </c>
      <c r="Z18" s="304">
        <v>0</v>
      </c>
      <c r="AA18" s="304">
        <v>0</v>
      </c>
      <c r="AB18" s="304">
        <v>0</v>
      </c>
      <c r="AC18" s="304">
        <v>0</v>
      </c>
      <c r="AD18" s="304">
        <v>0</v>
      </c>
      <c r="AE18" s="304">
        <v>0</v>
      </c>
      <c r="AF18" s="304">
        <v>0</v>
      </c>
      <c r="AG18" s="304">
        <v>0</v>
      </c>
      <c r="AH18" s="304">
        <v>0</v>
      </c>
      <c r="AI18" s="304">
        <v>0</v>
      </c>
      <c r="AJ18" s="304">
        <v>0</v>
      </c>
      <c r="AK18" s="304">
        <v>0</v>
      </c>
      <c r="AL18" s="304">
        <v>0</v>
      </c>
      <c r="AM18" s="304">
        <v>0</v>
      </c>
      <c r="AN18" s="304">
        <v>0</v>
      </c>
      <c r="AO18" s="304">
        <v>0</v>
      </c>
      <c r="AP18" s="304">
        <v>0</v>
      </c>
      <c r="AQ18" s="304">
        <v>0</v>
      </c>
      <c r="AR18" s="304">
        <v>0</v>
      </c>
      <c r="AS18" s="304">
        <v>0</v>
      </c>
      <c r="AT18" s="304">
        <v>0</v>
      </c>
      <c r="AU18" s="304">
        <v>0</v>
      </c>
      <c r="AV18" s="304">
        <v>0</v>
      </c>
      <c r="AW18" s="304">
        <v>0</v>
      </c>
      <c r="AX18" s="304">
        <v>0</v>
      </c>
      <c r="AY18" s="304">
        <v>0</v>
      </c>
      <c r="AZ18" s="304">
        <v>0</v>
      </c>
      <c r="BA18" s="304">
        <v>0</v>
      </c>
      <c r="BB18" s="304">
        <v>0</v>
      </c>
      <c r="BC18" s="304">
        <v>0</v>
      </c>
      <c r="BD18" s="304">
        <v>0</v>
      </c>
      <c r="BE18" s="304">
        <v>0</v>
      </c>
      <c r="BF18" s="304">
        <v>0</v>
      </c>
      <c r="BG18" s="304">
        <v>0</v>
      </c>
      <c r="BH18" s="304">
        <v>0</v>
      </c>
      <c r="BI18" s="304">
        <v>0</v>
      </c>
      <c r="BJ18" s="304">
        <v>0</v>
      </c>
      <c r="BK18" s="304">
        <v>0</v>
      </c>
      <c r="BL18" s="304">
        <v>0</v>
      </c>
    </row>
    <row r="19" spans="1:64">
      <c r="A19" s="97" t="s">
        <v>42</v>
      </c>
      <c r="B19" s="315" t="s">
        <v>3</v>
      </c>
      <c r="C19" s="91" t="s">
        <v>960</v>
      </c>
      <c r="D19" s="91" t="s">
        <v>961</v>
      </c>
      <c r="E19" s="304">
        <v>-16155.29</v>
      </c>
      <c r="F19" s="304">
        <v>-16155.29</v>
      </c>
      <c r="G19" s="304">
        <v>-16155.29</v>
      </c>
      <c r="H19" s="304">
        <v>-16155.29</v>
      </c>
      <c r="I19" s="304">
        <v>-16155.29</v>
      </c>
      <c r="J19" s="304">
        <v>-6457.44</v>
      </c>
      <c r="K19" s="304">
        <v>-14538.98</v>
      </c>
      <c r="L19" s="304">
        <v>-14538.98</v>
      </c>
      <c r="M19" s="304">
        <v>-15982.09</v>
      </c>
      <c r="N19" s="304">
        <v>-14699.33</v>
      </c>
      <c r="O19" s="304">
        <v>-14699.33</v>
      </c>
      <c r="P19" s="304">
        <v>-10859.78</v>
      </c>
      <c r="Q19" s="304">
        <v>-12451.24</v>
      </c>
      <c r="R19" s="304">
        <v>-4682.41</v>
      </c>
      <c r="S19" s="304">
        <v>-2806.31</v>
      </c>
      <c r="T19" s="304">
        <v>-5750.27</v>
      </c>
      <c r="U19" s="304">
        <v>4105.18</v>
      </c>
      <c r="V19" s="304">
        <v>20651.849999999999</v>
      </c>
      <c r="W19" s="304">
        <v>-8094.47</v>
      </c>
      <c r="X19" s="304">
        <v>3481.13</v>
      </c>
      <c r="Y19" s="304">
        <v>220.25</v>
      </c>
      <c r="Z19" s="304">
        <v>9686.69</v>
      </c>
      <c r="AA19" s="304">
        <v>-5871.83</v>
      </c>
      <c r="AB19" s="304">
        <v>4797.57</v>
      </c>
      <c r="AC19" s="304">
        <v>1706.81</v>
      </c>
      <c r="AD19" s="304">
        <v>9192.35</v>
      </c>
      <c r="AE19" s="304">
        <v>14242.55</v>
      </c>
      <c r="AF19" s="304">
        <v>6038.08</v>
      </c>
      <c r="AG19" s="304">
        <v>6330.37</v>
      </c>
      <c r="AH19" s="304">
        <v>6990.81</v>
      </c>
      <c r="AI19" s="304">
        <v>6456.9</v>
      </c>
      <c r="AJ19" s="304">
        <v>6173.24</v>
      </c>
      <c r="AK19" s="304">
        <v>12031.86</v>
      </c>
      <c r="AL19" s="304">
        <v>6882.61</v>
      </c>
      <c r="AM19" s="304">
        <v>8688.01</v>
      </c>
      <c r="AN19" s="304">
        <v>307.93</v>
      </c>
      <c r="AO19" s="304">
        <v>5569.88</v>
      </c>
      <c r="AP19" s="304">
        <v>9402.74</v>
      </c>
      <c r="AQ19" s="304">
        <v>15001.25</v>
      </c>
      <c r="AR19" s="304">
        <v>6777.25</v>
      </c>
      <c r="AS19" s="304">
        <v>621.27</v>
      </c>
      <c r="AT19" s="304">
        <v>18938.61</v>
      </c>
      <c r="AU19" s="304">
        <v>6036.12</v>
      </c>
      <c r="AV19" s="304">
        <v>7931.37</v>
      </c>
      <c r="AW19" s="304">
        <v>9556.27</v>
      </c>
      <c r="AX19" s="304">
        <v>-1249.42</v>
      </c>
      <c r="AY19" s="304">
        <v>5403.49</v>
      </c>
      <c r="AZ19" s="304">
        <v>7793.85</v>
      </c>
      <c r="BA19" s="304">
        <v>11212.52</v>
      </c>
      <c r="BB19" s="304">
        <v>11916.75</v>
      </c>
      <c r="BC19" s="304">
        <v>12569.66</v>
      </c>
      <c r="BD19" s="304">
        <v>11299.45</v>
      </c>
      <c r="BE19" s="304">
        <v>11148.89</v>
      </c>
      <c r="BF19" s="304">
        <v>11323.8</v>
      </c>
      <c r="BG19" s="304">
        <v>11138.44</v>
      </c>
      <c r="BH19" s="304">
        <v>10784.54</v>
      </c>
      <c r="BI19" s="304">
        <v>11560.03</v>
      </c>
      <c r="BJ19" s="304">
        <v>9154.92</v>
      </c>
      <c r="BK19" s="304">
        <v>12026.4</v>
      </c>
      <c r="BL19" s="304">
        <v>14414.38</v>
      </c>
    </row>
    <row r="20" spans="1:64">
      <c r="A20" s="97" t="s">
        <v>44</v>
      </c>
      <c r="B20" s="315" t="s">
        <v>3</v>
      </c>
      <c r="C20" s="91" t="s">
        <v>962</v>
      </c>
      <c r="D20" s="91" t="s">
        <v>963</v>
      </c>
      <c r="E20" s="304">
        <v>-20678.48</v>
      </c>
      <c r="F20" s="304">
        <v>-20678.48</v>
      </c>
      <c r="G20" s="304">
        <v>-20678.48</v>
      </c>
      <c r="H20" s="304">
        <v>-20678.48</v>
      </c>
      <c r="I20" s="304">
        <v>-20678.48</v>
      </c>
      <c r="J20" s="304">
        <v>148920.85999999999</v>
      </c>
      <c r="K20" s="304">
        <v>7588.08</v>
      </c>
      <c r="L20" s="304">
        <v>7588.08</v>
      </c>
      <c r="M20" s="304">
        <v>5295.68</v>
      </c>
      <c r="N20" s="304">
        <v>7333.37</v>
      </c>
      <c r="O20" s="304">
        <v>7333.37</v>
      </c>
      <c r="P20" s="304">
        <v>183029.9</v>
      </c>
      <c r="Q20" s="304">
        <v>-4321.6000000000004</v>
      </c>
      <c r="R20" s="304">
        <v>16423.759999999998</v>
      </c>
      <c r="S20" s="304">
        <v>128.61000000000001</v>
      </c>
      <c r="T20" s="304">
        <v>11835.95</v>
      </c>
      <c r="U20" s="304">
        <v>16097.35</v>
      </c>
      <c r="V20" s="304">
        <v>13898.57</v>
      </c>
      <c r="W20" s="304">
        <v>34321.97</v>
      </c>
      <c r="X20" s="304">
        <v>23055.86</v>
      </c>
      <c r="Y20" s="304">
        <v>21382.63</v>
      </c>
      <c r="Z20" s="304">
        <v>19292.77</v>
      </c>
      <c r="AA20" s="304">
        <v>25648.97</v>
      </c>
      <c r="AB20" s="304">
        <v>112097.41</v>
      </c>
      <c r="AC20" s="304">
        <v>14832.21</v>
      </c>
      <c r="AD20" s="304">
        <v>20409.990000000002</v>
      </c>
      <c r="AE20" s="304">
        <v>15683.3</v>
      </c>
      <c r="AF20" s="304">
        <v>17687.96</v>
      </c>
      <c r="AG20" s="304">
        <v>16788.03</v>
      </c>
      <c r="AH20" s="304">
        <v>16689.689999999999</v>
      </c>
      <c r="AI20" s="304">
        <v>12243.94</v>
      </c>
      <c r="AJ20" s="304">
        <v>16272.88</v>
      </c>
      <c r="AK20" s="304">
        <v>17678.080000000002</v>
      </c>
      <c r="AL20" s="304">
        <v>16443.46</v>
      </c>
      <c r="AM20" s="304">
        <v>14620.34</v>
      </c>
      <c r="AN20" s="304">
        <v>-64647.44</v>
      </c>
      <c r="AO20" s="304">
        <v>10540.18</v>
      </c>
      <c r="AP20" s="304">
        <v>6669.16</v>
      </c>
      <c r="AQ20" s="304">
        <v>17411.439999999999</v>
      </c>
      <c r="AR20" s="304">
        <v>-4224.9399999999996</v>
      </c>
      <c r="AS20" s="304">
        <v>8983.7199999999993</v>
      </c>
      <c r="AT20" s="304">
        <v>17274.939999999999</v>
      </c>
      <c r="AU20" s="304">
        <v>4716.22</v>
      </c>
      <c r="AV20" s="304">
        <v>10690.58</v>
      </c>
      <c r="AW20" s="304">
        <v>11867.58</v>
      </c>
      <c r="AX20" s="304">
        <v>-308.39</v>
      </c>
      <c r="AY20" s="304">
        <v>14043.69</v>
      </c>
      <c r="AZ20" s="304">
        <v>-321811.86</v>
      </c>
      <c r="BA20" s="304">
        <v>10331.129999999999</v>
      </c>
      <c r="BB20" s="304">
        <v>22518.92</v>
      </c>
      <c r="BC20" s="304">
        <v>7054.74</v>
      </c>
      <c r="BD20" s="304">
        <v>8331.01</v>
      </c>
      <c r="BE20" s="304">
        <v>11936.81</v>
      </c>
      <c r="BF20" s="304">
        <v>9976.93</v>
      </c>
      <c r="BG20" s="304">
        <v>7713.61</v>
      </c>
      <c r="BH20" s="304">
        <v>5185.6499999999996</v>
      </c>
      <c r="BI20" s="304">
        <v>4437.8100000000004</v>
      </c>
      <c r="BJ20" s="304">
        <v>424.04</v>
      </c>
      <c r="BK20" s="304">
        <v>11774.68</v>
      </c>
      <c r="BL20" s="304">
        <v>254902.23</v>
      </c>
    </row>
    <row r="21" spans="1:64">
      <c r="A21" s="97" t="s">
        <v>45</v>
      </c>
      <c r="B21" s="315" t="s">
        <v>3</v>
      </c>
      <c r="C21" s="91" t="s">
        <v>971</v>
      </c>
      <c r="D21" s="91" t="s">
        <v>972</v>
      </c>
      <c r="E21" s="304">
        <v>75819.27</v>
      </c>
      <c r="F21" s="304">
        <v>75819.27</v>
      </c>
      <c r="G21" s="304">
        <v>75819.27</v>
      </c>
      <c r="H21" s="304">
        <v>75819.27</v>
      </c>
      <c r="I21" s="304">
        <v>75819.27</v>
      </c>
      <c r="J21" s="304">
        <v>281081.5</v>
      </c>
      <c r="K21" s="304">
        <v>110029.64</v>
      </c>
      <c r="L21" s="304">
        <v>110029.64</v>
      </c>
      <c r="M21" s="304">
        <v>79485.210000000006</v>
      </c>
      <c r="N21" s="304">
        <v>106635.81</v>
      </c>
      <c r="O21" s="304">
        <v>106635.81</v>
      </c>
      <c r="P21" s="304">
        <v>156924.70000000001</v>
      </c>
      <c r="Q21" s="304">
        <v>377915.21</v>
      </c>
      <c r="R21" s="304">
        <v>484857.4</v>
      </c>
      <c r="S21" s="304">
        <v>432754.57</v>
      </c>
      <c r="T21" s="304">
        <v>327957.32</v>
      </c>
      <c r="U21" s="304">
        <v>299302.46000000002</v>
      </c>
      <c r="V21" s="304">
        <v>298244.21999999997</v>
      </c>
      <c r="W21" s="304">
        <v>296130.64</v>
      </c>
      <c r="X21" s="304">
        <v>296130.99</v>
      </c>
      <c r="Y21" s="304">
        <v>296130.95</v>
      </c>
      <c r="Z21" s="304">
        <v>298009.95</v>
      </c>
      <c r="AA21" s="304">
        <v>297604.02</v>
      </c>
      <c r="AB21" s="304">
        <v>294522.59999999998</v>
      </c>
      <c r="AC21" s="304">
        <v>367634.59</v>
      </c>
      <c r="AD21" s="304">
        <v>367632.35</v>
      </c>
      <c r="AE21" s="304">
        <v>367638.22</v>
      </c>
      <c r="AF21" s="304">
        <v>370001.13</v>
      </c>
      <c r="AG21" s="304">
        <v>368235.31</v>
      </c>
      <c r="AH21" s="304">
        <v>368203.29</v>
      </c>
      <c r="AI21" s="304">
        <v>370142.29</v>
      </c>
      <c r="AJ21" s="304">
        <v>368505.22</v>
      </c>
      <c r="AK21" s="304">
        <v>-692487.74</v>
      </c>
      <c r="AL21" s="304">
        <v>367290.82</v>
      </c>
      <c r="AM21" s="304">
        <v>388255.22</v>
      </c>
      <c r="AN21" s="304">
        <v>331339.25</v>
      </c>
      <c r="AO21" s="304">
        <v>364347.76</v>
      </c>
      <c r="AP21" s="304">
        <v>364345.04</v>
      </c>
      <c r="AQ21" s="304">
        <v>364344.25</v>
      </c>
      <c r="AR21" s="304">
        <v>156193.76</v>
      </c>
      <c r="AS21" s="304">
        <v>363203.44</v>
      </c>
      <c r="AT21" s="304">
        <v>-269323.12</v>
      </c>
      <c r="AU21" s="304">
        <v>142448.20000000001</v>
      </c>
      <c r="AV21" s="304">
        <v>141454.04999999999</v>
      </c>
      <c r="AW21" s="304">
        <v>-148835.32</v>
      </c>
      <c r="AX21" s="304">
        <v>89222.51</v>
      </c>
      <c r="AY21" s="304">
        <v>-35400.410000000003</v>
      </c>
      <c r="AZ21" s="304">
        <v>-1207684.6599999999</v>
      </c>
      <c r="BA21" s="304">
        <v>174177.29</v>
      </c>
      <c r="BB21" s="304">
        <v>468283.17</v>
      </c>
      <c r="BC21" s="304">
        <v>174100.49</v>
      </c>
      <c r="BD21" s="304">
        <v>178075.93</v>
      </c>
      <c r="BE21" s="304">
        <v>175874.77</v>
      </c>
      <c r="BF21" s="304">
        <v>175895.85</v>
      </c>
      <c r="BG21" s="304">
        <v>168937.42</v>
      </c>
      <c r="BH21" s="304">
        <v>173267.9</v>
      </c>
      <c r="BI21" s="304">
        <v>173130.92</v>
      </c>
      <c r="BJ21" s="304">
        <v>58299.67</v>
      </c>
      <c r="BK21" s="304">
        <v>159226.48000000001</v>
      </c>
      <c r="BL21" s="304">
        <v>159479.96</v>
      </c>
    </row>
    <row r="22" spans="1:64">
      <c r="A22" s="97" t="s">
        <v>47</v>
      </c>
      <c r="B22" s="315" t="s">
        <v>3</v>
      </c>
      <c r="C22" s="91" t="s">
        <v>964</v>
      </c>
      <c r="D22" s="91" t="s">
        <v>965</v>
      </c>
      <c r="E22" s="304">
        <v>0</v>
      </c>
      <c r="F22" s="304">
        <v>0</v>
      </c>
      <c r="G22" s="304">
        <v>0</v>
      </c>
      <c r="H22" s="304">
        <v>0</v>
      </c>
      <c r="I22" s="304">
        <v>0</v>
      </c>
      <c r="J22" s="304">
        <v>0</v>
      </c>
      <c r="K22" s="304">
        <v>0</v>
      </c>
      <c r="L22" s="304">
        <v>0</v>
      </c>
      <c r="M22" s="304">
        <v>0</v>
      </c>
      <c r="N22" s="304">
        <v>0</v>
      </c>
      <c r="O22" s="304">
        <v>0</v>
      </c>
      <c r="P22" s="304">
        <v>0</v>
      </c>
      <c r="Q22" s="304">
        <v>0</v>
      </c>
      <c r="R22" s="304">
        <v>0</v>
      </c>
      <c r="S22" s="304">
        <v>0</v>
      </c>
      <c r="T22" s="304">
        <v>0</v>
      </c>
      <c r="U22" s="304">
        <v>0</v>
      </c>
      <c r="V22" s="304">
        <v>0</v>
      </c>
      <c r="W22" s="304">
        <v>0</v>
      </c>
      <c r="X22" s="304">
        <v>0</v>
      </c>
      <c r="Y22" s="304">
        <v>0</v>
      </c>
      <c r="Z22" s="304">
        <v>0</v>
      </c>
      <c r="AA22" s="304">
        <v>0</v>
      </c>
      <c r="AB22" s="304">
        <v>0</v>
      </c>
      <c r="AC22" s="304">
        <v>0</v>
      </c>
      <c r="AD22" s="304">
        <v>0</v>
      </c>
      <c r="AE22" s="304">
        <v>0</v>
      </c>
      <c r="AF22" s="304">
        <v>0</v>
      </c>
      <c r="AG22" s="304">
        <v>0</v>
      </c>
      <c r="AH22" s="304">
        <v>0</v>
      </c>
      <c r="AI22" s="304">
        <v>0</v>
      </c>
      <c r="AJ22" s="304">
        <v>0</v>
      </c>
      <c r="AK22" s="304">
        <v>0</v>
      </c>
      <c r="AL22" s="304">
        <v>0</v>
      </c>
      <c r="AM22" s="304">
        <v>0</v>
      </c>
      <c r="AN22" s="304">
        <v>0</v>
      </c>
      <c r="AO22" s="304">
        <v>0</v>
      </c>
      <c r="AP22" s="304">
        <v>0</v>
      </c>
      <c r="AQ22" s="304">
        <v>0</v>
      </c>
      <c r="AR22" s="304">
        <v>0</v>
      </c>
      <c r="AS22" s="304">
        <v>0</v>
      </c>
      <c r="AT22" s="304">
        <v>0</v>
      </c>
      <c r="AU22" s="304">
        <v>0</v>
      </c>
      <c r="AV22" s="304">
        <v>0</v>
      </c>
      <c r="AW22" s="304">
        <v>0</v>
      </c>
      <c r="AX22" s="304">
        <v>0</v>
      </c>
      <c r="AY22" s="304">
        <v>0</v>
      </c>
      <c r="AZ22" s="304">
        <v>0</v>
      </c>
      <c r="BA22" s="304">
        <v>0</v>
      </c>
      <c r="BB22" s="304">
        <v>0</v>
      </c>
      <c r="BC22" s="304">
        <v>0</v>
      </c>
      <c r="BD22" s="304">
        <v>0</v>
      </c>
      <c r="BE22" s="304">
        <v>0</v>
      </c>
      <c r="BF22" s="304">
        <v>0</v>
      </c>
      <c r="BG22" s="304">
        <v>0</v>
      </c>
      <c r="BH22" s="304">
        <v>0</v>
      </c>
      <c r="BI22" s="304">
        <v>0</v>
      </c>
      <c r="BJ22" s="304">
        <v>0</v>
      </c>
      <c r="BK22" s="304">
        <v>0</v>
      </c>
      <c r="BL22" s="304">
        <v>0</v>
      </c>
    </row>
    <row r="23" spans="1:64">
      <c r="A23" s="97" t="s">
        <v>48</v>
      </c>
      <c r="B23" s="315" t="s">
        <v>3</v>
      </c>
      <c r="C23" s="91" t="s">
        <v>966</v>
      </c>
      <c r="D23" s="91" t="s">
        <v>967</v>
      </c>
      <c r="E23" s="304">
        <v>0</v>
      </c>
      <c r="F23" s="304">
        <v>0</v>
      </c>
      <c r="G23" s="304">
        <v>0</v>
      </c>
      <c r="H23" s="304">
        <v>0</v>
      </c>
      <c r="I23" s="304">
        <v>0</v>
      </c>
      <c r="J23" s="304">
        <v>0</v>
      </c>
      <c r="K23" s="304">
        <v>0</v>
      </c>
      <c r="L23" s="304">
        <v>0</v>
      </c>
      <c r="M23" s="304">
        <v>0</v>
      </c>
      <c r="N23" s="304">
        <v>0</v>
      </c>
      <c r="O23" s="304">
        <v>0</v>
      </c>
      <c r="P23" s="304">
        <v>0</v>
      </c>
      <c r="Q23" s="304">
        <v>0</v>
      </c>
      <c r="R23" s="304">
        <v>0</v>
      </c>
      <c r="S23" s="304">
        <v>0</v>
      </c>
      <c r="T23" s="304">
        <v>0</v>
      </c>
      <c r="U23" s="304">
        <v>0</v>
      </c>
      <c r="V23" s="304">
        <v>0</v>
      </c>
      <c r="W23" s="304">
        <v>0</v>
      </c>
      <c r="X23" s="304">
        <v>0</v>
      </c>
      <c r="Y23" s="304">
        <v>0</v>
      </c>
      <c r="Z23" s="304">
        <v>0</v>
      </c>
      <c r="AA23" s="304">
        <v>0</v>
      </c>
      <c r="AB23" s="304">
        <v>0</v>
      </c>
      <c r="AC23" s="304">
        <v>0</v>
      </c>
      <c r="AD23" s="304">
        <v>0</v>
      </c>
      <c r="AE23" s="304">
        <v>0</v>
      </c>
      <c r="AF23" s="304">
        <v>0</v>
      </c>
      <c r="AG23" s="304">
        <v>0</v>
      </c>
      <c r="AH23" s="304">
        <v>0</v>
      </c>
      <c r="AI23" s="304">
        <v>0</v>
      </c>
      <c r="AJ23" s="304">
        <v>0</v>
      </c>
      <c r="AK23" s="304">
        <v>0</v>
      </c>
      <c r="AL23" s="304">
        <v>0</v>
      </c>
      <c r="AM23" s="304">
        <v>0</v>
      </c>
      <c r="AN23" s="304">
        <v>0</v>
      </c>
      <c r="AO23" s="304">
        <v>0</v>
      </c>
      <c r="AP23" s="304">
        <v>0</v>
      </c>
      <c r="AQ23" s="304">
        <v>0</v>
      </c>
      <c r="AR23" s="304">
        <v>0</v>
      </c>
      <c r="AS23" s="304">
        <v>0</v>
      </c>
      <c r="AT23" s="304">
        <v>0</v>
      </c>
      <c r="AU23" s="304">
        <v>0</v>
      </c>
      <c r="AV23" s="304">
        <v>0</v>
      </c>
      <c r="AW23" s="304">
        <v>0</v>
      </c>
      <c r="AX23" s="304">
        <v>0</v>
      </c>
      <c r="AY23" s="304">
        <v>0</v>
      </c>
      <c r="AZ23" s="304">
        <v>0</v>
      </c>
      <c r="BA23" s="304">
        <v>0</v>
      </c>
      <c r="BB23" s="304">
        <v>0</v>
      </c>
      <c r="BC23" s="304">
        <v>0</v>
      </c>
      <c r="BD23" s="304">
        <v>0</v>
      </c>
      <c r="BE23" s="304">
        <v>0</v>
      </c>
      <c r="BF23" s="304">
        <v>0</v>
      </c>
      <c r="BG23" s="304">
        <v>0</v>
      </c>
      <c r="BH23" s="304">
        <v>0</v>
      </c>
      <c r="BI23" s="304">
        <v>0</v>
      </c>
      <c r="BJ23" s="304">
        <v>0</v>
      </c>
      <c r="BK23" s="304">
        <v>0</v>
      </c>
      <c r="BL23" s="304">
        <v>0</v>
      </c>
    </row>
    <row r="24" spans="1:64">
      <c r="A24" s="97" t="s">
        <v>50</v>
      </c>
      <c r="B24" s="315" t="s">
        <v>3</v>
      </c>
      <c r="C24" s="91" t="s">
        <v>968</v>
      </c>
      <c r="D24" s="91" t="s">
        <v>969</v>
      </c>
      <c r="E24" s="304">
        <v>0</v>
      </c>
      <c r="F24" s="304">
        <v>0</v>
      </c>
      <c r="G24" s="304">
        <v>0</v>
      </c>
      <c r="H24" s="304">
        <v>0</v>
      </c>
      <c r="I24" s="304">
        <v>0</v>
      </c>
      <c r="J24" s="304">
        <v>0</v>
      </c>
      <c r="K24" s="304">
        <v>0</v>
      </c>
      <c r="L24" s="304">
        <v>0</v>
      </c>
      <c r="M24" s="304">
        <v>0</v>
      </c>
      <c r="N24" s="304">
        <v>0</v>
      </c>
      <c r="O24" s="304">
        <v>0</v>
      </c>
      <c r="P24" s="304">
        <v>0</v>
      </c>
      <c r="Q24" s="304">
        <v>0</v>
      </c>
      <c r="R24" s="304">
        <v>0</v>
      </c>
      <c r="S24" s="304">
        <v>0</v>
      </c>
      <c r="T24" s="304">
        <v>0</v>
      </c>
      <c r="U24" s="304">
        <v>0</v>
      </c>
      <c r="V24" s="304">
        <v>0</v>
      </c>
      <c r="W24" s="304">
        <v>0</v>
      </c>
      <c r="X24" s="304">
        <v>0</v>
      </c>
      <c r="Y24" s="304">
        <v>0</v>
      </c>
      <c r="Z24" s="304">
        <v>0</v>
      </c>
      <c r="AA24" s="304">
        <v>0</v>
      </c>
      <c r="AB24" s="304">
        <v>0</v>
      </c>
      <c r="AC24" s="304">
        <v>0</v>
      </c>
      <c r="AD24" s="304">
        <v>0</v>
      </c>
      <c r="AE24" s="304">
        <v>0</v>
      </c>
      <c r="AF24" s="304">
        <v>0</v>
      </c>
      <c r="AG24" s="304">
        <v>0</v>
      </c>
      <c r="AH24" s="304">
        <v>0</v>
      </c>
      <c r="AI24" s="304">
        <v>0</v>
      </c>
      <c r="AJ24" s="304">
        <v>0</v>
      </c>
      <c r="AK24" s="304">
        <v>0</v>
      </c>
      <c r="AL24" s="304">
        <v>0</v>
      </c>
      <c r="AM24" s="304">
        <v>0</v>
      </c>
      <c r="AN24" s="304">
        <v>0</v>
      </c>
      <c r="AO24" s="304">
        <v>0</v>
      </c>
      <c r="AP24" s="304">
        <v>0</v>
      </c>
      <c r="AQ24" s="304">
        <v>0</v>
      </c>
      <c r="AR24" s="304">
        <v>0</v>
      </c>
      <c r="AS24" s="304">
        <v>0</v>
      </c>
      <c r="AT24" s="304">
        <v>0</v>
      </c>
      <c r="AU24" s="304">
        <v>0</v>
      </c>
      <c r="AV24" s="304">
        <v>0</v>
      </c>
      <c r="AW24" s="304">
        <v>0</v>
      </c>
      <c r="AX24" s="304">
        <v>0</v>
      </c>
      <c r="AY24" s="304">
        <v>0</v>
      </c>
      <c r="AZ24" s="304">
        <v>0</v>
      </c>
      <c r="BA24" s="304">
        <v>0</v>
      </c>
      <c r="BB24" s="304">
        <v>0</v>
      </c>
      <c r="BC24" s="304">
        <v>0</v>
      </c>
      <c r="BD24" s="304">
        <v>0</v>
      </c>
      <c r="BE24" s="304">
        <v>0</v>
      </c>
      <c r="BF24" s="304">
        <v>0</v>
      </c>
      <c r="BG24" s="304">
        <v>0</v>
      </c>
      <c r="BH24" s="304">
        <v>0</v>
      </c>
      <c r="BI24" s="304">
        <v>0</v>
      </c>
      <c r="BJ24" s="304">
        <v>0</v>
      </c>
      <c r="BK24" s="304">
        <v>0</v>
      </c>
      <c r="BL24" s="304">
        <v>0</v>
      </c>
    </row>
    <row r="25" spans="1:64">
      <c r="A25" s="97" t="s">
        <v>51</v>
      </c>
      <c r="B25" s="315" t="s">
        <v>3</v>
      </c>
      <c r="D25" s="91" t="s">
        <v>973</v>
      </c>
      <c r="E25" s="304">
        <f t="shared" ref="E25:AJ25" si="2">SUBTOTAL(9,E14:E24)</f>
        <v>-48873.159999999974</v>
      </c>
      <c r="F25" s="304">
        <f t="shared" si="2"/>
        <v>-48873.159999999974</v>
      </c>
      <c r="G25" s="304">
        <f t="shared" si="2"/>
        <v>-48873.159999999974</v>
      </c>
      <c r="H25" s="304">
        <f t="shared" si="2"/>
        <v>-48873.159999999974</v>
      </c>
      <c r="I25" s="304">
        <f t="shared" si="2"/>
        <v>-48873.159999999974</v>
      </c>
      <c r="J25" s="304">
        <f t="shared" si="2"/>
        <v>450402.95999999996</v>
      </c>
      <c r="K25" s="304">
        <f t="shared" si="2"/>
        <v>34339.53</v>
      </c>
      <c r="L25" s="304">
        <f t="shared" si="2"/>
        <v>34339.53</v>
      </c>
      <c r="M25" s="304">
        <f t="shared" si="2"/>
        <v>-17010.829999999973</v>
      </c>
      <c r="N25" s="304">
        <f t="shared" si="2"/>
        <v>28633.929999999993</v>
      </c>
      <c r="O25" s="304">
        <f t="shared" si="2"/>
        <v>28633.929999999993</v>
      </c>
      <c r="P25" s="304">
        <f t="shared" si="2"/>
        <v>273756.36</v>
      </c>
      <c r="Q25" s="304">
        <f t="shared" si="2"/>
        <v>258359.15000000002</v>
      </c>
      <c r="R25" s="304">
        <f t="shared" si="2"/>
        <v>511603.79000000004</v>
      </c>
      <c r="S25" s="304">
        <f t="shared" si="2"/>
        <v>473925.33</v>
      </c>
      <c r="T25" s="304">
        <f t="shared" si="2"/>
        <v>295431.24</v>
      </c>
      <c r="U25" s="304">
        <f t="shared" si="2"/>
        <v>328871.94</v>
      </c>
      <c r="V25" s="304">
        <f t="shared" si="2"/>
        <v>577671.37</v>
      </c>
      <c r="W25" s="304">
        <f t="shared" si="2"/>
        <v>159894.76</v>
      </c>
      <c r="X25" s="304">
        <f t="shared" si="2"/>
        <v>317699.76</v>
      </c>
      <c r="Y25" s="304">
        <f t="shared" si="2"/>
        <v>273801.68</v>
      </c>
      <c r="Z25" s="304">
        <f t="shared" si="2"/>
        <v>416419.19</v>
      </c>
      <c r="AA25" s="304">
        <f t="shared" si="2"/>
        <v>179823.01000000004</v>
      </c>
      <c r="AB25" s="304">
        <f t="shared" si="2"/>
        <v>435646.20999999996</v>
      </c>
      <c r="AC25" s="304">
        <f t="shared" si="2"/>
        <v>339113.81</v>
      </c>
      <c r="AD25" s="304">
        <f t="shared" si="2"/>
        <v>471727.44999999995</v>
      </c>
      <c r="AE25" s="304">
        <f t="shared" si="2"/>
        <v>547869.02</v>
      </c>
      <c r="AF25" s="304">
        <f t="shared" si="2"/>
        <v>417602.47</v>
      </c>
      <c r="AG25" s="304">
        <f t="shared" si="2"/>
        <v>419491.2</v>
      </c>
      <c r="AH25" s="304">
        <f t="shared" si="2"/>
        <v>432323.70999999996</v>
      </c>
      <c r="AI25" s="304">
        <f t="shared" si="2"/>
        <v>423807.82999999996</v>
      </c>
      <c r="AJ25" s="304">
        <f t="shared" si="2"/>
        <v>413138.22</v>
      </c>
      <c r="AK25" s="304">
        <f t="shared" ref="AK25:BL25" si="3">SUBTOTAL(9,AK14:AK24)</f>
        <v>-533221.64999999991</v>
      </c>
      <c r="AL25" s="304">
        <f t="shared" si="3"/>
        <v>443092.32</v>
      </c>
      <c r="AM25" s="304">
        <f t="shared" si="3"/>
        <v>492825.62</v>
      </c>
      <c r="AN25" s="304">
        <f t="shared" si="3"/>
        <v>226379.96</v>
      </c>
      <c r="AO25" s="304">
        <f t="shared" si="3"/>
        <v>431327.32</v>
      </c>
      <c r="AP25" s="304">
        <f t="shared" si="3"/>
        <v>478950.52999999997</v>
      </c>
      <c r="AQ25" s="304">
        <f t="shared" si="3"/>
        <v>564519.79</v>
      </c>
      <c r="AR25" s="304">
        <f t="shared" si="3"/>
        <v>227421.97</v>
      </c>
      <c r="AS25" s="304">
        <f t="shared" si="3"/>
        <v>360381.34</v>
      </c>
      <c r="AT25" s="304">
        <f t="shared" si="3"/>
        <v>-6777.9099999999744</v>
      </c>
      <c r="AU25" s="304">
        <f t="shared" si="3"/>
        <v>224026.62</v>
      </c>
      <c r="AV25" s="304">
        <f t="shared" si="3"/>
        <v>251513.34999999998</v>
      </c>
      <c r="AW25" s="304">
        <f t="shared" si="3"/>
        <v>-1167.3700000000244</v>
      </c>
      <c r="AX25" s="304">
        <f t="shared" si="3"/>
        <v>86844.659999999989</v>
      </c>
      <c r="AY25" s="304">
        <f t="shared" si="3"/>
        <v>67277.180000000008</v>
      </c>
      <c r="AZ25" s="304">
        <f t="shared" si="3"/>
        <v>-1412195.5</v>
      </c>
      <c r="BA25" s="304">
        <f t="shared" si="3"/>
        <v>295978.64</v>
      </c>
      <c r="BB25" s="304">
        <f t="shared" si="3"/>
        <v>614215.62</v>
      </c>
      <c r="BC25" s="304">
        <f t="shared" si="3"/>
        <v>318292.17999999993</v>
      </c>
      <c r="BD25" s="304">
        <f t="shared" si="3"/>
        <v>299882.8</v>
      </c>
      <c r="BE25" s="304">
        <f t="shared" si="3"/>
        <v>300194.82</v>
      </c>
      <c r="BF25" s="304">
        <f t="shared" si="3"/>
        <v>299639.62</v>
      </c>
      <c r="BG25" s="304">
        <f t="shared" si="3"/>
        <v>289493.94</v>
      </c>
      <c r="BH25" s="304">
        <f t="shared" si="3"/>
        <v>279930.82999999996</v>
      </c>
      <c r="BI25" s="304">
        <f t="shared" si="3"/>
        <v>291815.92000000004</v>
      </c>
      <c r="BJ25" s="304">
        <f t="shared" si="3"/>
        <v>137477.65999999997</v>
      </c>
      <c r="BK25" s="304">
        <f t="shared" si="3"/>
        <v>293616.20999999996</v>
      </c>
      <c r="BL25" s="304">
        <f t="shared" si="3"/>
        <v>590462.5</v>
      </c>
    </row>
    <row r="26" spans="1:64">
      <c r="A26" s="97" t="s">
        <v>53</v>
      </c>
    </row>
    <row r="27" spans="1:64">
      <c r="A27" s="97" t="s">
        <v>54</v>
      </c>
      <c r="D27" s="91" t="s">
        <v>60</v>
      </c>
      <c r="E27" s="316">
        <f t="shared" ref="E27:AJ27" si="4">SUBTOTAL(9,E2:E11,E14:E24)</f>
        <v>805060.88</v>
      </c>
      <c r="F27" s="316">
        <f t="shared" si="4"/>
        <v>782363.64</v>
      </c>
      <c r="G27" s="316">
        <f t="shared" si="4"/>
        <v>855819.89</v>
      </c>
      <c r="H27" s="316">
        <f t="shared" si="4"/>
        <v>734635.94000000006</v>
      </c>
      <c r="I27" s="316">
        <f t="shared" si="4"/>
        <v>1327463.02</v>
      </c>
      <c r="J27" s="316">
        <f t="shared" si="4"/>
        <v>1749987.77</v>
      </c>
      <c r="K27" s="316">
        <f t="shared" si="4"/>
        <v>945139.45</v>
      </c>
      <c r="L27" s="316">
        <f t="shared" si="4"/>
        <v>1201650.3</v>
      </c>
      <c r="M27" s="316">
        <f t="shared" si="4"/>
        <v>1511125.7999999998</v>
      </c>
      <c r="N27" s="316">
        <f t="shared" si="4"/>
        <v>996149.65999999992</v>
      </c>
      <c r="O27" s="316">
        <f t="shared" si="4"/>
        <v>1113945.8</v>
      </c>
      <c r="P27" s="316">
        <f t="shared" si="4"/>
        <v>798419.98999999976</v>
      </c>
      <c r="Q27" s="316">
        <f t="shared" si="4"/>
        <v>2114133.52</v>
      </c>
      <c r="R27" s="316">
        <f t="shared" si="4"/>
        <v>2446880.65</v>
      </c>
      <c r="S27" s="316">
        <f t="shared" si="4"/>
        <v>2417369.4900000002</v>
      </c>
      <c r="T27" s="316">
        <f t="shared" si="4"/>
        <v>1948448.51</v>
      </c>
      <c r="U27" s="316">
        <f t="shared" si="4"/>
        <v>1278062.74</v>
      </c>
      <c r="V27" s="316">
        <f t="shared" si="4"/>
        <v>1574297.9500000002</v>
      </c>
      <c r="W27" s="316">
        <f t="shared" si="4"/>
        <v>1168084.8</v>
      </c>
      <c r="X27" s="316">
        <f t="shared" si="4"/>
        <v>1333753.77</v>
      </c>
      <c r="Y27" s="316">
        <f t="shared" si="4"/>
        <v>1114095.71</v>
      </c>
      <c r="Z27" s="316">
        <f t="shared" si="4"/>
        <v>1260299.74</v>
      </c>
      <c r="AA27" s="316">
        <f t="shared" si="4"/>
        <v>1207073.77</v>
      </c>
      <c r="AB27" s="316">
        <f t="shared" si="4"/>
        <v>1300994.6099999999</v>
      </c>
      <c r="AC27" s="316">
        <f t="shared" si="4"/>
        <v>1546570.8000000003</v>
      </c>
      <c r="AD27" s="316">
        <f t="shared" si="4"/>
        <v>1663082.6099999999</v>
      </c>
      <c r="AE27" s="316">
        <f t="shared" si="4"/>
        <v>1839844.65</v>
      </c>
      <c r="AF27" s="316">
        <f t="shared" si="4"/>
        <v>1649287.31</v>
      </c>
      <c r="AG27" s="316">
        <f t="shared" si="4"/>
        <v>1593425.5600000003</v>
      </c>
      <c r="AH27" s="316">
        <f t="shared" si="4"/>
        <v>1582186.24</v>
      </c>
      <c r="AI27" s="316">
        <f t="shared" si="4"/>
        <v>1599852.1299999997</v>
      </c>
      <c r="AJ27" s="316">
        <f t="shared" si="4"/>
        <v>1567588.4199999997</v>
      </c>
      <c r="AK27" s="316">
        <f t="shared" ref="AK27:BL27" si="5">SUBTOTAL(9,AK2:AK11,AK14:AK24)</f>
        <v>-5953420.4799999995</v>
      </c>
      <c r="AL27" s="316">
        <f t="shared" si="5"/>
        <v>1865229.27</v>
      </c>
      <c r="AM27" s="316">
        <f t="shared" si="5"/>
        <v>1753481.4000000004</v>
      </c>
      <c r="AN27" s="316">
        <f t="shared" si="5"/>
        <v>-1588905.3400000003</v>
      </c>
      <c r="AO27" s="316">
        <f t="shared" si="5"/>
        <v>1866927.21</v>
      </c>
      <c r="AP27" s="316">
        <f t="shared" si="5"/>
        <v>1849863.8299999998</v>
      </c>
      <c r="AQ27" s="316">
        <f t="shared" si="5"/>
        <v>1863602.6500000001</v>
      </c>
      <c r="AR27" s="316">
        <f t="shared" si="5"/>
        <v>1886162.76</v>
      </c>
      <c r="AS27" s="316">
        <f t="shared" si="5"/>
        <v>1832447.9099999997</v>
      </c>
      <c r="AT27" s="316">
        <f t="shared" si="5"/>
        <v>-4350856.879999999</v>
      </c>
      <c r="AU27" s="316">
        <f t="shared" si="5"/>
        <v>534951.12</v>
      </c>
      <c r="AV27" s="316">
        <f t="shared" si="5"/>
        <v>546285.93999999994</v>
      </c>
      <c r="AW27" s="316">
        <f t="shared" si="5"/>
        <v>-625877.87000000011</v>
      </c>
      <c r="AX27" s="316">
        <f t="shared" si="5"/>
        <v>42582.950000000004</v>
      </c>
      <c r="AY27" s="316">
        <f t="shared" si="5"/>
        <v>-202781.87999999995</v>
      </c>
      <c r="AZ27" s="316">
        <f t="shared" si="5"/>
        <v>-9143174.8399999999</v>
      </c>
      <c r="BA27" s="316">
        <f t="shared" si="5"/>
        <v>651168.9</v>
      </c>
      <c r="BB27" s="316">
        <f t="shared" si="5"/>
        <v>1337937.6500000001</v>
      </c>
      <c r="BC27" s="316">
        <f t="shared" si="5"/>
        <v>1872958.3900000001</v>
      </c>
      <c r="BD27" s="316">
        <f t="shared" si="5"/>
        <v>1333483.7899999998</v>
      </c>
      <c r="BE27" s="316">
        <f t="shared" si="5"/>
        <v>1383504.84</v>
      </c>
      <c r="BF27" s="316">
        <f t="shared" si="5"/>
        <v>1273775.76</v>
      </c>
      <c r="BG27" s="316">
        <f t="shared" si="5"/>
        <v>1326747.42</v>
      </c>
      <c r="BH27" s="316">
        <f t="shared" si="5"/>
        <v>1361509.4999999998</v>
      </c>
      <c r="BI27" s="316">
        <f t="shared" si="5"/>
        <v>1298277.7</v>
      </c>
      <c r="BJ27" s="316">
        <f t="shared" si="5"/>
        <v>1178884.1099999999</v>
      </c>
      <c r="BK27" s="316">
        <f t="shared" si="5"/>
        <v>1366370.63</v>
      </c>
      <c r="BL27" s="316">
        <f t="shared" si="5"/>
        <v>2572308.2399999998</v>
      </c>
    </row>
    <row r="28" spans="1:64">
      <c r="A28" s="97" t="s">
        <v>56</v>
      </c>
    </row>
  </sheetData>
  <pageMargins left="1" right="1" top="1.25" bottom="0.75" header="0.3" footer="0.3"/>
  <pageSetup scale="70" fitToWidth="2" fitToHeight="2" orientation="landscape" r:id="rId1"/>
  <headerFooter>
    <oddHeader xml:space="preserve">&amp;R&amp;"Times New Roman,Regular"&amp;8 &amp;A
Page &amp;P of &amp;N
</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C629C-BDB5-475D-8D0B-20A4026802FF}">
  <sheetPr codeName="Sheet42"/>
  <dimension ref="A1:M42"/>
  <sheetViews>
    <sheetView zoomScaleNormal="100" workbookViewId="0">
      <selection activeCell="E10" sqref="E10"/>
    </sheetView>
  </sheetViews>
  <sheetFormatPr defaultColWidth="8.85546875" defaultRowHeight="11.25"/>
  <cols>
    <col min="1" max="1" width="4" style="230" customWidth="1"/>
    <col min="2" max="2" width="30.42578125" style="228" customWidth="1"/>
    <col min="3" max="3" width="15.7109375" style="228" bestFit="1" customWidth="1"/>
    <col min="4" max="4" width="14.42578125" style="228" bestFit="1" customWidth="1"/>
    <col min="5" max="5" width="15.7109375" style="228" bestFit="1" customWidth="1"/>
    <col min="6" max="6" width="14.42578125" style="228" bestFit="1" customWidth="1"/>
    <col min="7" max="9" width="8.85546875" style="228"/>
    <col min="10" max="10" width="9" style="228" bestFit="1" customWidth="1"/>
    <col min="11" max="11" width="20.85546875" style="268" bestFit="1" customWidth="1"/>
    <col min="12" max="12" width="8.85546875" style="228"/>
    <col min="13" max="13" width="14.28515625" style="228" bestFit="1" customWidth="1"/>
    <col min="14" max="16384" width="8.85546875" style="228"/>
  </cols>
  <sheetData>
    <row r="1" spans="1:6">
      <c r="B1" s="240" t="s">
        <v>1105</v>
      </c>
    </row>
    <row r="3" spans="1:6">
      <c r="B3" s="228" t="s">
        <v>1333</v>
      </c>
    </row>
    <row r="4" spans="1:6" ht="12" thickBot="1"/>
    <row r="5" spans="1:6" ht="22.7" customHeight="1" thickBot="1">
      <c r="A5" s="395" t="s">
        <v>0</v>
      </c>
      <c r="B5" s="394"/>
      <c r="C5" s="394"/>
      <c r="D5" s="396" t="s">
        <v>1334</v>
      </c>
      <c r="E5" s="396" t="s">
        <v>1335</v>
      </c>
      <c r="F5" s="396" t="s">
        <v>1144</v>
      </c>
    </row>
    <row r="6" spans="1:6">
      <c r="A6" s="230">
        <v>1</v>
      </c>
      <c r="B6" s="228" t="s">
        <v>1336</v>
      </c>
      <c r="C6" s="505">
        <v>12128425.199999999</v>
      </c>
      <c r="D6" s="269">
        <f>+C6/12</f>
        <v>1010702.1</v>
      </c>
      <c r="E6" s="269">
        <f>+D6/30*8</f>
        <v>269520.56</v>
      </c>
      <c r="F6" s="279">
        <f>(+D6*8)+E6</f>
        <v>8355137.3599999994</v>
      </c>
    </row>
    <row r="7" spans="1:6">
      <c r="A7" s="230">
        <v>2</v>
      </c>
      <c r="B7" s="228" t="s">
        <v>1337</v>
      </c>
      <c r="C7" s="279">
        <v>5</v>
      </c>
    </row>
    <row r="8" spans="1:6">
      <c r="A8" s="230">
        <v>3</v>
      </c>
      <c r="B8" s="228" t="s">
        <v>1338</v>
      </c>
      <c r="C8" s="506">
        <v>60642125.619999997</v>
      </c>
      <c r="D8" s="268"/>
    </row>
    <row r="9" spans="1:6">
      <c r="A9" s="230">
        <v>4</v>
      </c>
      <c r="C9" s="239" t="s">
        <v>1339</v>
      </c>
    </row>
    <row r="10" spans="1:6">
      <c r="A10" s="230">
        <v>5</v>
      </c>
      <c r="C10" s="271"/>
    </row>
    <row r="11" spans="1:6">
      <c r="A11" s="230">
        <v>6</v>
      </c>
      <c r="C11" s="268" t="s">
        <v>1340</v>
      </c>
    </row>
    <row r="12" spans="1:6">
      <c r="A12" s="230">
        <v>7</v>
      </c>
      <c r="C12" s="268"/>
    </row>
    <row r="13" spans="1:6">
      <c r="A13" s="230">
        <v>8</v>
      </c>
      <c r="C13" s="268"/>
    </row>
    <row r="14" spans="1:6">
      <c r="A14" s="230">
        <v>9</v>
      </c>
      <c r="C14" s="268"/>
    </row>
    <row r="15" spans="1:6">
      <c r="A15" s="230">
        <v>10</v>
      </c>
      <c r="C15" s="268"/>
    </row>
    <row r="16" spans="1:6">
      <c r="A16" s="230">
        <v>11</v>
      </c>
      <c r="C16" s="268"/>
    </row>
    <row r="17" spans="1:13">
      <c r="A17" s="230">
        <v>12</v>
      </c>
      <c r="C17" s="272" t="s">
        <v>1341</v>
      </c>
      <c r="M17" s="237"/>
    </row>
    <row r="18" spans="1:13">
      <c r="A18" s="230">
        <v>13</v>
      </c>
      <c r="B18" s="228">
        <v>518011</v>
      </c>
      <c r="C18" s="269">
        <v>6941963</v>
      </c>
    </row>
    <row r="19" spans="1:13">
      <c r="A19" s="230">
        <v>14</v>
      </c>
      <c r="B19" s="228">
        <v>718011</v>
      </c>
      <c r="C19" s="269">
        <v>11428836</v>
      </c>
      <c r="M19" s="237"/>
    </row>
    <row r="20" spans="1:13">
      <c r="A20" s="230">
        <v>15</v>
      </c>
      <c r="B20" s="228">
        <v>518032</v>
      </c>
      <c r="C20" s="269">
        <v>1676749</v>
      </c>
    </row>
    <row r="21" spans="1:13">
      <c r="A21" s="230">
        <v>16</v>
      </c>
      <c r="B21" s="228">
        <v>718032</v>
      </c>
      <c r="C21" s="269">
        <v>-1235187</v>
      </c>
    </row>
    <row r="22" spans="1:13">
      <c r="A22" s="230">
        <v>17</v>
      </c>
      <c r="B22" s="228">
        <v>518090</v>
      </c>
      <c r="C22" s="277">
        <v>815122</v>
      </c>
    </row>
    <row r="23" spans="1:13">
      <c r="A23" s="230">
        <v>18</v>
      </c>
      <c r="C23" s="269">
        <f>SUM(C18:C22)</f>
        <v>19627483</v>
      </c>
    </row>
    <row r="24" spans="1:13">
      <c r="A24" s="230">
        <v>19</v>
      </c>
      <c r="C24" s="269"/>
    </row>
    <row r="25" spans="1:13">
      <c r="A25" s="230">
        <v>20</v>
      </c>
      <c r="C25" s="269"/>
    </row>
    <row r="26" spans="1:13">
      <c r="A26" s="230">
        <v>21</v>
      </c>
      <c r="C26" s="269"/>
    </row>
    <row r="27" spans="1:13">
      <c r="A27" s="230">
        <v>22</v>
      </c>
      <c r="C27" s="269"/>
    </row>
    <row r="28" spans="1:13">
      <c r="A28" s="230">
        <v>23</v>
      </c>
      <c r="C28" s="269"/>
    </row>
    <row r="29" spans="1:13">
      <c r="A29" s="230">
        <v>24</v>
      </c>
      <c r="C29" s="269"/>
    </row>
    <row r="30" spans="1:13">
      <c r="A30" s="230">
        <v>25</v>
      </c>
      <c r="C30" s="269"/>
    </row>
    <row r="31" spans="1:13">
      <c r="A31" s="230">
        <v>26</v>
      </c>
      <c r="C31" s="269"/>
    </row>
    <row r="32" spans="1:13">
      <c r="A32" s="230">
        <v>27</v>
      </c>
      <c r="C32" s="278" t="s">
        <v>1342</v>
      </c>
    </row>
    <row r="33" spans="1:13">
      <c r="A33" s="230">
        <v>28</v>
      </c>
      <c r="B33" s="228">
        <v>518011</v>
      </c>
      <c r="C33" s="269">
        <v>2343349</v>
      </c>
      <c r="M33" s="237"/>
    </row>
    <row r="34" spans="1:13">
      <c r="A34" s="230">
        <v>29</v>
      </c>
      <c r="B34" s="228">
        <v>718011</v>
      </c>
      <c r="C34" s="269">
        <v>3139590</v>
      </c>
    </row>
    <row r="35" spans="1:13">
      <c r="A35" s="230">
        <v>30</v>
      </c>
      <c r="B35" s="228">
        <v>518032</v>
      </c>
      <c r="C35" s="269">
        <v>205942</v>
      </c>
    </row>
    <row r="36" spans="1:13">
      <c r="A36" s="230">
        <v>31</v>
      </c>
      <c r="B36" s="228">
        <v>718032</v>
      </c>
      <c r="C36" s="269">
        <v>1025350</v>
      </c>
    </row>
    <row r="37" spans="1:13">
      <c r="A37" s="230">
        <v>32</v>
      </c>
      <c r="B37" s="228">
        <v>518090</v>
      </c>
      <c r="C37" s="277">
        <v>183299</v>
      </c>
    </row>
    <row r="38" spans="1:13">
      <c r="A38" s="230">
        <v>33</v>
      </c>
      <c r="C38" s="269">
        <f>SUM(C33:C37)</f>
        <v>6897530</v>
      </c>
    </row>
    <row r="39" spans="1:13">
      <c r="A39" s="230">
        <v>34</v>
      </c>
      <c r="C39" s="269"/>
    </row>
    <row r="40" spans="1:13">
      <c r="A40" s="230">
        <v>35</v>
      </c>
      <c r="B40" s="228" t="s">
        <v>794</v>
      </c>
      <c r="C40" s="269">
        <f>+C18+C19+C33+C34</f>
        <v>23853738</v>
      </c>
      <c r="L40" s="303"/>
    </row>
    <row r="41" spans="1:13">
      <c r="A41" s="230">
        <v>36</v>
      </c>
      <c r="B41" s="228" t="s">
        <v>1343</v>
      </c>
      <c r="C41" s="277">
        <f>+C20+C21+C22+C35+C36+C37</f>
        <v>2671275</v>
      </c>
    </row>
    <row r="42" spans="1:13">
      <c r="A42" s="230">
        <v>37</v>
      </c>
      <c r="C42" s="269">
        <f>SUM(C40:C41)</f>
        <v>26525013</v>
      </c>
    </row>
  </sheetData>
  <pageMargins left="1" right="1" top="1.25" bottom="0.75" header="0.3" footer="0.3"/>
  <pageSetup scale="90" orientation="landscape" r:id="rId1"/>
  <headerFooter>
    <oddHeader xml:space="preserve">&amp;R&amp;"Times New Roman,Regular"&amp;8&amp;A
Page &amp;P of &amp;N
</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0F94F-4FC4-4ED1-A208-6CA46FE2B07D}">
  <sheetPr codeName="Sheet43"/>
  <dimension ref="A1:F29"/>
  <sheetViews>
    <sheetView zoomScaleNormal="100" workbookViewId="0">
      <selection activeCell="D25" sqref="D25"/>
    </sheetView>
  </sheetViews>
  <sheetFormatPr defaultColWidth="9.140625" defaultRowHeight="11.25"/>
  <cols>
    <col min="1" max="1" width="4.42578125" style="230" customWidth="1"/>
    <col min="2" max="2" width="38.85546875" style="228" customWidth="1"/>
    <col min="3" max="3" width="20.7109375" style="228" customWidth="1"/>
    <col min="4" max="4" width="23.42578125" style="228" customWidth="1"/>
    <col min="5" max="5" width="18" style="228" bestFit="1" customWidth="1"/>
    <col min="6" max="6" width="14.85546875" style="228" customWidth="1"/>
    <col min="7" max="7" width="13.28515625" style="228" bestFit="1" customWidth="1"/>
    <col min="8" max="8" width="9.140625" style="228"/>
    <col min="9" max="9" width="12" style="228" bestFit="1" customWidth="1"/>
    <col min="10" max="16384" width="9.140625" style="228"/>
  </cols>
  <sheetData>
    <row r="1" spans="1:5">
      <c r="B1" s="240" t="s">
        <v>1105</v>
      </c>
    </row>
    <row r="3" spans="1:5">
      <c r="B3" s="228" t="s">
        <v>1344</v>
      </c>
    </row>
    <row r="4" spans="1:5">
      <c r="B4" s="228" t="s">
        <v>869</v>
      </c>
    </row>
    <row r="5" spans="1:5">
      <c r="B5" s="228" t="s">
        <v>978</v>
      </c>
      <c r="C5" s="270">
        <v>19296000</v>
      </c>
    </row>
    <row r="6" spans="1:5">
      <c r="B6" s="228" t="s">
        <v>1337</v>
      </c>
      <c r="C6" s="270">
        <v>3</v>
      </c>
    </row>
    <row r="7" spans="1:5">
      <c r="B7" s="240" t="s">
        <v>1345</v>
      </c>
      <c r="C7" s="507">
        <f>+C5*C6</f>
        <v>57888000</v>
      </c>
    </row>
    <row r="8" spans="1:5">
      <c r="C8" s="239" t="s">
        <v>1339</v>
      </c>
    </row>
    <row r="12" spans="1:5" ht="12" thickBot="1"/>
    <row r="13" spans="1:5" ht="23.25" customHeight="1" thickBot="1">
      <c r="A13" s="391" t="s">
        <v>0</v>
      </c>
      <c r="B13" s="394" t="s">
        <v>1346</v>
      </c>
      <c r="C13" s="396" t="s">
        <v>976</v>
      </c>
      <c r="D13" s="397" t="s">
        <v>977</v>
      </c>
      <c r="E13" s="396" t="s">
        <v>60</v>
      </c>
    </row>
    <row r="14" spans="1:5">
      <c r="A14" s="230">
        <v>1</v>
      </c>
      <c r="B14" s="273" t="s">
        <v>794</v>
      </c>
      <c r="C14" s="273">
        <v>20255353</v>
      </c>
      <c r="D14" s="273">
        <v>4064614</v>
      </c>
      <c r="E14" s="273">
        <f>SUM(C14:D14)</f>
        <v>24319967</v>
      </c>
    </row>
    <row r="15" spans="1:5">
      <c r="A15" s="230">
        <v>2</v>
      </c>
      <c r="B15" s="273" t="s">
        <v>980</v>
      </c>
      <c r="C15" s="273">
        <v>544375</v>
      </c>
      <c r="D15" s="273">
        <v>2933026</v>
      </c>
      <c r="E15" s="273">
        <f>SUM(C15:D15)</f>
        <v>3477401</v>
      </c>
    </row>
    <row r="16" spans="1:5">
      <c r="A16" s="230">
        <v>3</v>
      </c>
      <c r="B16" s="273" t="s">
        <v>981</v>
      </c>
      <c r="C16" s="273">
        <v>8812583</v>
      </c>
      <c r="D16" s="273">
        <v>1568520</v>
      </c>
      <c r="E16" s="273">
        <f>SUM(C16:D16)</f>
        <v>10381103</v>
      </c>
    </row>
    <row r="17" spans="1:6">
      <c r="A17" s="230">
        <v>4</v>
      </c>
      <c r="B17" s="273" t="s">
        <v>979</v>
      </c>
      <c r="C17" s="273">
        <v>1643493</v>
      </c>
      <c r="D17" s="273">
        <v>-15461</v>
      </c>
      <c r="E17" s="273">
        <f>SUM(C17:D17)</f>
        <v>1628032</v>
      </c>
    </row>
    <row r="18" spans="1:6">
      <c r="A18" s="230">
        <v>5</v>
      </c>
      <c r="B18" s="273"/>
      <c r="C18" s="274">
        <f>SUM(C14:C17)</f>
        <v>31255804</v>
      </c>
      <c r="D18" s="274">
        <f>SUM(D14:D17)</f>
        <v>8550699</v>
      </c>
      <c r="E18" s="274">
        <f>SUM(E14:E17)</f>
        <v>39806503</v>
      </c>
      <c r="F18" s="271"/>
    </row>
    <row r="19" spans="1:6">
      <c r="A19" s="230">
        <v>6</v>
      </c>
      <c r="D19" s="239" t="s">
        <v>1347</v>
      </c>
      <c r="E19" s="239" t="s">
        <v>1348</v>
      </c>
    </row>
    <row r="20" spans="1:6">
      <c r="A20" s="230">
        <v>7</v>
      </c>
      <c r="C20" s="240"/>
      <c r="D20" s="271"/>
      <c r="E20" s="271"/>
    </row>
    <row r="21" spans="1:6">
      <c r="A21" s="230">
        <v>8</v>
      </c>
      <c r="C21" s="273"/>
      <c r="D21" s="273"/>
      <c r="E21" s="273"/>
      <c r="F21" s="273"/>
    </row>
    <row r="22" spans="1:6">
      <c r="A22" s="230">
        <v>9</v>
      </c>
      <c r="B22" s="228" t="s">
        <v>1328</v>
      </c>
      <c r="C22" s="275" t="s">
        <v>983</v>
      </c>
      <c r="D22" s="275" t="s">
        <v>1329</v>
      </c>
      <c r="E22" s="273" t="s">
        <v>1330</v>
      </c>
      <c r="F22" s="273"/>
    </row>
    <row r="23" spans="1:6">
      <c r="A23" s="230">
        <v>10</v>
      </c>
      <c r="B23" s="228" t="s">
        <v>1331</v>
      </c>
      <c r="C23" s="273">
        <f>+E18</f>
        <v>39806503</v>
      </c>
      <c r="D23" s="273">
        <f>+C23/12/30*22</f>
        <v>2432619.6277777781</v>
      </c>
      <c r="E23" s="273">
        <f>(+C23/12*3)+D23</f>
        <v>12384245.377777778</v>
      </c>
      <c r="F23" s="273"/>
    </row>
    <row r="24" spans="1:6">
      <c r="A24" s="230">
        <v>11</v>
      </c>
      <c r="B24" s="228" t="s">
        <v>1332</v>
      </c>
      <c r="C24" s="273">
        <v>26525013</v>
      </c>
      <c r="D24" s="273">
        <f>+C24/12/30*8</f>
        <v>589444.73333333328</v>
      </c>
      <c r="E24" s="276">
        <f>(+C24/12*8)+D24</f>
        <v>18272786.733333334</v>
      </c>
      <c r="F24" s="273"/>
    </row>
    <row r="25" spans="1:6" ht="12" thickBot="1">
      <c r="A25" s="230">
        <v>12</v>
      </c>
      <c r="C25" s="273"/>
      <c r="D25" s="508">
        <f>SUM(D23:D24)</f>
        <v>3022064.3611111115</v>
      </c>
      <c r="E25" s="508">
        <f>SUM(E23:E24)</f>
        <v>30657032.111111112</v>
      </c>
      <c r="F25" s="271"/>
    </row>
    <row r="26" spans="1:6" ht="12" thickTop="1">
      <c r="B26" s="273"/>
      <c r="C26" s="271"/>
      <c r="E26" s="271"/>
      <c r="F26" s="273"/>
    </row>
    <row r="27" spans="1:6">
      <c r="C27" s="273"/>
      <c r="D27" s="273"/>
      <c r="E27" s="273"/>
      <c r="F27" s="273"/>
    </row>
    <row r="28" spans="1:6">
      <c r="C28" s="273"/>
      <c r="D28" s="273"/>
      <c r="E28" s="273"/>
      <c r="F28" s="273"/>
    </row>
    <row r="29" spans="1:6">
      <c r="C29" s="273"/>
      <c r="D29" s="273"/>
      <c r="E29" s="273"/>
      <c r="F29" s="273"/>
    </row>
  </sheetData>
  <pageMargins left="1" right="1" top="1.25" bottom="0.75" header="0.3" footer="0.3"/>
  <pageSetup scale="85" orientation="landscape" r:id="rId1"/>
  <headerFooter>
    <oddHeader xml:space="preserve">&amp;C
&amp;R&amp;"Times New Roman,Regular"&amp;8&amp;A
Page &amp;P of &amp;N
</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1E61C-9DA1-4041-904C-86682119A1CD}">
  <sheetPr codeName="Sheet44"/>
  <dimension ref="A1:M1048568"/>
  <sheetViews>
    <sheetView topLeftCell="A89" zoomScaleNormal="100" workbookViewId="0">
      <selection activeCell="D40" sqref="D40"/>
    </sheetView>
  </sheetViews>
  <sheetFormatPr defaultColWidth="8.85546875" defaultRowHeight="11.25"/>
  <cols>
    <col min="1" max="1" width="4.28515625" style="109" customWidth="1"/>
    <col min="2" max="2" width="8.28515625" style="109" customWidth="1"/>
    <col min="3" max="3" width="43.140625" style="130" customWidth="1"/>
    <col min="4" max="4" width="41.28515625" style="109" customWidth="1"/>
    <col min="5" max="5" width="16.42578125" style="114" customWidth="1"/>
    <col min="6" max="11" width="13.7109375" style="114" customWidth="1"/>
    <col min="12" max="13" width="13.7109375" style="109" customWidth="1"/>
    <col min="14" max="16384" width="8.85546875" style="109"/>
  </cols>
  <sheetData>
    <row r="1" spans="1:13">
      <c r="B1" s="110"/>
      <c r="C1" s="111"/>
      <c r="E1" s="109"/>
      <c r="F1" s="112"/>
      <c r="G1" s="112"/>
      <c r="H1" s="112"/>
      <c r="I1" s="112"/>
      <c r="J1" s="112"/>
      <c r="K1" s="112"/>
      <c r="L1" s="112"/>
      <c r="M1" s="112"/>
    </row>
    <row r="2" spans="1:13">
      <c r="A2" s="110"/>
      <c r="B2" s="113"/>
      <c r="C2" s="111"/>
      <c r="E2" s="109"/>
      <c r="L2" s="114"/>
      <c r="M2" s="112"/>
    </row>
    <row r="3" spans="1:13">
      <c r="A3" s="115"/>
      <c r="C3" s="111"/>
      <c r="E3" s="561" t="s">
        <v>1145</v>
      </c>
      <c r="F3" s="562"/>
      <c r="G3" s="562"/>
      <c r="H3" s="562"/>
      <c r="I3" s="563"/>
    </row>
    <row r="4" spans="1:13" ht="22.5">
      <c r="A4" s="116" t="s">
        <v>0</v>
      </c>
      <c r="B4" s="116" t="s">
        <v>62</v>
      </c>
      <c r="C4" s="117" t="s">
        <v>191</v>
      </c>
      <c r="D4" s="116" t="s">
        <v>63</v>
      </c>
      <c r="E4" s="118" t="s">
        <v>64</v>
      </c>
      <c r="F4" s="119" t="s">
        <v>1146</v>
      </c>
      <c r="G4" s="119" t="s">
        <v>1214</v>
      </c>
      <c r="H4" s="119" t="s">
        <v>1215</v>
      </c>
      <c r="I4" s="119" t="s">
        <v>1216</v>
      </c>
      <c r="J4" s="119" t="s">
        <v>1217</v>
      </c>
      <c r="K4" s="119" t="s">
        <v>65</v>
      </c>
      <c r="L4" s="120" t="s">
        <v>66</v>
      </c>
    </row>
    <row r="5" spans="1:13">
      <c r="C5" s="121"/>
      <c r="E5" s="109"/>
      <c r="L5" s="114"/>
      <c r="M5" s="112"/>
    </row>
    <row r="6" spans="1:13">
      <c r="A6" s="122">
        <v>1</v>
      </c>
      <c r="B6" s="123" t="s">
        <v>193</v>
      </c>
      <c r="C6" s="123"/>
      <c r="D6" s="111"/>
      <c r="E6" s="111"/>
      <c r="L6" s="114"/>
      <c r="M6" s="112"/>
    </row>
    <row r="7" spans="1:13">
      <c r="A7" s="122">
        <f>MAX($A$6:A6)+1</f>
        <v>2</v>
      </c>
      <c r="B7" s="121">
        <v>1070</v>
      </c>
      <c r="C7" s="121" t="s">
        <v>1147</v>
      </c>
      <c r="D7" s="124" t="s">
        <v>1148</v>
      </c>
      <c r="E7" s="125">
        <f>'WP II-B-15a.1'!E7+'WP II-B-15a.2'!E6+'WP II-B-15a.3'!E6+'WP II-B-15a.4'!E6+'WP II-B-15a.5'!E6</f>
        <v>167104056.53</v>
      </c>
      <c r="F7" s="114">
        <f>-E7</f>
        <v>-167104056.53</v>
      </c>
      <c r="K7" s="126">
        <f>SUM(F7:J7)</f>
        <v>-167104056.53</v>
      </c>
      <c r="L7" s="126">
        <f>E7+K7</f>
        <v>0</v>
      </c>
      <c r="M7" s="112"/>
    </row>
    <row r="8" spans="1:13">
      <c r="A8" s="122">
        <f>MAX($A$6:A7)+1</f>
        <v>3</v>
      </c>
      <c r="B8" s="121"/>
      <c r="C8" s="121"/>
      <c r="D8" s="124"/>
      <c r="E8" s="125"/>
      <c r="K8" s="126"/>
      <c r="L8" s="126"/>
      <c r="M8" s="112"/>
    </row>
    <row r="9" spans="1:13">
      <c r="A9" s="122">
        <f>MAX($A$6:A8)+1</f>
        <v>4</v>
      </c>
      <c r="B9" s="121"/>
      <c r="C9" s="121"/>
      <c r="D9" s="124"/>
      <c r="L9" s="114"/>
      <c r="M9" s="112"/>
    </row>
    <row r="10" spans="1:13" ht="12" thickBot="1">
      <c r="A10" s="122">
        <f>MAX($A$6:A9)+1</f>
        <v>5</v>
      </c>
      <c r="B10" s="127"/>
      <c r="C10" s="127"/>
      <c r="D10" s="128" t="s">
        <v>52</v>
      </c>
      <c r="E10" s="129">
        <f t="shared" ref="E10:J10" si="0">ROUND(SUM(E7:E7),2)</f>
        <v>167104056.53</v>
      </c>
      <c r="F10" s="129">
        <f t="shared" si="0"/>
        <v>-167104056.53</v>
      </c>
      <c r="G10" s="129">
        <f t="shared" si="0"/>
        <v>0</v>
      </c>
      <c r="H10" s="129">
        <f t="shared" si="0"/>
        <v>0</v>
      </c>
      <c r="I10" s="129">
        <f t="shared" si="0"/>
        <v>0</v>
      </c>
      <c r="J10" s="129">
        <f t="shared" si="0"/>
        <v>0</v>
      </c>
      <c r="K10" s="129">
        <f>SUM(K7:K7)</f>
        <v>-167104056.53</v>
      </c>
      <c r="L10" s="129">
        <f>SUM(L7:L7)</f>
        <v>0</v>
      </c>
      <c r="M10" s="112"/>
    </row>
    <row r="11" spans="1:13" ht="12" thickTop="1">
      <c r="A11" s="122"/>
      <c r="E11" s="109"/>
      <c r="L11" s="114"/>
      <c r="M11" s="112"/>
    </row>
    <row r="12" spans="1:13">
      <c r="A12" s="131" t="s">
        <v>985</v>
      </c>
      <c r="E12" s="109"/>
      <c r="L12" s="114"/>
      <c r="M12" s="112"/>
    </row>
    <row r="13" spans="1:13">
      <c r="C13" s="116" t="s">
        <v>986</v>
      </c>
      <c r="D13" s="116" t="s">
        <v>63</v>
      </c>
      <c r="L13" s="114"/>
    </row>
    <row r="14" spans="1:13">
      <c r="C14" s="122" t="s">
        <v>1146</v>
      </c>
      <c r="D14" s="109" t="s">
        <v>1149</v>
      </c>
      <c r="E14" s="109"/>
      <c r="L14" s="114"/>
    </row>
    <row r="15" spans="1:13">
      <c r="C15" s="122"/>
      <c r="E15" s="109"/>
      <c r="L15" s="114"/>
    </row>
    <row r="16" spans="1:13">
      <c r="C16" s="122"/>
      <c r="E16" s="109"/>
      <c r="L16" s="114"/>
    </row>
    <row r="17" spans="1:13">
      <c r="C17" s="122"/>
      <c r="E17" s="109"/>
      <c r="L17" s="114"/>
    </row>
    <row r="18" spans="1:13">
      <c r="C18" s="122"/>
      <c r="E18" s="109"/>
      <c r="L18" s="114"/>
    </row>
    <row r="19" spans="1:13">
      <c r="C19" s="122"/>
      <c r="E19" s="109"/>
      <c r="L19" s="114"/>
    </row>
    <row r="20" spans="1:13">
      <c r="A20" s="131" t="s">
        <v>1150</v>
      </c>
      <c r="E20" s="109"/>
      <c r="L20" s="114"/>
      <c r="M20" s="112"/>
    </row>
    <row r="21" spans="1:13">
      <c r="D21" s="130"/>
      <c r="E21" s="109"/>
      <c r="F21" s="109"/>
      <c r="L21" s="114"/>
      <c r="M21" s="112"/>
    </row>
    <row r="22" spans="1:13">
      <c r="A22" s="115"/>
      <c r="C22" s="109"/>
      <c r="E22" s="564" t="s">
        <v>1145</v>
      </c>
      <c r="F22" s="564"/>
      <c r="G22" s="564"/>
      <c r="H22" s="564"/>
      <c r="I22" s="109"/>
      <c r="J22" s="564"/>
      <c r="K22" s="564"/>
      <c r="L22" s="564"/>
      <c r="M22" s="564"/>
    </row>
    <row r="23" spans="1:13" ht="22.5">
      <c r="A23" s="116" t="s">
        <v>0</v>
      </c>
      <c r="B23" s="116" t="s">
        <v>62</v>
      </c>
      <c r="C23" s="116" t="s">
        <v>63</v>
      </c>
      <c r="D23" s="132" t="s">
        <v>64</v>
      </c>
      <c r="E23" s="119" t="s">
        <v>1151</v>
      </c>
      <c r="F23" s="119" t="s">
        <v>1218</v>
      </c>
      <c r="G23" s="119" t="s">
        <v>1218</v>
      </c>
      <c r="H23" s="119" t="s">
        <v>1218</v>
      </c>
      <c r="I23" s="119" t="s">
        <v>1218</v>
      </c>
      <c r="J23" s="119" t="s">
        <v>65</v>
      </c>
      <c r="K23" s="118" t="s">
        <v>66</v>
      </c>
    </row>
    <row r="24" spans="1:13">
      <c r="C24" s="109"/>
    </row>
    <row r="25" spans="1:13" ht="11.45" customHeight="1">
      <c r="A25" s="122">
        <v>1</v>
      </c>
      <c r="B25" s="133" t="s">
        <v>67</v>
      </c>
      <c r="C25" s="123"/>
      <c r="D25" s="123"/>
      <c r="K25" s="134"/>
    </row>
    <row r="26" spans="1:13">
      <c r="A26" s="122">
        <f>A25+1</f>
        <v>2</v>
      </c>
      <c r="B26" s="135" t="s">
        <v>1152</v>
      </c>
      <c r="C26" s="111" t="s">
        <v>69</v>
      </c>
      <c r="D26" s="125">
        <f>'WP II-B-15a.1'!D26+'WP II-B-15a.2'!D25+'WP II-B-15a.3'!D25+'WP II-B-15a.4'!D25+'WP II-B-15a.5'!D25</f>
        <v>-11419324.550000001</v>
      </c>
      <c r="J26" s="126">
        <f>SUM(E26:I26)</f>
        <v>0</v>
      </c>
      <c r="K26" s="126">
        <f>+D26+J26</f>
        <v>-11419324.550000001</v>
      </c>
    </row>
    <row r="27" spans="1:13">
      <c r="A27" s="122">
        <f t="shared" ref="A27:A67" si="1">A26+1</f>
        <v>3</v>
      </c>
      <c r="B27" s="135" t="s">
        <v>1153</v>
      </c>
      <c r="C27" s="111" t="s">
        <v>1154</v>
      </c>
      <c r="D27" s="125">
        <f>'WP II-B-15a.1'!D27+'WP II-B-15a.2'!D26+'WP II-B-15a.3'!D26+'WP II-B-15a.4'!D26+'WP II-B-15a.5'!D26</f>
        <v>1194992.04</v>
      </c>
      <c r="J27" s="126">
        <f t="shared" ref="J27:J30" si="2">SUM(E27:I27)</f>
        <v>0</v>
      </c>
      <c r="K27" s="126">
        <f t="shared" ref="K27:K30" si="3">+D27+J27</f>
        <v>1194992.04</v>
      </c>
    </row>
    <row r="28" spans="1:13">
      <c r="A28" s="122">
        <f t="shared" si="1"/>
        <v>4</v>
      </c>
      <c r="B28" s="135" t="s">
        <v>1155</v>
      </c>
      <c r="C28" s="111" t="s">
        <v>1156</v>
      </c>
      <c r="D28" s="125">
        <f>'WP II-B-15a.1'!D28+'WP II-B-15a.2'!D27+'WP II-B-15a.3'!D27+'WP II-B-15a.4'!D27+'WP II-B-15a.5'!D27</f>
        <v>542420.65</v>
      </c>
      <c r="J28" s="126">
        <f t="shared" si="2"/>
        <v>0</v>
      </c>
      <c r="K28" s="126">
        <f t="shared" si="3"/>
        <v>542420.65</v>
      </c>
    </row>
    <row r="29" spans="1:13">
      <c r="A29" s="122">
        <f t="shared" si="1"/>
        <v>5</v>
      </c>
      <c r="B29" s="135" t="s">
        <v>1157</v>
      </c>
      <c r="C29" s="111" t="s">
        <v>1158</v>
      </c>
      <c r="D29" s="125">
        <f>'WP II-B-15a.1'!D29+'WP II-B-15a.2'!D28+'WP II-B-15a.3'!D28+'WP II-B-15a.4'!D28+'WP II-B-15a.5'!D28</f>
        <v>12309653.459999999</v>
      </c>
      <c r="J29" s="126">
        <f t="shared" si="2"/>
        <v>0</v>
      </c>
      <c r="K29" s="126">
        <f t="shared" si="3"/>
        <v>12309653.459999999</v>
      </c>
    </row>
    <row r="30" spans="1:13">
      <c r="A30" s="122">
        <f t="shared" si="1"/>
        <v>6</v>
      </c>
      <c r="B30" s="135" t="s">
        <v>1159</v>
      </c>
      <c r="C30" s="111" t="s">
        <v>1160</v>
      </c>
      <c r="D30" s="125">
        <f>'WP II-B-15a.1'!D30+'WP II-B-15a.2'!D29+'WP II-B-15a.3'!D29+'WP II-B-15a.4'!D29+'WP II-B-15a.5'!D29</f>
        <v>8108154</v>
      </c>
      <c r="J30" s="126">
        <f t="shared" si="2"/>
        <v>0</v>
      </c>
      <c r="K30" s="126">
        <f t="shared" si="3"/>
        <v>8108154</v>
      </c>
    </row>
    <row r="31" spans="1:13">
      <c r="A31" s="122">
        <f t="shared" si="1"/>
        <v>7</v>
      </c>
      <c r="B31" s="135"/>
      <c r="C31" s="111"/>
      <c r="D31" s="111"/>
      <c r="J31" s="109"/>
      <c r="K31" s="109"/>
    </row>
    <row r="32" spans="1:13" ht="11.45" customHeight="1" thickBot="1">
      <c r="A32" s="122">
        <f t="shared" si="1"/>
        <v>8</v>
      </c>
      <c r="B32" s="136"/>
      <c r="C32" s="128" t="s">
        <v>52</v>
      </c>
      <c r="D32" s="129">
        <f>SUM(D26:D30)</f>
        <v>10735895.599999998</v>
      </c>
      <c r="E32" s="129">
        <f t="shared" ref="E32:K32" si="4">SUM(E26:E30)</f>
        <v>0</v>
      </c>
      <c r="F32" s="129">
        <f t="shared" si="4"/>
        <v>0</v>
      </c>
      <c r="G32" s="129">
        <f t="shared" si="4"/>
        <v>0</v>
      </c>
      <c r="H32" s="129">
        <f t="shared" si="4"/>
        <v>0</v>
      </c>
      <c r="I32" s="129">
        <f t="shared" si="4"/>
        <v>0</v>
      </c>
      <c r="J32" s="129">
        <f t="shared" si="4"/>
        <v>0</v>
      </c>
      <c r="K32" s="129">
        <f t="shared" si="4"/>
        <v>10735895.599999998</v>
      </c>
    </row>
    <row r="33" spans="1:11" ht="10.9" customHeight="1" thickTop="1">
      <c r="A33" s="122">
        <f t="shared" si="1"/>
        <v>9</v>
      </c>
      <c r="B33" s="135"/>
      <c r="C33" s="111"/>
      <c r="D33" s="111"/>
      <c r="J33" s="134"/>
      <c r="K33" s="134"/>
    </row>
    <row r="34" spans="1:11">
      <c r="A34" s="122">
        <f t="shared" si="1"/>
        <v>10</v>
      </c>
      <c r="B34" s="137" t="s">
        <v>78</v>
      </c>
      <c r="C34" s="123"/>
      <c r="D34" s="123"/>
    </row>
    <row r="35" spans="1:11">
      <c r="A35" s="122">
        <f t="shared" si="1"/>
        <v>11</v>
      </c>
      <c r="B35" s="135" t="s">
        <v>1161</v>
      </c>
      <c r="C35" s="111" t="s">
        <v>80</v>
      </c>
      <c r="D35" s="125">
        <f>'WP II-B-15a.1'!D35+'WP II-B-15a.2'!D34+'WP II-B-15a.3'!D34+'WP II-B-15a.4'!D34+'WP II-B-15a.5'!D34</f>
        <v>65428.46</v>
      </c>
      <c r="J35" s="126">
        <f t="shared" ref="J35:J44" si="5">SUM(E35:I35)</f>
        <v>0</v>
      </c>
      <c r="K35" s="126">
        <f t="shared" ref="K35:K44" si="6">+D35+J35</f>
        <v>65428.46</v>
      </c>
    </row>
    <row r="36" spans="1:11">
      <c r="A36" s="122">
        <f t="shared" si="1"/>
        <v>12</v>
      </c>
      <c r="B36" s="135" t="s">
        <v>1162</v>
      </c>
      <c r="C36" s="111" t="s">
        <v>82</v>
      </c>
      <c r="D36" s="125">
        <f>'WP II-B-15a.1'!D36+'WP II-B-15a.2'!D35+'WP II-B-15a.3'!D35+'WP II-B-15a.4'!D35+'WP II-B-15a.5'!D35</f>
        <v>231822.1</v>
      </c>
      <c r="J36" s="126">
        <f t="shared" si="5"/>
        <v>0</v>
      </c>
      <c r="K36" s="126">
        <f t="shared" si="6"/>
        <v>231822.1</v>
      </c>
    </row>
    <row r="37" spans="1:11">
      <c r="A37" s="122">
        <f t="shared" si="1"/>
        <v>13</v>
      </c>
      <c r="B37" s="135" t="s">
        <v>1163</v>
      </c>
      <c r="C37" s="111" t="s">
        <v>105</v>
      </c>
      <c r="D37" s="125">
        <f>'WP II-B-15a.1'!D37+'WP II-B-15a.2'!D36+'WP II-B-15a.3'!D36+'WP II-B-15a.4'!D36+'WP II-B-15a.5'!D36</f>
        <v>2418237.0699999998</v>
      </c>
      <c r="J37" s="126">
        <f t="shared" si="5"/>
        <v>0</v>
      </c>
      <c r="K37" s="126">
        <f t="shared" si="6"/>
        <v>2418237.0699999998</v>
      </c>
    </row>
    <row r="38" spans="1:11">
      <c r="A38" s="122">
        <f t="shared" si="1"/>
        <v>14</v>
      </c>
      <c r="B38" s="135" t="s">
        <v>1164</v>
      </c>
      <c r="C38" s="111" t="s">
        <v>86</v>
      </c>
      <c r="D38" s="125">
        <f>'WP II-B-15a.1'!D38+'WP II-B-15a.2'!D37+'WP II-B-15a.3'!D37+'WP II-B-15a.4'!D37+'WP II-B-15a.5'!D37</f>
        <v>15254388.76</v>
      </c>
      <c r="J38" s="126">
        <f t="shared" si="5"/>
        <v>0</v>
      </c>
      <c r="K38" s="126">
        <f t="shared" si="6"/>
        <v>15254388.76</v>
      </c>
    </row>
    <row r="39" spans="1:11">
      <c r="A39" s="122">
        <f t="shared" si="1"/>
        <v>15</v>
      </c>
      <c r="B39" s="135" t="s">
        <v>1165</v>
      </c>
      <c r="C39" s="111" t="s">
        <v>88</v>
      </c>
      <c r="D39" s="125">
        <f>'WP II-B-15a.1'!D39+'WP II-B-15a.2'!D38+'WP II-B-15a.3'!D38+'WP II-B-15a.4'!D38+'WP II-B-15a.5'!D38</f>
        <v>22853914.349999998</v>
      </c>
      <c r="J39" s="126">
        <f t="shared" si="5"/>
        <v>0</v>
      </c>
      <c r="K39" s="126">
        <f t="shared" si="6"/>
        <v>22853914.349999998</v>
      </c>
    </row>
    <row r="40" spans="1:11">
      <c r="A40" s="122">
        <f t="shared" si="1"/>
        <v>16</v>
      </c>
      <c r="B40" s="135" t="s">
        <v>1166</v>
      </c>
      <c r="C40" s="111" t="s">
        <v>1167</v>
      </c>
      <c r="D40" s="125">
        <f>'WP II-B-15a.1'!D40+'WP II-B-15a.2'!D39+'WP II-B-15a.3'!D39+'WP II-B-15a.4'!D39+'WP II-B-15a.5'!D39</f>
        <v>2196267.9699999997</v>
      </c>
      <c r="J40" s="126">
        <f t="shared" si="5"/>
        <v>0</v>
      </c>
      <c r="K40" s="126">
        <f t="shared" si="6"/>
        <v>2196267.9699999997</v>
      </c>
    </row>
    <row r="41" spans="1:11">
      <c r="A41" s="122">
        <f t="shared" si="1"/>
        <v>17</v>
      </c>
      <c r="B41" s="135" t="s">
        <v>1168</v>
      </c>
      <c r="C41" s="111" t="s">
        <v>92</v>
      </c>
      <c r="D41" s="125">
        <f>'WP II-B-15a.1'!D41+'WP II-B-15a.2'!D40+'WP II-B-15a.3'!D40+'WP II-B-15a.4'!D40+'WP II-B-15a.5'!D40</f>
        <v>16234512.190000001</v>
      </c>
      <c r="J41" s="126">
        <f t="shared" si="5"/>
        <v>0</v>
      </c>
      <c r="K41" s="126">
        <f t="shared" si="6"/>
        <v>16234512.190000001</v>
      </c>
    </row>
    <row r="42" spans="1:11">
      <c r="A42" s="122">
        <f t="shared" si="1"/>
        <v>18</v>
      </c>
      <c r="B42" s="135" t="s">
        <v>1169</v>
      </c>
      <c r="C42" s="111" t="s">
        <v>94</v>
      </c>
      <c r="D42" s="125">
        <f>'WP II-B-15a.1'!D42+'WP II-B-15a.2'!D41+'WP II-B-15a.3'!D41+'WP II-B-15a.4'!D41+'WP II-B-15a.5'!D41</f>
        <v>11005.49</v>
      </c>
      <c r="J42" s="126">
        <f t="shared" si="5"/>
        <v>0</v>
      </c>
      <c r="K42" s="126">
        <f t="shared" si="6"/>
        <v>11005.49</v>
      </c>
    </row>
    <row r="43" spans="1:11">
      <c r="A43" s="122">
        <f t="shared" si="1"/>
        <v>19</v>
      </c>
      <c r="B43" s="135" t="s">
        <v>1170</v>
      </c>
      <c r="C43" s="138" t="s">
        <v>96</v>
      </c>
      <c r="D43" s="125">
        <f>'WP II-B-15a.1'!D43+'WP II-B-15a.2'!D42+'WP II-B-15a.3'!D42+'WP II-B-15a.4'!D42+'WP II-B-15a.5'!D42</f>
        <v>373687.35</v>
      </c>
      <c r="J43" s="126">
        <f t="shared" si="5"/>
        <v>0</v>
      </c>
      <c r="K43" s="126">
        <f t="shared" si="6"/>
        <v>373687.35</v>
      </c>
    </row>
    <row r="44" spans="1:11">
      <c r="A44" s="122">
        <f t="shared" si="1"/>
        <v>20</v>
      </c>
      <c r="B44" s="135" t="s">
        <v>1171</v>
      </c>
      <c r="C44" s="111" t="s">
        <v>98</v>
      </c>
      <c r="D44" s="125">
        <f>'WP II-B-15a.1'!D44+'WP II-B-15a.2'!D43+'WP II-B-15a.3'!D43+'WP II-B-15a.4'!D43+'WP II-B-15a.5'!D43</f>
        <v>21483666.800000004</v>
      </c>
      <c r="J44" s="126">
        <f t="shared" si="5"/>
        <v>0</v>
      </c>
      <c r="K44" s="126">
        <f t="shared" si="6"/>
        <v>21483666.800000004</v>
      </c>
    </row>
    <row r="45" spans="1:11" ht="10.15" customHeight="1">
      <c r="A45" s="122">
        <f t="shared" si="1"/>
        <v>21</v>
      </c>
      <c r="B45" s="135"/>
      <c r="C45" s="111"/>
      <c r="D45" s="111"/>
      <c r="J45" s="109"/>
      <c r="K45" s="109"/>
    </row>
    <row r="46" spans="1:11" ht="10.9" customHeight="1" thickBot="1">
      <c r="A46" s="122">
        <f t="shared" si="1"/>
        <v>22</v>
      </c>
      <c r="B46" s="136"/>
      <c r="C46" s="128" t="s">
        <v>52</v>
      </c>
      <c r="D46" s="129">
        <f t="shared" ref="D46:K46" si="7">SUM(D35:D44)</f>
        <v>81122930.539999992</v>
      </c>
      <c r="E46" s="129">
        <f t="shared" si="7"/>
        <v>0</v>
      </c>
      <c r="F46" s="129">
        <f t="shared" si="7"/>
        <v>0</v>
      </c>
      <c r="G46" s="129">
        <f t="shared" si="7"/>
        <v>0</v>
      </c>
      <c r="H46" s="129">
        <f t="shared" si="7"/>
        <v>0</v>
      </c>
      <c r="I46" s="129">
        <f t="shared" si="7"/>
        <v>0</v>
      </c>
      <c r="J46" s="129">
        <f t="shared" si="7"/>
        <v>0</v>
      </c>
      <c r="K46" s="129">
        <f t="shared" si="7"/>
        <v>81122930.539999992</v>
      </c>
    </row>
    <row r="47" spans="1:11" ht="12" thickTop="1">
      <c r="A47" s="122">
        <f t="shared" si="1"/>
        <v>23</v>
      </c>
      <c r="B47" s="135"/>
      <c r="C47" s="111"/>
      <c r="D47" s="111"/>
    </row>
    <row r="48" spans="1:11">
      <c r="A48" s="122">
        <f t="shared" si="1"/>
        <v>24</v>
      </c>
      <c r="B48" s="137" t="s">
        <v>99</v>
      </c>
      <c r="C48" s="123"/>
      <c r="D48" s="123"/>
    </row>
    <row r="49" spans="1:11">
      <c r="A49" s="122">
        <f t="shared" si="1"/>
        <v>25</v>
      </c>
      <c r="B49" s="135" t="s">
        <v>1172</v>
      </c>
      <c r="C49" s="111" t="s">
        <v>80</v>
      </c>
      <c r="D49" s="125">
        <f>'WP II-B-15a.1'!D49+'WP II-B-15a.2'!D48+'WP II-B-15a.3'!D48+'WP II-B-15a.4'!D48+'WP II-B-15a.5'!D48</f>
        <v>47591.909999999996</v>
      </c>
      <c r="J49" s="126">
        <f t="shared" ref="J49:J63" si="8">SUM(E49:I49)</f>
        <v>0</v>
      </c>
      <c r="K49" s="126">
        <f t="shared" ref="K49:K62" si="9">+D49+J49</f>
        <v>47591.909999999996</v>
      </c>
    </row>
    <row r="50" spans="1:11">
      <c r="A50" s="122">
        <f t="shared" si="1"/>
        <v>26</v>
      </c>
      <c r="B50" s="135" t="s">
        <v>1173</v>
      </c>
      <c r="C50" s="138" t="s">
        <v>82</v>
      </c>
      <c r="D50" s="125">
        <f>'WP II-B-15a.1'!D50+'WP II-B-15a.2'!D49+'WP II-B-15a.3'!D49+'WP II-B-15a.4'!D49+'WP II-B-15a.5'!D49</f>
        <v>0</v>
      </c>
      <c r="J50" s="126">
        <f t="shared" si="8"/>
        <v>0</v>
      </c>
      <c r="K50" s="126">
        <f t="shared" si="9"/>
        <v>0</v>
      </c>
    </row>
    <row r="51" spans="1:11">
      <c r="A51" s="122">
        <f t="shared" si="1"/>
        <v>27</v>
      </c>
      <c r="B51" s="135" t="s">
        <v>1174</v>
      </c>
      <c r="C51" s="111" t="s">
        <v>165</v>
      </c>
      <c r="D51" s="125">
        <f>'WP II-B-15a.1'!D51+'WP II-B-15a.2'!D50+'WP II-B-15a.3'!D50+'WP II-B-15a.4'!D50+'WP II-B-15a.5'!D50</f>
        <v>2081902.3599999999</v>
      </c>
      <c r="J51" s="126">
        <f t="shared" si="8"/>
        <v>0</v>
      </c>
      <c r="K51" s="126">
        <f t="shared" si="9"/>
        <v>2081902.3599999999</v>
      </c>
    </row>
    <row r="52" spans="1:11">
      <c r="A52" s="122">
        <f t="shared" si="1"/>
        <v>28</v>
      </c>
      <c r="B52" s="135" t="s">
        <v>1175</v>
      </c>
      <c r="C52" s="111" t="s">
        <v>1176</v>
      </c>
      <c r="D52" s="125">
        <f>'WP II-B-15a.1'!D52+'WP II-B-15a.2'!D51+'WP II-B-15a.3'!D51+'WP II-B-15a.4'!D51+'WP II-B-15a.5'!D51</f>
        <v>12185557.82</v>
      </c>
      <c r="J52" s="126">
        <f t="shared" si="8"/>
        <v>0</v>
      </c>
      <c r="K52" s="126">
        <f t="shared" si="9"/>
        <v>12185557.82</v>
      </c>
    </row>
    <row r="53" spans="1:11">
      <c r="A53" s="122">
        <f t="shared" si="1"/>
        <v>29</v>
      </c>
      <c r="B53" s="135" t="s">
        <v>1177</v>
      </c>
      <c r="C53" s="138" t="s">
        <v>90</v>
      </c>
      <c r="D53" s="125">
        <f>'WP II-B-15a.1'!D53+'WP II-B-15a.2'!D52+'WP II-B-15a.3'!D52+'WP II-B-15a.4'!D52+'WP II-B-15a.5'!D52</f>
        <v>2215190.06</v>
      </c>
      <c r="J53" s="126">
        <f t="shared" si="8"/>
        <v>0</v>
      </c>
      <c r="K53" s="126">
        <f t="shared" si="9"/>
        <v>2215190.06</v>
      </c>
    </row>
    <row r="54" spans="1:11">
      <c r="A54" s="122">
        <f t="shared" si="1"/>
        <v>30</v>
      </c>
      <c r="B54" s="135" t="s">
        <v>1178</v>
      </c>
      <c r="C54" s="111" t="s">
        <v>92</v>
      </c>
      <c r="D54" s="125">
        <f>'WP II-B-15a.1'!D54+'WP II-B-15a.2'!D53+'WP II-B-15a.3'!D53+'WP II-B-15a.4'!D53+'WP II-B-15a.5'!D53</f>
        <v>1791091.59</v>
      </c>
      <c r="J54" s="126">
        <f t="shared" si="8"/>
        <v>0</v>
      </c>
      <c r="K54" s="126">
        <f t="shared" si="9"/>
        <v>1791091.59</v>
      </c>
    </row>
    <row r="55" spans="1:11">
      <c r="A55" s="122">
        <f t="shared" si="1"/>
        <v>31</v>
      </c>
      <c r="B55" s="135" t="s">
        <v>1179</v>
      </c>
      <c r="C55" s="111" t="s">
        <v>94</v>
      </c>
      <c r="D55" s="125">
        <f>'WP II-B-15a.1'!D55+'WP II-B-15a.2'!D54+'WP II-B-15a.3'!D54+'WP II-B-15a.4'!D54+'WP II-B-15a.5'!D54</f>
        <v>2972354.09</v>
      </c>
      <c r="J55" s="126">
        <f t="shared" si="8"/>
        <v>0</v>
      </c>
      <c r="K55" s="126">
        <f t="shared" si="9"/>
        <v>2972354.09</v>
      </c>
    </row>
    <row r="56" spans="1:11">
      <c r="A56" s="122">
        <f t="shared" si="1"/>
        <v>32</v>
      </c>
      <c r="B56" s="135" t="s">
        <v>1180</v>
      </c>
      <c r="C56" s="138" t="s">
        <v>96</v>
      </c>
      <c r="D56" s="125">
        <f>'WP II-B-15a.1'!D56+'WP II-B-15a.2'!D55+'WP II-B-15a.3'!D55+'WP II-B-15a.4'!D55+'WP II-B-15a.5'!D55</f>
        <v>3184699.12</v>
      </c>
      <c r="J56" s="126">
        <f t="shared" si="8"/>
        <v>0</v>
      </c>
      <c r="K56" s="126">
        <f t="shared" si="9"/>
        <v>3184699.12</v>
      </c>
    </row>
    <row r="57" spans="1:11">
      <c r="A57" s="122">
        <f t="shared" si="1"/>
        <v>33</v>
      </c>
      <c r="B57" s="135" t="s">
        <v>1181</v>
      </c>
      <c r="C57" s="111" t="s">
        <v>1182</v>
      </c>
      <c r="D57" s="125">
        <f>'WP II-B-15a.1'!D57+'WP II-B-15a.2'!D56+'WP II-B-15a.3'!D56+'WP II-B-15a.4'!D56+'WP II-B-15a.5'!D56</f>
        <v>1492596.3199999998</v>
      </c>
      <c r="J57" s="126">
        <f t="shared" si="8"/>
        <v>0</v>
      </c>
      <c r="K57" s="126">
        <f t="shared" si="9"/>
        <v>1492596.3199999998</v>
      </c>
    </row>
    <row r="58" spans="1:11">
      <c r="A58" s="122">
        <f t="shared" si="1"/>
        <v>34</v>
      </c>
      <c r="B58" s="135" t="s">
        <v>1183</v>
      </c>
      <c r="C58" s="138" t="s">
        <v>1184</v>
      </c>
      <c r="D58" s="125">
        <f>'WP II-B-15a.1'!D58+'WP II-B-15a.2'!D57+'WP II-B-15a.3'!D57+'WP II-B-15a.4'!D57+'WP II-B-15a.5'!D57</f>
        <v>8883.91</v>
      </c>
      <c r="J58" s="126">
        <f t="shared" si="8"/>
        <v>0</v>
      </c>
      <c r="K58" s="126">
        <f t="shared" si="9"/>
        <v>8883.91</v>
      </c>
    </row>
    <row r="59" spans="1:11">
      <c r="A59" s="122">
        <f t="shared" si="1"/>
        <v>35</v>
      </c>
      <c r="B59" s="135" t="s">
        <v>1185</v>
      </c>
      <c r="C59" s="111" t="s">
        <v>1186</v>
      </c>
      <c r="D59" s="125">
        <f>'WP II-B-15a.1'!D59+'WP II-B-15a.2'!D58+'WP II-B-15a.3'!D58+'WP II-B-15a.4'!D58+'WP II-B-15a.5'!D58</f>
        <v>0</v>
      </c>
      <c r="J59" s="126">
        <f t="shared" si="8"/>
        <v>0</v>
      </c>
      <c r="K59" s="126">
        <f t="shared" si="9"/>
        <v>0</v>
      </c>
    </row>
    <row r="60" spans="1:11">
      <c r="A60" s="122">
        <f t="shared" si="1"/>
        <v>36</v>
      </c>
      <c r="B60" s="135" t="s">
        <v>1187</v>
      </c>
      <c r="C60" s="111" t="s">
        <v>1188</v>
      </c>
      <c r="D60" s="125">
        <f>'WP II-B-15a.1'!D60+'WP II-B-15a.2'!D59+'WP II-B-15a.3'!D59+'WP II-B-15a.4'!D59+'WP II-B-15a.5'!D59</f>
        <v>0</v>
      </c>
      <c r="J60" s="126">
        <f t="shared" si="8"/>
        <v>0</v>
      </c>
      <c r="K60" s="126">
        <f t="shared" si="9"/>
        <v>0</v>
      </c>
    </row>
    <row r="61" spans="1:11">
      <c r="A61" s="122">
        <f t="shared" si="1"/>
        <v>37</v>
      </c>
      <c r="B61" s="135" t="s">
        <v>1189</v>
      </c>
      <c r="C61" s="111" t="s">
        <v>133</v>
      </c>
      <c r="D61" s="125">
        <f>'WP II-B-15a.1'!D61+'WP II-B-15a.2'!D60+'WP II-B-15a.3'!D60+'WP II-B-15a.4'!D60+'WP II-B-15a.5'!D60</f>
        <v>1248164.02</v>
      </c>
      <c r="J61" s="126">
        <f t="shared" si="8"/>
        <v>0</v>
      </c>
      <c r="K61" s="126">
        <f t="shared" si="9"/>
        <v>1248164.02</v>
      </c>
    </row>
    <row r="62" spans="1:11">
      <c r="A62" s="122">
        <f t="shared" si="1"/>
        <v>38</v>
      </c>
      <c r="B62" s="135" t="s">
        <v>1190</v>
      </c>
      <c r="C62" s="111" t="s">
        <v>1191</v>
      </c>
      <c r="D62" s="125">
        <f>'WP II-B-15a.1'!D62+'WP II-B-15a.2'!D61+'WP II-B-15a.3'!D61+'WP II-B-15a.4'!D61+'WP II-B-15a.5'!D61</f>
        <v>4232.57</v>
      </c>
      <c r="J62" s="126">
        <f t="shared" si="8"/>
        <v>0</v>
      </c>
      <c r="K62" s="126">
        <f t="shared" si="9"/>
        <v>4232.57</v>
      </c>
    </row>
    <row r="63" spans="1:11">
      <c r="A63" s="122">
        <f t="shared" si="1"/>
        <v>39</v>
      </c>
      <c r="B63" s="135" t="s">
        <v>1192</v>
      </c>
      <c r="C63" s="111" t="s">
        <v>141</v>
      </c>
      <c r="D63" s="125">
        <f>'WP II-B-15a.1'!D63+'WP II-B-15a.2'!D62+'WP II-B-15a.3'!D62+'WP II-B-15a.4'!D62+'WP II-B-15a.5'!D62</f>
        <v>0</v>
      </c>
      <c r="G63" s="114">
        <f>-D63</f>
        <v>0</v>
      </c>
      <c r="J63" s="126">
        <f t="shared" si="8"/>
        <v>0</v>
      </c>
      <c r="K63" s="126">
        <f>+D63+J63</f>
        <v>0</v>
      </c>
    </row>
    <row r="64" spans="1:11">
      <c r="A64" s="122">
        <f t="shared" si="1"/>
        <v>40</v>
      </c>
      <c r="B64" s="139"/>
      <c r="C64" s="111"/>
      <c r="D64" s="111"/>
    </row>
    <row r="65" spans="1:13" ht="12" thickBot="1">
      <c r="A65" s="122">
        <f t="shared" si="1"/>
        <v>41</v>
      </c>
      <c r="B65" s="140"/>
      <c r="C65" s="128" t="s">
        <v>52</v>
      </c>
      <c r="D65" s="129">
        <f>SUM(D49:D63)</f>
        <v>27232263.770000003</v>
      </c>
      <c r="E65" s="129">
        <f t="shared" ref="E65:K65" si="10">SUM(E49:E63)</f>
        <v>0</v>
      </c>
      <c r="F65" s="129">
        <f t="shared" si="10"/>
        <v>0</v>
      </c>
      <c r="G65" s="129">
        <f t="shared" si="10"/>
        <v>0</v>
      </c>
      <c r="H65" s="129">
        <f t="shared" si="10"/>
        <v>0</v>
      </c>
      <c r="I65" s="129">
        <f t="shared" si="10"/>
        <v>0</v>
      </c>
      <c r="J65" s="129">
        <f t="shared" si="10"/>
        <v>0</v>
      </c>
      <c r="K65" s="129">
        <f t="shared" si="10"/>
        <v>27232263.770000003</v>
      </c>
    </row>
    <row r="66" spans="1:13" ht="12" thickTop="1">
      <c r="A66" s="122">
        <f t="shared" si="1"/>
        <v>42</v>
      </c>
      <c r="C66" s="109"/>
    </row>
    <row r="67" spans="1:13" s="111" customFormat="1" ht="12" thickBot="1">
      <c r="A67" s="122">
        <f t="shared" si="1"/>
        <v>43</v>
      </c>
      <c r="B67" s="141" t="s">
        <v>1193</v>
      </c>
      <c r="C67" s="142"/>
      <c r="D67" s="129">
        <f>+D65+D46+D32</f>
        <v>119091089.91</v>
      </c>
      <c r="E67" s="129">
        <f t="shared" ref="E67:K67" si="11">+E65+E46+E32</f>
        <v>0</v>
      </c>
      <c r="F67" s="129">
        <f t="shared" si="11"/>
        <v>0</v>
      </c>
      <c r="G67" s="129">
        <f t="shared" si="11"/>
        <v>0</v>
      </c>
      <c r="H67" s="129">
        <f t="shared" si="11"/>
        <v>0</v>
      </c>
      <c r="I67" s="129">
        <f t="shared" si="11"/>
        <v>0</v>
      </c>
      <c r="J67" s="129">
        <f t="shared" si="11"/>
        <v>0</v>
      </c>
      <c r="K67" s="129">
        <f t="shared" si="11"/>
        <v>119091089.91</v>
      </c>
      <c r="L67" s="109"/>
      <c r="M67" s="109"/>
    </row>
    <row r="68" spans="1:13" ht="12" thickTop="1">
      <c r="A68" s="122"/>
      <c r="C68" s="109"/>
      <c r="D68" s="114"/>
      <c r="I68" s="109"/>
      <c r="J68" s="109"/>
      <c r="K68" s="109"/>
    </row>
    <row r="69" spans="1:13">
      <c r="A69" s="131" t="s">
        <v>985</v>
      </c>
      <c r="C69" s="109"/>
      <c r="D69" s="114"/>
      <c r="I69" s="109"/>
      <c r="J69" s="109"/>
      <c r="K69" s="109"/>
    </row>
    <row r="70" spans="1:13" ht="22.5">
      <c r="B70" s="116" t="s">
        <v>986</v>
      </c>
      <c r="C70" s="116" t="s">
        <v>63</v>
      </c>
      <c r="D70" s="114"/>
      <c r="I70" s="109"/>
      <c r="J70" s="109"/>
      <c r="K70" s="109"/>
    </row>
    <row r="71" spans="1:13">
      <c r="B71" s="122"/>
      <c r="C71" s="109"/>
      <c r="D71" s="114"/>
      <c r="I71" s="109"/>
      <c r="J71" s="109"/>
      <c r="K71" s="109"/>
    </row>
    <row r="72" spans="1:13">
      <c r="B72" s="122"/>
      <c r="C72" s="109"/>
      <c r="D72" s="114"/>
      <c r="I72" s="109"/>
      <c r="J72" s="109"/>
      <c r="K72" s="109"/>
    </row>
    <row r="73" spans="1:13">
      <c r="B73" s="122"/>
      <c r="C73" s="109"/>
      <c r="D73" s="114"/>
      <c r="I73" s="109"/>
      <c r="J73" s="109"/>
      <c r="K73" s="109"/>
    </row>
    <row r="74" spans="1:13">
      <c r="B74" s="122"/>
      <c r="C74" s="109"/>
      <c r="D74" s="114"/>
      <c r="I74" s="109"/>
      <c r="J74" s="109"/>
      <c r="K74" s="109"/>
    </row>
    <row r="75" spans="1:13">
      <c r="B75" s="122"/>
      <c r="C75" s="109"/>
      <c r="D75" s="114"/>
      <c r="I75" s="109"/>
      <c r="J75" s="109"/>
      <c r="K75" s="109"/>
    </row>
    <row r="76" spans="1:13">
      <c r="D76" s="114"/>
      <c r="K76" s="109"/>
    </row>
    <row r="77" spans="1:13">
      <c r="D77" s="114"/>
      <c r="K77" s="109"/>
    </row>
    <row r="78" spans="1:13">
      <c r="D78" s="114"/>
      <c r="K78" s="109"/>
    </row>
    <row r="79" spans="1:13" ht="11.25" customHeight="1">
      <c r="A79" s="115"/>
      <c r="C79" s="109"/>
      <c r="E79" s="561" t="s">
        <v>1145</v>
      </c>
      <c r="F79" s="562"/>
      <c r="G79" s="562"/>
      <c r="H79" s="562"/>
      <c r="I79" s="563"/>
      <c r="K79" s="109"/>
    </row>
    <row r="80" spans="1:13" ht="22.5">
      <c r="A80" s="116" t="s">
        <v>0</v>
      </c>
      <c r="B80" s="116" t="s">
        <v>62</v>
      </c>
      <c r="C80" s="116" t="s">
        <v>63</v>
      </c>
      <c r="D80" s="118" t="s">
        <v>64</v>
      </c>
      <c r="E80" s="119" t="s">
        <v>1151</v>
      </c>
      <c r="F80" s="119" t="s">
        <v>1218</v>
      </c>
      <c r="G80" s="119" t="s">
        <v>1218</v>
      </c>
      <c r="H80" s="119" t="s">
        <v>1218</v>
      </c>
      <c r="I80" s="119" t="s">
        <v>1218</v>
      </c>
      <c r="J80" s="119" t="s">
        <v>65</v>
      </c>
      <c r="K80" s="118" t="s">
        <v>66</v>
      </c>
    </row>
    <row r="81" spans="1:11">
      <c r="C81" s="109"/>
    </row>
    <row r="82" spans="1:11">
      <c r="A82" s="122">
        <v>1</v>
      </c>
      <c r="B82" s="123" t="s">
        <v>161</v>
      </c>
      <c r="C82" s="123"/>
      <c r="D82" s="123"/>
    </row>
    <row r="83" spans="1:11">
      <c r="A83" s="122">
        <f t="shared" ref="A83:A101" si="12">A82+1</f>
        <v>2</v>
      </c>
      <c r="B83" s="135" t="s">
        <v>1194</v>
      </c>
      <c r="C83" s="111" t="s">
        <v>80</v>
      </c>
      <c r="D83" s="125">
        <f>'WP II-B-15a.1'!D83+'WP II-B-15a.2'!D82+'WP II-B-15a.3'!D82+'WP II-B-15a.4'!D82+'WP II-B-15a.5'!D82</f>
        <v>0</v>
      </c>
      <c r="J83" s="126">
        <f t="shared" ref="J83:J91" si="13">SUM(E83:I83)</f>
        <v>0</v>
      </c>
      <c r="K83" s="126">
        <f t="shared" ref="K83:K91" si="14">D83+J83</f>
        <v>0</v>
      </c>
    </row>
    <row r="84" spans="1:11">
      <c r="A84" s="122">
        <f t="shared" si="12"/>
        <v>3</v>
      </c>
      <c r="B84" s="135" t="s">
        <v>1195</v>
      </c>
      <c r="C84" s="111" t="s">
        <v>82</v>
      </c>
      <c r="D84" s="125">
        <f>'WP II-B-15a.1'!D84+'WP II-B-15a.2'!D83+'WP II-B-15a.3'!D83+'WP II-B-15a.4'!D83+'WP II-B-15a.5'!D83</f>
        <v>0</v>
      </c>
      <c r="J84" s="126">
        <f t="shared" si="13"/>
        <v>0</v>
      </c>
      <c r="K84" s="126">
        <f t="shared" si="14"/>
        <v>0</v>
      </c>
    </row>
    <row r="85" spans="1:11">
      <c r="A85" s="122">
        <f t="shared" si="12"/>
        <v>4</v>
      </c>
      <c r="B85" s="135" t="s">
        <v>1196</v>
      </c>
      <c r="C85" s="111" t="s">
        <v>165</v>
      </c>
      <c r="D85" s="125">
        <f>'WP II-B-15a.1'!D85+'WP II-B-15a.2'!D84+'WP II-B-15a.3'!D84+'WP II-B-15a.4'!D84+'WP II-B-15a.5'!D84</f>
        <v>-18762.89</v>
      </c>
      <c r="J85" s="126">
        <f t="shared" si="13"/>
        <v>0</v>
      </c>
      <c r="K85" s="126">
        <f t="shared" si="14"/>
        <v>-18762.89</v>
      </c>
    </row>
    <row r="86" spans="1:11">
      <c r="A86" s="122">
        <f t="shared" si="12"/>
        <v>5</v>
      </c>
      <c r="B86" s="135" t="s">
        <v>1197</v>
      </c>
      <c r="C86" s="111" t="s">
        <v>1198</v>
      </c>
      <c r="D86" s="125">
        <f>'WP II-B-15a.1'!D86+'WP II-B-15a.2'!D85+'WP II-B-15a.3'!D85+'WP II-B-15a.4'!D85+'WP II-B-15a.5'!D85</f>
        <v>755.57</v>
      </c>
      <c r="J86" s="126">
        <f t="shared" si="13"/>
        <v>0</v>
      </c>
      <c r="K86" s="126">
        <f t="shared" si="14"/>
        <v>755.57</v>
      </c>
    </row>
    <row r="87" spans="1:11">
      <c r="A87" s="122">
        <f t="shared" si="12"/>
        <v>6</v>
      </c>
      <c r="B87" s="135" t="s">
        <v>1199</v>
      </c>
      <c r="C87" s="111" t="s">
        <v>169</v>
      </c>
      <c r="D87" s="125">
        <f>'WP II-B-15a.1'!D87+'WP II-B-15a.2'!D86+'WP II-B-15a.3'!D86+'WP II-B-15a.4'!D86+'WP II-B-15a.5'!D86</f>
        <v>522002.85000000003</v>
      </c>
      <c r="J87" s="126">
        <f t="shared" si="13"/>
        <v>0</v>
      </c>
      <c r="K87" s="126">
        <f t="shared" si="14"/>
        <v>522002.85000000003</v>
      </c>
    </row>
    <row r="88" spans="1:11">
      <c r="A88" s="122">
        <f t="shared" si="12"/>
        <v>7</v>
      </c>
      <c r="B88" s="135" t="s">
        <v>1200</v>
      </c>
      <c r="C88" s="111" t="s">
        <v>171</v>
      </c>
      <c r="D88" s="125">
        <f>'WP II-B-15a.1'!D88+'WP II-B-15a.2'!D87+'WP II-B-15a.3'!D87+'WP II-B-15a.4'!D87+'WP II-B-15a.5'!D87</f>
        <v>0</v>
      </c>
      <c r="J88" s="126">
        <f t="shared" si="13"/>
        <v>0</v>
      </c>
      <c r="K88" s="126">
        <f t="shared" si="14"/>
        <v>0</v>
      </c>
    </row>
    <row r="89" spans="1:11">
      <c r="A89" s="122">
        <f t="shared" si="12"/>
        <v>8</v>
      </c>
      <c r="B89" s="135" t="s">
        <v>1201</v>
      </c>
      <c r="C89" s="111" t="s">
        <v>1202</v>
      </c>
      <c r="D89" s="125">
        <f>'WP II-B-15a.1'!D89+'WP II-B-15a.2'!D88+'WP II-B-15a.3'!D88+'WP II-B-15a.4'!D88+'WP II-B-15a.5'!D88</f>
        <v>4308.99</v>
      </c>
      <c r="J89" s="126">
        <f t="shared" si="13"/>
        <v>0</v>
      </c>
      <c r="K89" s="126">
        <f t="shared" si="14"/>
        <v>4308.99</v>
      </c>
    </row>
    <row r="90" spans="1:11">
      <c r="A90" s="122">
        <f t="shared" si="12"/>
        <v>9</v>
      </c>
      <c r="B90" s="135" t="s">
        <v>1203</v>
      </c>
      <c r="C90" s="111" t="s">
        <v>175</v>
      </c>
      <c r="D90" s="125">
        <f>'WP II-B-15a.1'!D90+'WP II-B-15a.2'!D89+'WP II-B-15a.3'!D89+'WP II-B-15a.4'!D89+'WP II-B-15a.5'!D89</f>
        <v>1703.88</v>
      </c>
      <c r="J90" s="126">
        <f t="shared" si="13"/>
        <v>0</v>
      </c>
      <c r="K90" s="126">
        <f t="shared" si="14"/>
        <v>1703.88</v>
      </c>
    </row>
    <row r="91" spans="1:11">
      <c r="A91" s="122">
        <f t="shared" si="12"/>
        <v>10</v>
      </c>
      <c r="B91" s="135" t="s">
        <v>1204</v>
      </c>
      <c r="C91" s="111" t="s">
        <v>177</v>
      </c>
      <c r="D91" s="125">
        <f>'WP II-B-15a.1'!D91+'WP II-B-15a.2'!D90+'WP II-B-15a.3'!D90+'WP II-B-15a.4'!D90+'WP II-B-15a.5'!D90</f>
        <v>2045.33</v>
      </c>
      <c r="J91" s="126">
        <f t="shared" si="13"/>
        <v>0</v>
      </c>
      <c r="K91" s="126">
        <f t="shared" si="14"/>
        <v>2045.33</v>
      </c>
    </row>
    <row r="92" spans="1:11">
      <c r="A92" s="122">
        <f t="shared" si="12"/>
        <v>11</v>
      </c>
      <c r="B92" s="135"/>
      <c r="C92" s="111"/>
      <c r="D92" s="111"/>
      <c r="J92" s="111"/>
      <c r="K92" s="111"/>
    </row>
    <row r="93" spans="1:11" ht="12" thickBot="1">
      <c r="A93" s="122">
        <f t="shared" si="12"/>
        <v>12</v>
      </c>
      <c r="B93" s="135"/>
      <c r="C93" s="128" t="s">
        <v>52</v>
      </c>
      <c r="D93" s="129">
        <f t="shared" ref="D93:K93" si="15">SUM(D83:D91)</f>
        <v>512053.73000000004</v>
      </c>
      <c r="E93" s="129">
        <f t="shared" si="15"/>
        <v>0</v>
      </c>
      <c r="F93" s="129">
        <f t="shared" si="15"/>
        <v>0</v>
      </c>
      <c r="G93" s="129">
        <f t="shared" si="15"/>
        <v>0</v>
      </c>
      <c r="H93" s="129">
        <f t="shared" si="15"/>
        <v>0</v>
      </c>
      <c r="I93" s="129">
        <f t="shared" si="15"/>
        <v>0</v>
      </c>
      <c r="J93" s="129">
        <f t="shared" si="15"/>
        <v>0</v>
      </c>
      <c r="K93" s="129">
        <f t="shared" si="15"/>
        <v>512053.73000000004</v>
      </c>
    </row>
    <row r="94" spans="1:11" ht="12" thickTop="1">
      <c r="A94" s="122">
        <f t="shared" si="12"/>
        <v>13</v>
      </c>
      <c r="B94" s="143"/>
      <c r="C94" s="111"/>
      <c r="D94" s="111"/>
    </row>
    <row r="95" spans="1:11">
      <c r="A95" s="122">
        <f t="shared" si="12"/>
        <v>14</v>
      </c>
      <c r="B95" s="144" t="s">
        <v>178</v>
      </c>
      <c r="C95" s="111"/>
      <c r="D95" s="111"/>
    </row>
    <row r="96" spans="1:11">
      <c r="A96" s="122">
        <f t="shared" si="12"/>
        <v>15</v>
      </c>
      <c r="B96" s="135" t="s">
        <v>1205</v>
      </c>
      <c r="C96" s="111" t="s">
        <v>180</v>
      </c>
      <c r="D96" s="125">
        <f>'WP II-B-15a.1'!D96+'WP II-B-15a.2'!D95+'WP II-B-15a.3'!D95+'WP II-B-15a.4'!D95+'WP II-B-15a.5'!D95</f>
        <v>44952.1</v>
      </c>
      <c r="J96" s="126">
        <f>SUM(E96:I96)</f>
        <v>0</v>
      </c>
      <c r="K96" s="126">
        <f>+D96+J96</f>
        <v>44952.1</v>
      </c>
    </row>
    <row r="97" spans="1:13">
      <c r="A97" s="122">
        <f t="shared" si="12"/>
        <v>16</v>
      </c>
      <c r="B97" s="135" t="s">
        <v>1206</v>
      </c>
      <c r="C97" s="111" t="s">
        <v>182</v>
      </c>
      <c r="D97" s="125">
        <f>'WP II-B-15a.1'!D97+'WP II-B-15a.2'!D96+'WP II-B-15a.3'!D96+'WP II-B-15a.4'!D96+'WP II-B-15a.5'!D96</f>
        <v>0</v>
      </c>
      <c r="G97" s="114">
        <f>-D97</f>
        <v>0</v>
      </c>
      <c r="J97" s="126">
        <f>SUM(E97:I97)</f>
        <v>0</v>
      </c>
      <c r="K97" s="126">
        <f>+D97+J97</f>
        <v>0</v>
      </c>
    </row>
    <row r="98" spans="1:13">
      <c r="A98" s="122">
        <f t="shared" si="12"/>
        <v>17</v>
      </c>
      <c r="B98" s="145"/>
      <c r="C98" s="111"/>
      <c r="D98" s="111"/>
      <c r="J98" s="111"/>
      <c r="K98" s="111"/>
    </row>
    <row r="99" spans="1:13" ht="12" thickBot="1">
      <c r="A99" s="122">
        <f t="shared" si="12"/>
        <v>18</v>
      </c>
      <c r="B99" s="111"/>
      <c r="C99" s="128" t="s">
        <v>52</v>
      </c>
      <c r="D99" s="129">
        <f t="shared" ref="D99:K99" si="16">SUM(D96:D97)</f>
        <v>44952.1</v>
      </c>
      <c r="E99" s="129">
        <f t="shared" si="16"/>
        <v>0</v>
      </c>
      <c r="F99" s="129">
        <f t="shared" si="16"/>
        <v>0</v>
      </c>
      <c r="G99" s="129">
        <f t="shared" si="16"/>
        <v>0</v>
      </c>
      <c r="H99" s="129">
        <f t="shared" si="16"/>
        <v>0</v>
      </c>
      <c r="I99" s="129">
        <f t="shared" si="16"/>
        <v>0</v>
      </c>
      <c r="J99" s="146">
        <f t="shared" si="16"/>
        <v>0</v>
      </c>
      <c r="K99" s="146">
        <f t="shared" si="16"/>
        <v>44952.1</v>
      </c>
    </row>
    <row r="100" spans="1:13" ht="12" thickTop="1">
      <c r="A100" s="122">
        <f t="shared" si="12"/>
        <v>19</v>
      </c>
      <c r="C100" s="109"/>
    </row>
    <row r="101" spans="1:13" s="111" customFormat="1" ht="12" thickBot="1">
      <c r="A101" s="122">
        <f t="shared" si="12"/>
        <v>20</v>
      </c>
      <c r="B101" s="141" t="s">
        <v>183</v>
      </c>
      <c r="C101" s="142"/>
      <c r="D101" s="129">
        <f t="shared" ref="D101:K101" si="17">+D93+D99</f>
        <v>557005.83000000007</v>
      </c>
      <c r="E101" s="129">
        <f t="shared" si="17"/>
        <v>0</v>
      </c>
      <c r="F101" s="129">
        <f t="shared" si="17"/>
        <v>0</v>
      </c>
      <c r="G101" s="129">
        <f t="shared" si="17"/>
        <v>0</v>
      </c>
      <c r="H101" s="129">
        <f t="shared" si="17"/>
        <v>0</v>
      </c>
      <c r="I101" s="129">
        <f t="shared" si="17"/>
        <v>0</v>
      </c>
      <c r="J101" s="129">
        <f t="shared" si="17"/>
        <v>0</v>
      </c>
      <c r="K101" s="129">
        <f t="shared" si="17"/>
        <v>557005.83000000007</v>
      </c>
      <c r="L101" s="109"/>
      <c r="M101" s="109"/>
    </row>
    <row r="102" spans="1:13" ht="12" thickTop="1">
      <c r="A102" s="131" t="s">
        <v>985</v>
      </c>
      <c r="C102" s="109"/>
      <c r="D102" s="114"/>
      <c r="G102" s="109"/>
      <c r="H102" s="109"/>
      <c r="I102" s="109"/>
      <c r="J102" s="109"/>
    </row>
    <row r="103" spans="1:13" ht="22.5">
      <c r="B103" s="116" t="s">
        <v>986</v>
      </c>
      <c r="C103" s="116" t="s">
        <v>63</v>
      </c>
      <c r="D103" s="114"/>
      <c r="F103" s="109"/>
      <c r="G103" s="109"/>
      <c r="H103" s="109"/>
      <c r="K103" s="109"/>
    </row>
    <row r="104" spans="1:13">
      <c r="B104" s="122"/>
      <c r="C104" s="109"/>
      <c r="D104" s="114"/>
      <c r="F104" s="109"/>
      <c r="G104" s="109"/>
      <c r="H104" s="109"/>
      <c r="I104" s="109"/>
      <c r="J104" s="109"/>
      <c r="K104" s="109"/>
    </row>
    <row r="105" spans="1:13">
      <c r="B105" s="122"/>
      <c r="C105" s="109"/>
      <c r="D105" s="114"/>
      <c r="F105" s="109"/>
      <c r="G105" s="109"/>
      <c r="H105" s="109"/>
      <c r="I105" s="109"/>
      <c r="J105" s="109"/>
      <c r="K105" s="109"/>
    </row>
    <row r="106" spans="1:13">
      <c r="B106" s="122"/>
      <c r="C106" s="109"/>
      <c r="D106" s="114"/>
      <c r="F106" s="109"/>
      <c r="G106" s="109"/>
      <c r="H106" s="109"/>
      <c r="I106" s="109"/>
      <c r="J106" s="109"/>
      <c r="K106" s="109"/>
    </row>
    <row r="107" spans="1:13">
      <c r="B107" s="122"/>
      <c r="C107" s="109"/>
      <c r="D107" s="114"/>
      <c r="F107" s="109"/>
      <c r="G107" s="109"/>
      <c r="H107" s="109"/>
      <c r="I107" s="109"/>
      <c r="J107" s="109"/>
      <c r="K107" s="109"/>
    </row>
    <row r="108" spans="1:13">
      <c r="B108" s="122"/>
      <c r="C108" s="109"/>
      <c r="D108" s="114"/>
      <c r="F108" s="109"/>
      <c r="G108" s="109"/>
      <c r="H108" s="109"/>
      <c r="I108" s="109"/>
      <c r="J108" s="109"/>
      <c r="K108" s="109"/>
    </row>
    <row r="109" spans="1:13">
      <c r="B109" s="122"/>
      <c r="C109" s="109"/>
      <c r="D109" s="114"/>
      <c r="F109" s="109"/>
      <c r="G109" s="109"/>
      <c r="H109" s="109"/>
      <c r="I109" s="109"/>
      <c r="J109" s="109"/>
      <c r="K109" s="109"/>
    </row>
    <row r="110" spans="1:13">
      <c r="B110" s="122"/>
      <c r="C110" s="109"/>
      <c r="D110" s="114"/>
      <c r="F110" s="109"/>
      <c r="G110" s="109"/>
      <c r="H110" s="109"/>
      <c r="I110" s="109"/>
      <c r="J110" s="109"/>
      <c r="K110" s="109"/>
    </row>
    <row r="111" spans="1:13">
      <c r="D111" s="114"/>
      <c r="K111" s="109"/>
    </row>
    <row r="112" spans="1:13">
      <c r="A112" s="115"/>
      <c r="C112" s="109"/>
      <c r="E112" s="561" t="s">
        <v>1145</v>
      </c>
      <c r="F112" s="562"/>
      <c r="G112" s="562"/>
      <c r="H112" s="562"/>
      <c r="I112" s="563"/>
    </row>
    <row r="113" spans="1:13" ht="22.5">
      <c r="A113" s="116" t="s">
        <v>0</v>
      </c>
      <c r="B113" s="116" t="s">
        <v>62</v>
      </c>
      <c r="C113" s="116" t="s">
        <v>63</v>
      </c>
      <c r="D113" s="118" t="s">
        <v>64</v>
      </c>
      <c r="E113" s="119" t="s">
        <v>1151</v>
      </c>
      <c r="F113" s="119" t="s">
        <v>1218</v>
      </c>
      <c r="G113" s="119" t="s">
        <v>1218</v>
      </c>
      <c r="H113" s="119" t="s">
        <v>1218</v>
      </c>
      <c r="I113" s="119" t="s">
        <v>1218</v>
      </c>
      <c r="J113" s="119" t="s">
        <v>65</v>
      </c>
      <c r="K113" s="118" t="s">
        <v>66</v>
      </c>
    </row>
    <row r="114" spans="1:13">
      <c r="C114" s="109"/>
      <c r="L114" s="114"/>
    </row>
    <row r="115" spans="1:13">
      <c r="A115" s="122">
        <v>1</v>
      </c>
      <c r="B115" s="123" t="s">
        <v>185</v>
      </c>
      <c r="C115" s="111"/>
      <c r="D115" s="111"/>
      <c r="L115" s="114"/>
    </row>
    <row r="116" spans="1:13">
      <c r="A116" s="122">
        <f>MAX($A$115:A115)+1</f>
        <v>2</v>
      </c>
      <c r="B116" s="135" t="s">
        <v>1207</v>
      </c>
      <c r="C116" s="111" t="s">
        <v>1208</v>
      </c>
      <c r="D116" s="125">
        <f>'WP II-B-15a.1'!D116+'WP II-B-15a.2'!D115+'WP II-B-15a.3'!D115+'WP II-B-15a.4'!D115+'WP II-B-15a.5'!D115</f>
        <v>2912358.38</v>
      </c>
      <c r="J116" s="126">
        <f>SUM(E116:I116)</f>
        <v>0</v>
      </c>
      <c r="K116" s="126">
        <f>D116+J116</f>
        <v>2912358.38</v>
      </c>
      <c r="L116" s="114"/>
    </row>
    <row r="117" spans="1:13">
      <c r="A117" s="122">
        <f>MAX($A$115:A116)+1</f>
        <v>3</v>
      </c>
      <c r="B117" s="135" t="s">
        <v>1209</v>
      </c>
      <c r="C117" s="111" t="s">
        <v>1210</v>
      </c>
      <c r="D117" s="125">
        <f>'WP II-B-15a.1'!D117+'WP II-B-15a.2'!D116+'WP II-B-15a.3'!D116+'WP II-B-15a.4'!D116+'WP II-B-15a.5'!D116</f>
        <v>390958.51</v>
      </c>
      <c r="J117" s="126">
        <f>SUM(E117:I117)</f>
        <v>0</v>
      </c>
      <c r="K117" s="126">
        <f>D117+J117</f>
        <v>390958.51</v>
      </c>
      <c r="L117" s="114"/>
    </row>
    <row r="118" spans="1:13">
      <c r="A118" s="122">
        <f>MAX($A$115:A117)+1</f>
        <v>4</v>
      </c>
      <c r="B118" s="121"/>
      <c r="C118" s="111"/>
      <c r="D118" s="111"/>
      <c r="L118" s="114"/>
    </row>
    <row r="119" spans="1:13" ht="12" thickBot="1">
      <c r="A119" s="122">
        <f>MAX($A$115:A118)+1</f>
        <v>5</v>
      </c>
      <c r="B119" s="127"/>
      <c r="C119" s="128" t="s">
        <v>52</v>
      </c>
      <c r="D119" s="129">
        <f t="shared" ref="D119:I119" si="18">SUM(D116:D118)</f>
        <v>3303316.8899999997</v>
      </c>
      <c r="E119" s="129">
        <f t="shared" si="18"/>
        <v>0</v>
      </c>
      <c r="F119" s="129">
        <f t="shared" si="18"/>
        <v>0</v>
      </c>
      <c r="G119" s="129">
        <f t="shared" si="18"/>
        <v>0</v>
      </c>
      <c r="H119" s="129">
        <f t="shared" si="18"/>
        <v>0</v>
      </c>
      <c r="I119" s="129">
        <f t="shared" si="18"/>
        <v>0</v>
      </c>
      <c r="J119" s="129">
        <f>SUM(J115:J118)</f>
        <v>0</v>
      </c>
      <c r="K119" s="129">
        <f>SUM(K115:K118)</f>
        <v>3303316.8899999997</v>
      </c>
      <c r="L119" s="114"/>
    </row>
    <row r="120" spans="1:13" ht="12" thickTop="1">
      <c r="A120" s="122">
        <f>MAX($A$115:A119)+1</f>
        <v>6</v>
      </c>
      <c r="C120" s="109"/>
      <c r="L120" s="114"/>
    </row>
    <row r="121" spans="1:13" ht="12" thickBot="1">
      <c r="A121" s="122">
        <f>MAX($A$115:A120)+1</f>
        <v>7</v>
      </c>
      <c r="B121" s="127"/>
      <c r="C121" s="128" t="s">
        <v>60</v>
      </c>
      <c r="D121" s="129">
        <f>D67+D101+D119</f>
        <v>122951412.63</v>
      </c>
      <c r="E121" s="129">
        <f t="shared" ref="E121:K121" si="19">E67+E101+E119</f>
        <v>0</v>
      </c>
      <c r="F121" s="129">
        <f t="shared" si="19"/>
        <v>0</v>
      </c>
      <c r="G121" s="129">
        <f t="shared" si="19"/>
        <v>0</v>
      </c>
      <c r="H121" s="129">
        <f t="shared" si="19"/>
        <v>0</v>
      </c>
      <c r="I121" s="129">
        <f t="shared" si="19"/>
        <v>0</v>
      </c>
      <c r="J121" s="129">
        <f t="shared" si="19"/>
        <v>0</v>
      </c>
      <c r="K121" s="129">
        <f t="shared" si="19"/>
        <v>122951412.63</v>
      </c>
      <c r="L121" s="114"/>
    </row>
    <row r="122" spans="1:13" ht="12" thickTop="1">
      <c r="A122" s="122"/>
      <c r="C122" s="109"/>
      <c r="L122" s="114"/>
    </row>
    <row r="123" spans="1:13" s="147" customFormat="1">
      <c r="A123" s="122"/>
      <c r="B123" s="109"/>
      <c r="C123" s="109"/>
      <c r="E123" s="148"/>
      <c r="F123" s="148"/>
      <c r="G123" s="148"/>
      <c r="H123" s="148"/>
      <c r="I123" s="148"/>
      <c r="J123" s="148"/>
      <c r="K123" s="148"/>
      <c r="L123" s="148"/>
    </row>
    <row r="124" spans="1:13">
      <c r="A124" s="122"/>
      <c r="C124" s="109"/>
      <c r="L124" s="114"/>
    </row>
    <row r="125" spans="1:13">
      <c r="A125" s="122"/>
      <c r="C125" s="109"/>
      <c r="D125" s="149"/>
      <c r="L125" s="114"/>
    </row>
    <row r="126" spans="1:13">
      <c r="A126" s="122"/>
      <c r="C126" s="109"/>
      <c r="E126" s="109"/>
      <c r="L126" s="114"/>
      <c r="M126" s="112"/>
    </row>
    <row r="127" spans="1:13">
      <c r="A127" s="131" t="s">
        <v>985</v>
      </c>
      <c r="C127" s="109"/>
      <c r="I127" s="109"/>
      <c r="J127" s="109"/>
      <c r="K127" s="109"/>
    </row>
    <row r="128" spans="1:13" ht="22.5">
      <c r="B128" s="116" t="s">
        <v>986</v>
      </c>
      <c r="C128" s="116" t="s">
        <v>63</v>
      </c>
      <c r="H128" s="109"/>
      <c r="I128" s="109"/>
      <c r="J128" s="109"/>
      <c r="K128" s="109"/>
    </row>
    <row r="129" spans="2:11">
      <c r="B129" s="122"/>
      <c r="C129" s="109"/>
      <c r="H129" s="109"/>
      <c r="I129" s="109"/>
      <c r="J129" s="109"/>
      <c r="K129" s="109"/>
    </row>
    <row r="130" spans="2:11">
      <c r="B130" s="122"/>
      <c r="C130" s="109"/>
      <c r="H130" s="109"/>
      <c r="I130" s="109"/>
      <c r="J130" s="109"/>
      <c r="K130" s="109"/>
    </row>
    <row r="131" spans="2:11">
      <c r="B131" s="122"/>
      <c r="C131" s="109"/>
      <c r="H131" s="109"/>
      <c r="I131" s="109"/>
      <c r="J131" s="109"/>
      <c r="K131" s="109"/>
    </row>
    <row r="132" spans="2:11">
      <c r="B132" s="122"/>
      <c r="C132" s="109"/>
      <c r="H132" s="109"/>
      <c r="I132" s="109"/>
      <c r="J132" s="109"/>
      <c r="K132" s="109"/>
    </row>
    <row r="133" spans="2:11">
      <c r="B133" s="122"/>
      <c r="C133" s="109"/>
      <c r="H133" s="109"/>
      <c r="I133" s="109"/>
      <c r="J133" s="109"/>
      <c r="K133" s="109"/>
    </row>
    <row r="1048563" spans="5:13">
      <c r="E1048563" s="109"/>
      <c r="F1048563" s="109"/>
      <c r="G1048563" s="109"/>
      <c r="L1048563" s="114"/>
      <c r="M1048563" s="112"/>
    </row>
    <row r="1048564" spans="5:13">
      <c r="E1048564" s="109"/>
      <c r="F1048564" s="109"/>
      <c r="G1048564" s="109"/>
      <c r="L1048564" s="114"/>
      <c r="M1048564" s="112"/>
    </row>
    <row r="1048565" spans="5:13">
      <c r="E1048565" s="109"/>
      <c r="F1048565" s="109"/>
      <c r="G1048565" s="109"/>
      <c r="L1048565" s="114"/>
      <c r="M1048565" s="112"/>
    </row>
    <row r="1048566" spans="5:13">
      <c r="E1048566" s="109"/>
      <c r="F1048566" s="109"/>
      <c r="G1048566" s="109"/>
      <c r="L1048566" s="114"/>
      <c r="M1048566" s="112"/>
    </row>
    <row r="1048567" spans="5:13">
      <c r="E1048567" s="109"/>
      <c r="F1048567" s="109"/>
      <c r="G1048567" s="109"/>
      <c r="L1048567" s="114"/>
      <c r="M1048567" s="112"/>
    </row>
    <row r="1048568" spans="5:13">
      <c r="E1048568" s="109"/>
      <c r="F1048568" s="109"/>
      <c r="G1048568" s="109"/>
      <c r="L1048568" s="114"/>
      <c r="M1048568" s="112"/>
    </row>
  </sheetData>
  <mergeCells count="5">
    <mergeCell ref="E3:I3"/>
    <mergeCell ref="J22:M22"/>
    <mergeCell ref="E79:I79"/>
    <mergeCell ref="E112:I112"/>
    <mergeCell ref="E22:H22"/>
  </mergeCells>
  <pageMargins left="1" right="1" top="1.25" bottom="0.75" header="0.5" footer="0.5"/>
  <pageSetup scale="55" orientation="landscape" r:id="rId1"/>
  <headerFooter>
    <oddHeader>&amp;R&amp;"Times New Roman,Regular"&amp;8&amp;A
Page &amp;P of &amp;N</oddHeader>
  </headerFooter>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7D4FA-E5E7-45DD-826B-2E5438A7F519}">
  <sheetPr codeName="Sheet45"/>
  <dimension ref="A1:M1048568"/>
  <sheetViews>
    <sheetView topLeftCell="L86" zoomScaleNormal="100" workbookViewId="0">
      <selection activeCell="I113" sqref="I113"/>
    </sheetView>
  </sheetViews>
  <sheetFormatPr defaultColWidth="8.85546875" defaultRowHeight="11.25"/>
  <cols>
    <col min="1" max="1" width="4.28515625" style="109" customWidth="1"/>
    <col min="2" max="2" width="8.28515625" style="109" customWidth="1"/>
    <col min="3" max="3" width="43.140625" style="130" customWidth="1"/>
    <col min="4" max="4" width="41.28515625" style="109" customWidth="1"/>
    <col min="5" max="5" width="16.42578125" style="114" customWidth="1"/>
    <col min="6" max="11" width="13.7109375" style="114" customWidth="1"/>
    <col min="12" max="13" width="13.7109375" style="109" customWidth="1"/>
    <col min="14" max="16384" width="8.85546875" style="109"/>
  </cols>
  <sheetData>
    <row r="1" spans="1:13">
      <c r="B1" s="110"/>
      <c r="C1" s="111"/>
      <c r="E1" s="109"/>
      <c r="F1" s="112"/>
      <c r="G1" s="112"/>
      <c r="H1" s="112"/>
      <c r="I1" s="112"/>
      <c r="J1" s="112"/>
      <c r="K1" s="112"/>
      <c r="L1" s="112"/>
      <c r="M1" s="112"/>
    </row>
    <row r="2" spans="1:13">
      <c r="A2" s="110"/>
      <c r="B2" s="113"/>
      <c r="C2" s="111"/>
      <c r="E2" s="109"/>
      <c r="L2" s="114"/>
      <c r="M2" s="112"/>
    </row>
    <row r="3" spans="1:13" s="131" customFormat="1" ht="10.5">
      <c r="A3" s="418" t="s">
        <v>1429</v>
      </c>
      <c r="C3" s="123"/>
      <c r="E3" s="565" t="s">
        <v>1145</v>
      </c>
      <c r="F3" s="566"/>
      <c r="G3" s="566"/>
      <c r="H3" s="566"/>
      <c r="I3" s="567"/>
      <c r="J3" s="419"/>
      <c r="K3" s="419"/>
    </row>
    <row r="4" spans="1:13" ht="22.5">
      <c r="A4" s="116" t="s">
        <v>0</v>
      </c>
      <c r="B4" s="116" t="s">
        <v>62</v>
      </c>
      <c r="C4" s="117" t="s">
        <v>191</v>
      </c>
      <c r="D4" s="116" t="s">
        <v>63</v>
      </c>
      <c r="E4" s="118" t="s">
        <v>64</v>
      </c>
      <c r="F4" s="119" t="s">
        <v>1146</v>
      </c>
      <c r="G4" s="119" t="s">
        <v>1214</v>
      </c>
      <c r="H4" s="119" t="s">
        <v>1215</v>
      </c>
      <c r="I4" s="119" t="s">
        <v>1216</v>
      </c>
      <c r="J4" s="119" t="s">
        <v>1217</v>
      </c>
      <c r="K4" s="119" t="s">
        <v>65</v>
      </c>
      <c r="L4" s="120" t="s">
        <v>66</v>
      </c>
    </row>
    <row r="5" spans="1:13">
      <c r="C5" s="121"/>
      <c r="E5" s="109"/>
      <c r="L5" s="114"/>
      <c r="M5" s="112"/>
    </row>
    <row r="6" spans="1:13">
      <c r="A6" s="122">
        <v>1</v>
      </c>
      <c r="B6" s="123" t="s">
        <v>193</v>
      </c>
      <c r="C6" s="123"/>
      <c r="D6" s="111"/>
      <c r="E6" s="111"/>
      <c r="L6" s="114"/>
      <c r="M6" s="112"/>
    </row>
    <row r="7" spans="1:13">
      <c r="A7" s="122">
        <f>MAX($A$6:A6)+1</f>
        <v>2</v>
      </c>
      <c r="B7" s="121">
        <v>1070</v>
      </c>
      <c r="C7" s="121" t="s">
        <v>1147</v>
      </c>
      <c r="D7" s="124" t="s">
        <v>1148</v>
      </c>
      <c r="E7" s="125">
        <v>23610506.91</v>
      </c>
      <c r="F7" s="114">
        <f>-E7</f>
        <v>-23610506.91</v>
      </c>
      <c r="K7" s="126">
        <f>SUM(F7:J7)</f>
        <v>-23610506.91</v>
      </c>
      <c r="L7" s="126">
        <f>E7+K7</f>
        <v>0</v>
      </c>
      <c r="M7" s="112"/>
    </row>
    <row r="8" spans="1:13">
      <c r="A8" s="122">
        <f>MAX($A$6:A7)+1</f>
        <v>3</v>
      </c>
      <c r="B8" s="121"/>
      <c r="C8" s="121"/>
      <c r="D8" s="124"/>
      <c r="E8" s="125"/>
      <c r="K8" s="126"/>
      <c r="L8" s="126"/>
      <c r="M8" s="112"/>
    </row>
    <row r="9" spans="1:13">
      <c r="A9" s="122">
        <f>MAX($A$6:A8)+1</f>
        <v>4</v>
      </c>
      <c r="B9" s="121"/>
      <c r="C9" s="121"/>
      <c r="D9" s="124"/>
      <c r="L9" s="114"/>
      <c r="M9" s="112"/>
    </row>
    <row r="10" spans="1:13" ht="12" thickBot="1">
      <c r="A10" s="122">
        <f>MAX($A$6:A9)+1</f>
        <v>5</v>
      </c>
      <c r="B10" s="127"/>
      <c r="C10" s="127"/>
      <c r="D10" s="128" t="s">
        <v>52</v>
      </c>
      <c r="E10" s="129">
        <f t="shared" ref="E10:J10" si="0">ROUND(SUM(E7:E7),2)</f>
        <v>23610506.91</v>
      </c>
      <c r="F10" s="129">
        <f t="shared" si="0"/>
        <v>-23610506.91</v>
      </c>
      <c r="G10" s="129">
        <f t="shared" si="0"/>
        <v>0</v>
      </c>
      <c r="H10" s="129">
        <f t="shared" si="0"/>
        <v>0</v>
      </c>
      <c r="I10" s="129">
        <f t="shared" si="0"/>
        <v>0</v>
      </c>
      <c r="J10" s="129">
        <f t="shared" si="0"/>
        <v>0</v>
      </c>
      <c r="K10" s="129">
        <f>SUM(K7:K7)</f>
        <v>-23610506.91</v>
      </c>
      <c r="L10" s="129">
        <f>SUM(L7:L7)</f>
        <v>0</v>
      </c>
      <c r="M10" s="112"/>
    </row>
    <row r="11" spans="1:13" ht="12" thickTop="1">
      <c r="A11" s="122"/>
      <c r="E11" s="109"/>
      <c r="L11" s="114"/>
      <c r="M11" s="112"/>
    </row>
    <row r="12" spans="1:13">
      <c r="A12" s="131" t="s">
        <v>985</v>
      </c>
      <c r="E12" s="109"/>
      <c r="L12" s="114"/>
      <c r="M12" s="112"/>
    </row>
    <row r="13" spans="1:13">
      <c r="C13" s="116" t="s">
        <v>986</v>
      </c>
      <c r="D13" s="116" t="s">
        <v>63</v>
      </c>
      <c r="L13" s="114"/>
    </row>
    <row r="14" spans="1:13">
      <c r="C14" s="122" t="s">
        <v>1146</v>
      </c>
      <c r="D14" s="109" t="s">
        <v>1149</v>
      </c>
      <c r="E14" s="109"/>
      <c r="L14" s="114"/>
    </row>
    <row r="15" spans="1:13">
      <c r="C15" s="122"/>
      <c r="E15" s="109"/>
      <c r="L15" s="114"/>
    </row>
    <row r="16" spans="1:13">
      <c r="C16" s="122"/>
      <c r="E16" s="109"/>
      <c r="L16" s="114"/>
    </row>
    <row r="17" spans="1:13">
      <c r="C17" s="122"/>
      <c r="E17" s="109"/>
      <c r="L17" s="114"/>
    </row>
    <row r="18" spans="1:13">
      <c r="C18" s="122"/>
      <c r="E18" s="109"/>
      <c r="L18" s="114"/>
    </row>
    <row r="19" spans="1:13">
      <c r="C19" s="122"/>
      <c r="E19" s="109"/>
      <c r="L19" s="114"/>
    </row>
    <row r="20" spans="1:13">
      <c r="A20" s="131" t="s">
        <v>1150</v>
      </c>
      <c r="E20" s="109"/>
      <c r="L20" s="114"/>
      <c r="M20" s="112"/>
    </row>
    <row r="21" spans="1:13">
      <c r="D21" s="130"/>
      <c r="E21" s="109"/>
      <c r="F21" s="109"/>
      <c r="L21" s="114"/>
      <c r="M21" s="112"/>
    </row>
    <row r="22" spans="1:13">
      <c r="A22" s="115"/>
      <c r="C22" s="109"/>
      <c r="E22" s="109"/>
      <c r="F22" s="109"/>
      <c r="G22" s="109"/>
      <c r="H22" s="109"/>
      <c r="I22" s="109"/>
      <c r="J22" s="564" t="s">
        <v>1145</v>
      </c>
      <c r="K22" s="564"/>
      <c r="L22" s="564"/>
      <c r="M22" s="564"/>
    </row>
    <row r="23" spans="1:13" ht="22.5">
      <c r="A23" s="116" t="s">
        <v>0</v>
      </c>
      <c r="B23" s="116" t="s">
        <v>62</v>
      </c>
      <c r="C23" s="116" t="s">
        <v>63</v>
      </c>
      <c r="D23" s="132" t="s">
        <v>64</v>
      </c>
      <c r="E23" s="119" t="s">
        <v>1151</v>
      </c>
      <c r="F23" s="119" t="s">
        <v>1218</v>
      </c>
      <c r="G23" s="119" t="s">
        <v>1218</v>
      </c>
      <c r="H23" s="119" t="s">
        <v>1218</v>
      </c>
      <c r="I23" s="119" t="s">
        <v>1218</v>
      </c>
      <c r="J23" s="119" t="s">
        <v>65</v>
      </c>
      <c r="K23" s="118" t="s">
        <v>66</v>
      </c>
    </row>
    <row r="24" spans="1:13">
      <c r="C24" s="109"/>
    </row>
    <row r="25" spans="1:13" ht="11.45" customHeight="1">
      <c r="A25" s="122">
        <v>1</v>
      </c>
      <c r="B25" s="133" t="s">
        <v>67</v>
      </c>
      <c r="C25" s="123"/>
      <c r="D25" s="123"/>
      <c r="K25" s="109"/>
    </row>
    <row r="26" spans="1:13">
      <c r="A26" s="122">
        <f>A25+1</f>
        <v>2</v>
      </c>
      <c r="B26" s="135" t="s">
        <v>1152</v>
      </c>
      <c r="C26" s="111" t="s">
        <v>69</v>
      </c>
      <c r="D26" s="125">
        <v>6315283.9199999999</v>
      </c>
      <c r="J26" s="126">
        <f>SUM(E26:I26)</f>
        <v>0</v>
      </c>
      <c r="K26" s="126">
        <f>+D26+J26</f>
        <v>6315283.9199999999</v>
      </c>
    </row>
    <row r="27" spans="1:13">
      <c r="A27" s="122">
        <f t="shared" ref="A27:A67" si="1">A26+1</f>
        <v>3</v>
      </c>
      <c r="B27" s="135" t="s">
        <v>1153</v>
      </c>
      <c r="C27" s="111" t="s">
        <v>1154</v>
      </c>
      <c r="D27" s="125">
        <v>0</v>
      </c>
      <c r="J27" s="126">
        <f t="shared" ref="J27:J30" si="2">SUM(E27:I27)</f>
        <v>0</v>
      </c>
      <c r="K27" s="126">
        <f t="shared" ref="K27:K30" si="3">+D27+J27</f>
        <v>0</v>
      </c>
    </row>
    <row r="28" spans="1:13">
      <c r="A28" s="122">
        <f t="shared" si="1"/>
        <v>4</v>
      </c>
      <c r="B28" s="135" t="s">
        <v>1155</v>
      </c>
      <c r="C28" s="111" t="s">
        <v>1156</v>
      </c>
      <c r="D28" s="125">
        <v>0</v>
      </c>
      <c r="J28" s="126">
        <f t="shared" si="2"/>
        <v>0</v>
      </c>
      <c r="K28" s="126">
        <f t="shared" si="3"/>
        <v>0</v>
      </c>
    </row>
    <row r="29" spans="1:13">
      <c r="A29" s="122">
        <f t="shared" si="1"/>
        <v>5</v>
      </c>
      <c r="B29" s="135" t="s">
        <v>1157</v>
      </c>
      <c r="C29" s="111" t="s">
        <v>1158</v>
      </c>
      <c r="D29" s="125">
        <v>0</v>
      </c>
      <c r="J29" s="126">
        <f t="shared" si="2"/>
        <v>0</v>
      </c>
      <c r="K29" s="126">
        <f t="shared" si="3"/>
        <v>0</v>
      </c>
    </row>
    <row r="30" spans="1:13">
      <c r="A30" s="122">
        <f t="shared" si="1"/>
        <v>6</v>
      </c>
      <c r="B30" s="135" t="s">
        <v>1159</v>
      </c>
      <c r="C30" s="111" t="s">
        <v>1160</v>
      </c>
      <c r="D30" s="125">
        <v>0</v>
      </c>
      <c r="J30" s="126">
        <f t="shared" si="2"/>
        <v>0</v>
      </c>
      <c r="K30" s="126">
        <f t="shared" si="3"/>
        <v>0</v>
      </c>
    </row>
    <row r="31" spans="1:13">
      <c r="A31" s="122">
        <f t="shared" si="1"/>
        <v>7</v>
      </c>
      <c r="B31" s="135"/>
      <c r="C31" s="111"/>
      <c r="D31" s="111"/>
      <c r="J31" s="109"/>
      <c r="K31" s="109"/>
    </row>
    <row r="32" spans="1:13" ht="11.45" customHeight="1" thickBot="1">
      <c r="A32" s="122">
        <f t="shared" si="1"/>
        <v>8</v>
      </c>
      <c r="B32" s="136"/>
      <c r="C32" s="128" t="s">
        <v>52</v>
      </c>
      <c r="D32" s="129">
        <f>SUM(D26:D30)</f>
        <v>6315283.9199999999</v>
      </c>
      <c r="E32" s="129">
        <f t="shared" ref="E32:K32" si="4">SUM(E26:E30)</f>
        <v>0</v>
      </c>
      <c r="F32" s="129">
        <f t="shared" si="4"/>
        <v>0</v>
      </c>
      <c r="G32" s="129">
        <f t="shared" si="4"/>
        <v>0</v>
      </c>
      <c r="H32" s="129">
        <f t="shared" si="4"/>
        <v>0</v>
      </c>
      <c r="I32" s="129">
        <f t="shared" si="4"/>
        <v>0</v>
      </c>
      <c r="J32" s="129">
        <f t="shared" si="4"/>
        <v>0</v>
      </c>
      <c r="K32" s="129">
        <f t="shared" si="4"/>
        <v>6315283.9199999999</v>
      </c>
    </row>
    <row r="33" spans="1:11" ht="10.9" customHeight="1" thickTop="1">
      <c r="A33" s="122">
        <f t="shared" si="1"/>
        <v>9</v>
      </c>
      <c r="B33" s="135"/>
      <c r="C33" s="111"/>
      <c r="D33" s="111"/>
      <c r="J33" s="109"/>
      <c r="K33" s="109"/>
    </row>
    <row r="34" spans="1:11">
      <c r="A34" s="122">
        <f t="shared" si="1"/>
        <v>10</v>
      </c>
      <c r="B34" s="137" t="s">
        <v>78</v>
      </c>
      <c r="C34" s="123"/>
      <c r="D34" s="123"/>
    </row>
    <row r="35" spans="1:11">
      <c r="A35" s="122">
        <f t="shared" si="1"/>
        <v>11</v>
      </c>
      <c r="B35" s="135" t="s">
        <v>1161</v>
      </c>
      <c r="C35" s="111" t="s">
        <v>80</v>
      </c>
      <c r="D35" s="125">
        <v>0</v>
      </c>
      <c r="J35" s="126">
        <f t="shared" ref="J35:J44" si="5">SUM(E35:I35)</f>
        <v>0</v>
      </c>
      <c r="K35" s="126">
        <f t="shared" ref="K35:K44" si="6">+D35+J35</f>
        <v>0</v>
      </c>
    </row>
    <row r="36" spans="1:11">
      <c r="A36" s="122">
        <f t="shared" si="1"/>
        <v>12</v>
      </c>
      <c r="B36" s="135" t="s">
        <v>1162</v>
      </c>
      <c r="C36" s="111" t="s">
        <v>82</v>
      </c>
      <c r="D36" s="125">
        <v>0</v>
      </c>
      <c r="J36" s="126">
        <f t="shared" si="5"/>
        <v>0</v>
      </c>
      <c r="K36" s="126">
        <f t="shared" si="6"/>
        <v>0</v>
      </c>
    </row>
    <row r="37" spans="1:11">
      <c r="A37" s="122">
        <f t="shared" si="1"/>
        <v>13</v>
      </c>
      <c r="B37" s="135" t="s">
        <v>1163</v>
      </c>
      <c r="C37" s="111" t="s">
        <v>105</v>
      </c>
      <c r="D37" s="125">
        <v>-110261.45000000003</v>
      </c>
      <c r="J37" s="126">
        <f t="shared" si="5"/>
        <v>0</v>
      </c>
      <c r="K37" s="126">
        <f t="shared" si="6"/>
        <v>-110261.45000000003</v>
      </c>
    </row>
    <row r="38" spans="1:11">
      <c r="A38" s="122">
        <f t="shared" si="1"/>
        <v>14</v>
      </c>
      <c r="B38" s="135" t="s">
        <v>1164</v>
      </c>
      <c r="C38" s="111" t="s">
        <v>86</v>
      </c>
      <c r="D38" s="125">
        <v>2750313.99</v>
      </c>
      <c r="J38" s="126">
        <f t="shared" si="5"/>
        <v>0</v>
      </c>
      <c r="K38" s="126">
        <f t="shared" si="6"/>
        <v>2750313.99</v>
      </c>
    </row>
    <row r="39" spans="1:11">
      <c r="A39" s="122">
        <f t="shared" si="1"/>
        <v>15</v>
      </c>
      <c r="B39" s="135" t="s">
        <v>1165</v>
      </c>
      <c r="C39" s="111" t="s">
        <v>88</v>
      </c>
      <c r="D39" s="125">
        <v>4778727.3400000008</v>
      </c>
      <c r="J39" s="126">
        <f t="shared" si="5"/>
        <v>0</v>
      </c>
      <c r="K39" s="126">
        <f t="shared" si="6"/>
        <v>4778727.3400000008</v>
      </c>
    </row>
    <row r="40" spans="1:11">
      <c r="A40" s="122">
        <f t="shared" si="1"/>
        <v>16</v>
      </c>
      <c r="B40" s="135" t="s">
        <v>1166</v>
      </c>
      <c r="C40" s="111" t="s">
        <v>1167</v>
      </c>
      <c r="D40" s="125">
        <v>256933.44</v>
      </c>
      <c r="J40" s="126">
        <f t="shared" si="5"/>
        <v>0</v>
      </c>
      <c r="K40" s="126">
        <f t="shared" si="6"/>
        <v>256933.44</v>
      </c>
    </row>
    <row r="41" spans="1:11">
      <c r="A41" s="122">
        <f t="shared" si="1"/>
        <v>17</v>
      </c>
      <c r="B41" s="135" t="s">
        <v>1168</v>
      </c>
      <c r="C41" s="111" t="s">
        <v>92</v>
      </c>
      <c r="D41" s="125">
        <v>1113230.45</v>
      </c>
      <c r="J41" s="126">
        <f t="shared" si="5"/>
        <v>0</v>
      </c>
      <c r="K41" s="126">
        <f t="shared" si="6"/>
        <v>1113230.45</v>
      </c>
    </row>
    <row r="42" spans="1:11">
      <c r="A42" s="122">
        <f t="shared" si="1"/>
        <v>18</v>
      </c>
      <c r="B42" s="135" t="s">
        <v>1169</v>
      </c>
      <c r="C42" s="111" t="s">
        <v>94</v>
      </c>
      <c r="D42" s="125">
        <v>11005.49</v>
      </c>
      <c r="J42" s="126">
        <f t="shared" si="5"/>
        <v>0</v>
      </c>
      <c r="K42" s="126">
        <f t="shared" si="6"/>
        <v>11005.49</v>
      </c>
    </row>
    <row r="43" spans="1:11">
      <c r="A43" s="122">
        <f t="shared" si="1"/>
        <v>19</v>
      </c>
      <c r="B43" s="135" t="s">
        <v>1170</v>
      </c>
      <c r="C43" s="138" t="s">
        <v>96</v>
      </c>
      <c r="D43" s="125">
        <v>0</v>
      </c>
      <c r="J43" s="126">
        <f t="shared" si="5"/>
        <v>0</v>
      </c>
      <c r="K43" s="126">
        <f t="shared" si="6"/>
        <v>0</v>
      </c>
    </row>
    <row r="44" spans="1:11">
      <c r="A44" s="122">
        <f t="shared" si="1"/>
        <v>20</v>
      </c>
      <c r="B44" s="135" t="s">
        <v>1171</v>
      </c>
      <c r="C44" s="111" t="s">
        <v>98</v>
      </c>
      <c r="D44" s="125">
        <v>863084.67</v>
      </c>
      <c r="J44" s="126">
        <f t="shared" si="5"/>
        <v>0</v>
      </c>
      <c r="K44" s="126">
        <f t="shared" si="6"/>
        <v>863084.67</v>
      </c>
    </row>
    <row r="45" spans="1:11" ht="10.15" customHeight="1">
      <c r="A45" s="122">
        <f t="shared" si="1"/>
        <v>21</v>
      </c>
      <c r="B45" s="135"/>
      <c r="C45" s="111"/>
      <c r="D45" s="111"/>
      <c r="J45" s="109"/>
      <c r="K45" s="109"/>
    </row>
    <row r="46" spans="1:11" ht="10.9" customHeight="1" thickBot="1">
      <c r="A46" s="122">
        <f t="shared" si="1"/>
        <v>22</v>
      </c>
      <c r="B46" s="136"/>
      <c r="C46" s="128" t="s">
        <v>52</v>
      </c>
      <c r="D46" s="129">
        <f t="shared" ref="D46:K46" si="7">SUM(D35:D44)</f>
        <v>9663033.9300000016</v>
      </c>
      <c r="E46" s="129">
        <f t="shared" si="7"/>
        <v>0</v>
      </c>
      <c r="F46" s="129">
        <f t="shared" si="7"/>
        <v>0</v>
      </c>
      <c r="G46" s="129">
        <f t="shared" si="7"/>
        <v>0</v>
      </c>
      <c r="H46" s="129">
        <f t="shared" si="7"/>
        <v>0</v>
      </c>
      <c r="I46" s="129">
        <f t="shared" si="7"/>
        <v>0</v>
      </c>
      <c r="J46" s="129">
        <f t="shared" si="7"/>
        <v>0</v>
      </c>
      <c r="K46" s="129">
        <f t="shared" si="7"/>
        <v>9663033.9300000016</v>
      </c>
    </row>
    <row r="47" spans="1:11" ht="12" thickTop="1">
      <c r="A47" s="122">
        <f t="shared" si="1"/>
        <v>23</v>
      </c>
      <c r="B47" s="135"/>
      <c r="C47" s="111"/>
      <c r="D47" s="111"/>
    </row>
    <row r="48" spans="1:11">
      <c r="A48" s="122">
        <f t="shared" si="1"/>
        <v>24</v>
      </c>
      <c r="B48" s="137" t="s">
        <v>99</v>
      </c>
      <c r="C48" s="123"/>
      <c r="D48" s="123"/>
    </row>
    <row r="49" spans="1:11">
      <c r="A49" s="122">
        <f t="shared" si="1"/>
        <v>25</v>
      </c>
      <c r="B49" s="135" t="s">
        <v>1172</v>
      </c>
      <c r="C49" s="111" t="s">
        <v>80</v>
      </c>
      <c r="D49" s="125">
        <v>19804.57</v>
      </c>
      <c r="J49" s="126">
        <f t="shared" ref="J49:J63" si="8">SUM(E49:I49)</f>
        <v>0</v>
      </c>
      <c r="K49" s="126">
        <f t="shared" ref="K49:K62" si="9">+D49+J49</f>
        <v>19804.57</v>
      </c>
    </row>
    <row r="50" spans="1:11">
      <c r="A50" s="122">
        <f t="shared" si="1"/>
        <v>26</v>
      </c>
      <c r="B50" s="135" t="s">
        <v>1173</v>
      </c>
      <c r="C50" s="138" t="s">
        <v>82</v>
      </c>
      <c r="D50" s="125">
        <v>0</v>
      </c>
      <c r="J50" s="126">
        <f t="shared" si="8"/>
        <v>0</v>
      </c>
      <c r="K50" s="126">
        <f t="shared" si="9"/>
        <v>0</v>
      </c>
    </row>
    <row r="51" spans="1:11">
      <c r="A51" s="122">
        <f t="shared" si="1"/>
        <v>27</v>
      </c>
      <c r="B51" s="135" t="s">
        <v>1174</v>
      </c>
      <c r="C51" s="111" t="s">
        <v>165</v>
      </c>
      <c r="D51" s="125">
        <v>299883.17</v>
      </c>
      <c r="J51" s="126">
        <f t="shared" si="8"/>
        <v>0</v>
      </c>
      <c r="K51" s="126">
        <f t="shared" si="9"/>
        <v>299883.17</v>
      </c>
    </row>
    <row r="52" spans="1:11">
      <c r="A52" s="122">
        <f t="shared" si="1"/>
        <v>28</v>
      </c>
      <c r="B52" s="135" t="s">
        <v>1175</v>
      </c>
      <c r="C52" s="111" t="s">
        <v>1176</v>
      </c>
      <c r="D52" s="125">
        <v>1660658.8399999999</v>
      </c>
      <c r="J52" s="126">
        <f t="shared" si="8"/>
        <v>0</v>
      </c>
      <c r="K52" s="126">
        <f t="shared" si="9"/>
        <v>1660658.8399999999</v>
      </c>
    </row>
    <row r="53" spans="1:11">
      <c r="A53" s="122">
        <f t="shared" si="1"/>
        <v>29</v>
      </c>
      <c r="B53" s="135" t="s">
        <v>1177</v>
      </c>
      <c r="C53" s="138" t="s">
        <v>90</v>
      </c>
      <c r="D53" s="125">
        <v>268419.14999999991</v>
      </c>
      <c r="J53" s="126">
        <f t="shared" si="8"/>
        <v>0</v>
      </c>
      <c r="K53" s="126">
        <f t="shared" si="9"/>
        <v>268419.14999999991</v>
      </c>
    </row>
    <row r="54" spans="1:11">
      <c r="A54" s="122">
        <f t="shared" si="1"/>
        <v>30</v>
      </c>
      <c r="B54" s="135" t="s">
        <v>1178</v>
      </c>
      <c r="C54" s="111" t="s">
        <v>92</v>
      </c>
      <c r="D54" s="125">
        <v>309698.53000000003</v>
      </c>
      <c r="J54" s="126">
        <f t="shared" si="8"/>
        <v>0</v>
      </c>
      <c r="K54" s="126">
        <f t="shared" si="9"/>
        <v>309698.53000000003</v>
      </c>
    </row>
    <row r="55" spans="1:11">
      <c r="A55" s="122">
        <f t="shared" si="1"/>
        <v>31</v>
      </c>
      <c r="B55" s="135" t="s">
        <v>1179</v>
      </c>
      <c r="C55" s="111" t="s">
        <v>94</v>
      </c>
      <c r="D55" s="125">
        <v>608066.98</v>
      </c>
      <c r="J55" s="126">
        <f t="shared" si="8"/>
        <v>0</v>
      </c>
      <c r="K55" s="126">
        <f t="shared" si="9"/>
        <v>608066.98</v>
      </c>
    </row>
    <row r="56" spans="1:11">
      <c r="A56" s="122">
        <f t="shared" si="1"/>
        <v>32</v>
      </c>
      <c r="B56" s="135" t="s">
        <v>1180</v>
      </c>
      <c r="C56" s="138" t="s">
        <v>96</v>
      </c>
      <c r="D56" s="125">
        <v>668791.68000000005</v>
      </c>
      <c r="J56" s="126">
        <f t="shared" si="8"/>
        <v>0</v>
      </c>
      <c r="K56" s="126">
        <f t="shared" si="9"/>
        <v>668791.68000000005</v>
      </c>
    </row>
    <row r="57" spans="1:11">
      <c r="A57" s="122">
        <f t="shared" si="1"/>
        <v>33</v>
      </c>
      <c r="B57" s="135" t="s">
        <v>1181</v>
      </c>
      <c r="C57" s="111" t="s">
        <v>1182</v>
      </c>
      <c r="D57" s="125">
        <v>204560.23</v>
      </c>
      <c r="J57" s="126">
        <f t="shared" si="8"/>
        <v>0</v>
      </c>
      <c r="K57" s="126">
        <f t="shared" si="9"/>
        <v>204560.23</v>
      </c>
    </row>
    <row r="58" spans="1:11">
      <c r="A58" s="122">
        <f t="shared" si="1"/>
        <v>34</v>
      </c>
      <c r="B58" s="135" t="s">
        <v>1183</v>
      </c>
      <c r="C58" s="138" t="s">
        <v>1184</v>
      </c>
      <c r="D58" s="125">
        <v>843.29</v>
      </c>
      <c r="J58" s="126">
        <f t="shared" si="8"/>
        <v>0</v>
      </c>
      <c r="K58" s="126">
        <f t="shared" si="9"/>
        <v>843.29</v>
      </c>
    </row>
    <row r="59" spans="1:11">
      <c r="A59" s="122">
        <f t="shared" si="1"/>
        <v>35</v>
      </c>
      <c r="B59" s="135" t="s">
        <v>1185</v>
      </c>
      <c r="C59" s="111" t="s">
        <v>1186</v>
      </c>
      <c r="D59" s="125">
        <v>0</v>
      </c>
      <c r="J59" s="126">
        <f t="shared" si="8"/>
        <v>0</v>
      </c>
      <c r="K59" s="126">
        <f t="shared" si="9"/>
        <v>0</v>
      </c>
    </row>
    <row r="60" spans="1:11">
      <c r="A60" s="122">
        <f t="shared" si="1"/>
        <v>36</v>
      </c>
      <c r="B60" s="135" t="s">
        <v>1187</v>
      </c>
      <c r="C60" s="111" t="s">
        <v>1188</v>
      </c>
      <c r="D60" s="125">
        <v>0</v>
      </c>
      <c r="J60" s="126">
        <f t="shared" si="8"/>
        <v>0</v>
      </c>
      <c r="K60" s="126">
        <f t="shared" si="9"/>
        <v>0</v>
      </c>
    </row>
    <row r="61" spans="1:11">
      <c r="A61" s="122">
        <f t="shared" si="1"/>
        <v>37</v>
      </c>
      <c r="B61" s="135" t="s">
        <v>1189</v>
      </c>
      <c r="C61" s="111" t="s">
        <v>133</v>
      </c>
      <c r="D61" s="125">
        <v>189073.23</v>
      </c>
      <c r="J61" s="126">
        <f t="shared" si="8"/>
        <v>0</v>
      </c>
      <c r="K61" s="126">
        <f t="shared" si="9"/>
        <v>189073.23</v>
      </c>
    </row>
    <row r="62" spans="1:11">
      <c r="A62" s="122">
        <f t="shared" si="1"/>
        <v>38</v>
      </c>
      <c r="B62" s="135" t="s">
        <v>1190</v>
      </c>
      <c r="C62" s="111" t="s">
        <v>1191</v>
      </c>
      <c r="D62" s="125">
        <v>151.88999999999999</v>
      </c>
      <c r="J62" s="126">
        <f t="shared" si="8"/>
        <v>0</v>
      </c>
      <c r="K62" s="126">
        <f t="shared" si="9"/>
        <v>151.88999999999999</v>
      </c>
    </row>
    <row r="63" spans="1:11">
      <c r="A63" s="122">
        <f t="shared" si="1"/>
        <v>39</v>
      </c>
      <c r="B63" s="135" t="s">
        <v>1192</v>
      </c>
      <c r="C63" s="111" t="s">
        <v>141</v>
      </c>
      <c r="D63" s="125">
        <v>0</v>
      </c>
      <c r="G63" s="114">
        <f>-D63</f>
        <v>0</v>
      </c>
      <c r="J63" s="126">
        <f t="shared" si="8"/>
        <v>0</v>
      </c>
      <c r="K63" s="126">
        <f>+D63+J63</f>
        <v>0</v>
      </c>
    </row>
    <row r="64" spans="1:11">
      <c r="A64" s="122">
        <f t="shared" si="1"/>
        <v>40</v>
      </c>
      <c r="B64" s="139"/>
      <c r="C64" s="111"/>
      <c r="D64" s="111"/>
    </row>
    <row r="65" spans="1:13" ht="12" thickBot="1">
      <c r="A65" s="122">
        <f t="shared" si="1"/>
        <v>41</v>
      </c>
      <c r="B65" s="140"/>
      <c r="C65" s="128" t="s">
        <v>52</v>
      </c>
      <c r="D65" s="129">
        <f>SUM(D49:D63)</f>
        <v>4229951.5599999996</v>
      </c>
      <c r="E65" s="129">
        <f t="shared" ref="E65:K65" si="10">SUM(E49:E63)</f>
        <v>0</v>
      </c>
      <c r="F65" s="129">
        <f t="shared" si="10"/>
        <v>0</v>
      </c>
      <c r="G65" s="129">
        <f t="shared" si="10"/>
        <v>0</v>
      </c>
      <c r="H65" s="129">
        <f t="shared" si="10"/>
        <v>0</v>
      </c>
      <c r="I65" s="129">
        <f t="shared" si="10"/>
        <v>0</v>
      </c>
      <c r="J65" s="129">
        <f t="shared" si="10"/>
        <v>0</v>
      </c>
      <c r="K65" s="129">
        <f t="shared" si="10"/>
        <v>4229951.5599999996</v>
      </c>
    </row>
    <row r="66" spans="1:13" ht="12" thickTop="1">
      <c r="A66" s="122">
        <f t="shared" si="1"/>
        <v>42</v>
      </c>
      <c r="C66" s="109"/>
    </row>
    <row r="67" spans="1:13" s="111" customFormat="1" ht="12" thickBot="1">
      <c r="A67" s="122">
        <f t="shared" si="1"/>
        <v>43</v>
      </c>
      <c r="B67" s="141" t="s">
        <v>1193</v>
      </c>
      <c r="C67" s="142"/>
      <c r="D67" s="129">
        <f t="shared" ref="D67:K67" si="11">+D65+D46+D32</f>
        <v>20208269.410000004</v>
      </c>
      <c r="E67" s="129">
        <f t="shared" si="11"/>
        <v>0</v>
      </c>
      <c r="F67" s="129">
        <f t="shared" si="11"/>
        <v>0</v>
      </c>
      <c r="G67" s="129">
        <f t="shared" si="11"/>
        <v>0</v>
      </c>
      <c r="H67" s="129">
        <f t="shared" si="11"/>
        <v>0</v>
      </c>
      <c r="I67" s="129">
        <f t="shared" si="11"/>
        <v>0</v>
      </c>
      <c r="J67" s="129">
        <f t="shared" si="11"/>
        <v>0</v>
      </c>
      <c r="K67" s="129">
        <f t="shared" si="11"/>
        <v>20208269.410000004</v>
      </c>
      <c r="L67" s="109"/>
      <c r="M67" s="109"/>
    </row>
    <row r="68" spans="1:13" ht="12" thickTop="1">
      <c r="A68" s="122"/>
      <c r="C68" s="109"/>
      <c r="D68" s="114"/>
      <c r="I68" s="109"/>
      <c r="J68" s="109"/>
      <c r="K68" s="109"/>
    </row>
    <row r="69" spans="1:13">
      <c r="A69" s="131" t="s">
        <v>985</v>
      </c>
      <c r="C69" s="109"/>
      <c r="D69" s="114"/>
      <c r="I69" s="109"/>
      <c r="J69" s="109"/>
      <c r="K69" s="109"/>
    </row>
    <row r="70" spans="1:13" ht="22.5">
      <c r="B70" s="116" t="s">
        <v>986</v>
      </c>
      <c r="C70" s="116" t="s">
        <v>63</v>
      </c>
      <c r="D70" s="114"/>
      <c r="I70" s="109"/>
      <c r="J70" s="109"/>
      <c r="K70" s="109"/>
    </row>
    <row r="71" spans="1:13">
      <c r="B71" s="122"/>
      <c r="C71" s="109"/>
      <c r="D71" s="114"/>
      <c r="I71" s="109"/>
      <c r="J71" s="109"/>
      <c r="K71" s="109"/>
    </row>
    <row r="72" spans="1:13">
      <c r="B72" s="122"/>
      <c r="C72" s="109"/>
      <c r="D72" s="114"/>
      <c r="I72" s="109"/>
      <c r="J72" s="109"/>
      <c r="K72" s="109"/>
    </row>
    <row r="73" spans="1:13">
      <c r="B73" s="122"/>
      <c r="C73" s="109"/>
      <c r="D73" s="114"/>
      <c r="I73" s="109"/>
      <c r="J73" s="109"/>
      <c r="K73" s="109"/>
    </row>
    <row r="74" spans="1:13">
      <c r="B74" s="122"/>
      <c r="C74" s="109"/>
      <c r="D74" s="114"/>
      <c r="I74" s="109"/>
      <c r="J74" s="109"/>
      <c r="K74" s="109"/>
    </row>
    <row r="75" spans="1:13">
      <c r="B75" s="122"/>
      <c r="C75" s="109"/>
      <c r="D75" s="114"/>
      <c r="I75" s="109"/>
      <c r="J75" s="109"/>
      <c r="K75" s="109"/>
    </row>
    <row r="76" spans="1:13">
      <c r="D76" s="114"/>
      <c r="K76" s="109"/>
    </row>
    <row r="77" spans="1:13">
      <c r="D77" s="114"/>
      <c r="K77" s="109"/>
    </row>
    <row r="78" spans="1:13">
      <c r="D78" s="114"/>
      <c r="K78" s="109"/>
    </row>
    <row r="79" spans="1:13" ht="11.25" customHeight="1">
      <c r="A79" s="115"/>
      <c r="C79" s="109"/>
      <c r="E79" s="561" t="s">
        <v>1145</v>
      </c>
      <c r="F79" s="562"/>
      <c r="G79" s="562"/>
      <c r="H79" s="562"/>
      <c r="I79" s="563"/>
      <c r="K79" s="109"/>
    </row>
    <row r="80" spans="1:13" ht="22.5">
      <c r="A80" s="116" t="s">
        <v>0</v>
      </c>
      <c r="B80" s="116" t="s">
        <v>62</v>
      </c>
      <c r="C80" s="116" t="s">
        <v>63</v>
      </c>
      <c r="D80" s="118" t="s">
        <v>64</v>
      </c>
      <c r="E80" s="119" t="s">
        <v>1151</v>
      </c>
      <c r="F80" s="119" t="s">
        <v>1218</v>
      </c>
      <c r="G80" s="119" t="s">
        <v>1218</v>
      </c>
      <c r="H80" s="119" t="s">
        <v>1218</v>
      </c>
      <c r="I80" s="119" t="s">
        <v>1218</v>
      </c>
      <c r="J80" s="119" t="s">
        <v>65</v>
      </c>
      <c r="K80" s="118" t="s">
        <v>66</v>
      </c>
    </row>
    <row r="81" spans="1:11">
      <c r="C81" s="109"/>
    </row>
    <row r="82" spans="1:11">
      <c r="A82" s="122">
        <v>1</v>
      </c>
      <c r="B82" s="123" t="s">
        <v>161</v>
      </c>
      <c r="C82" s="123"/>
      <c r="D82" s="123"/>
    </row>
    <row r="83" spans="1:11">
      <c r="A83" s="122">
        <f>A82+1</f>
        <v>2</v>
      </c>
      <c r="B83" s="135" t="s">
        <v>1194</v>
      </c>
      <c r="C83" s="111" t="s">
        <v>80</v>
      </c>
      <c r="D83" s="125">
        <v>0</v>
      </c>
      <c r="J83" s="126">
        <f t="shared" ref="J83:J91" si="12">SUM(E83:I83)</f>
        <v>0</v>
      </c>
      <c r="K83" s="126">
        <f t="shared" ref="K83:K91" si="13">D83+J83</f>
        <v>0</v>
      </c>
    </row>
    <row r="84" spans="1:11">
      <c r="A84" s="122">
        <f t="shared" ref="A84:A101" si="14">A83+1</f>
        <v>3</v>
      </c>
      <c r="B84" s="135" t="s">
        <v>1195</v>
      </c>
      <c r="C84" s="111" t="s">
        <v>82</v>
      </c>
      <c r="D84" s="125">
        <v>0</v>
      </c>
      <c r="J84" s="126">
        <f t="shared" si="12"/>
        <v>0</v>
      </c>
      <c r="K84" s="126">
        <f t="shared" si="13"/>
        <v>0</v>
      </c>
    </row>
    <row r="85" spans="1:11">
      <c r="A85" s="122">
        <f t="shared" si="14"/>
        <v>4</v>
      </c>
      <c r="B85" s="135" t="s">
        <v>1196</v>
      </c>
      <c r="C85" s="111" t="s">
        <v>165</v>
      </c>
      <c r="D85" s="125">
        <v>1541.0900000000001</v>
      </c>
      <c r="J85" s="126">
        <f t="shared" si="12"/>
        <v>0</v>
      </c>
      <c r="K85" s="126">
        <f t="shared" si="13"/>
        <v>1541.0900000000001</v>
      </c>
    </row>
    <row r="86" spans="1:11">
      <c r="A86" s="122">
        <f t="shared" si="14"/>
        <v>5</v>
      </c>
      <c r="B86" s="135" t="s">
        <v>1197</v>
      </c>
      <c r="C86" s="111" t="s">
        <v>1198</v>
      </c>
      <c r="D86" s="125">
        <v>755.57</v>
      </c>
      <c r="J86" s="126">
        <f t="shared" si="12"/>
        <v>0</v>
      </c>
      <c r="K86" s="126">
        <f t="shared" si="13"/>
        <v>755.57</v>
      </c>
    </row>
    <row r="87" spans="1:11">
      <c r="A87" s="122">
        <f t="shared" si="14"/>
        <v>6</v>
      </c>
      <c r="B87" s="135" t="s">
        <v>1199</v>
      </c>
      <c r="C87" s="111" t="s">
        <v>169</v>
      </c>
      <c r="D87" s="125">
        <v>0</v>
      </c>
      <c r="J87" s="126">
        <f t="shared" si="12"/>
        <v>0</v>
      </c>
      <c r="K87" s="126">
        <f t="shared" si="13"/>
        <v>0</v>
      </c>
    </row>
    <row r="88" spans="1:11">
      <c r="A88" s="122">
        <f t="shared" si="14"/>
        <v>7</v>
      </c>
      <c r="B88" s="135" t="s">
        <v>1200</v>
      </c>
      <c r="C88" s="111" t="s">
        <v>171</v>
      </c>
      <c r="D88" s="125">
        <v>0</v>
      </c>
      <c r="J88" s="126">
        <f t="shared" si="12"/>
        <v>0</v>
      </c>
      <c r="K88" s="126">
        <f t="shared" si="13"/>
        <v>0</v>
      </c>
    </row>
    <row r="89" spans="1:11">
      <c r="A89" s="122">
        <f t="shared" si="14"/>
        <v>8</v>
      </c>
      <c r="B89" s="135" t="s">
        <v>1201</v>
      </c>
      <c r="C89" s="111" t="s">
        <v>1202</v>
      </c>
      <c r="D89" s="125">
        <v>310.13</v>
      </c>
      <c r="J89" s="126">
        <f t="shared" si="12"/>
        <v>0</v>
      </c>
      <c r="K89" s="126">
        <f t="shared" si="13"/>
        <v>310.13</v>
      </c>
    </row>
    <row r="90" spans="1:11">
      <c r="A90" s="122">
        <f t="shared" si="14"/>
        <v>9</v>
      </c>
      <c r="B90" s="135" t="s">
        <v>1203</v>
      </c>
      <c r="C90" s="111" t="s">
        <v>175</v>
      </c>
      <c r="D90" s="125">
        <v>0</v>
      </c>
      <c r="J90" s="126">
        <f t="shared" si="12"/>
        <v>0</v>
      </c>
      <c r="K90" s="126">
        <f t="shared" si="13"/>
        <v>0</v>
      </c>
    </row>
    <row r="91" spans="1:11">
      <c r="A91" s="122">
        <f t="shared" si="14"/>
        <v>10</v>
      </c>
      <c r="B91" s="135" t="s">
        <v>1204</v>
      </c>
      <c r="C91" s="111" t="s">
        <v>177</v>
      </c>
      <c r="D91" s="125">
        <v>0</v>
      </c>
      <c r="J91" s="126">
        <f t="shared" si="12"/>
        <v>0</v>
      </c>
      <c r="K91" s="126">
        <f t="shared" si="13"/>
        <v>0</v>
      </c>
    </row>
    <row r="92" spans="1:11">
      <c r="A92" s="122">
        <f t="shared" si="14"/>
        <v>11</v>
      </c>
      <c r="B92" s="135"/>
      <c r="C92" s="111"/>
      <c r="D92" s="111"/>
      <c r="J92" s="111"/>
      <c r="K92" s="111"/>
    </row>
    <row r="93" spans="1:11" ht="12" thickBot="1">
      <c r="A93" s="122">
        <f t="shared" si="14"/>
        <v>12</v>
      </c>
      <c r="B93" s="135"/>
      <c r="C93" s="128" t="s">
        <v>52</v>
      </c>
      <c r="D93" s="129">
        <f t="shared" ref="D93:K93" si="15">SUM(D83:D91)</f>
        <v>2606.7900000000004</v>
      </c>
      <c r="E93" s="129">
        <f t="shared" si="15"/>
        <v>0</v>
      </c>
      <c r="F93" s="129">
        <f t="shared" si="15"/>
        <v>0</v>
      </c>
      <c r="G93" s="129">
        <f t="shared" si="15"/>
        <v>0</v>
      </c>
      <c r="H93" s="129">
        <f t="shared" si="15"/>
        <v>0</v>
      </c>
      <c r="I93" s="129">
        <f t="shared" si="15"/>
        <v>0</v>
      </c>
      <c r="J93" s="129">
        <f t="shared" si="15"/>
        <v>0</v>
      </c>
      <c r="K93" s="129">
        <f t="shared" si="15"/>
        <v>2606.7900000000004</v>
      </c>
    </row>
    <row r="94" spans="1:11" ht="12" thickTop="1">
      <c r="A94" s="122">
        <f t="shared" si="14"/>
        <v>13</v>
      </c>
      <c r="B94" s="143"/>
      <c r="C94" s="111"/>
      <c r="D94" s="111"/>
    </row>
    <row r="95" spans="1:11">
      <c r="A95" s="122">
        <f t="shared" si="14"/>
        <v>14</v>
      </c>
      <c r="B95" s="144" t="s">
        <v>178</v>
      </c>
      <c r="C95" s="111"/>
      <c r="D95" s="111"/>
    </row>
    <row r="96" spans="1:11">
      <c r="A96" s="122">
        <f t="shared" si="14"/>
        <v>15</v>
      </c>
      <c r="B96" s="135" t="s">
        <v>1205</v>
      </c>
      <c r="C96" s="111" t="s">
        <v>180</v>
      </c>
      <c r="D96" s="125">
        <v>0</v>
      </c>
      <c r="J96" s="126">
        <f>SUM(E96:I96)</f>
        <v>0</v>
      </c>
      <c r="K96" s="126">
        <f>+D96+J96</f>
        <v>0</v>
      </c>
    </row>
    <row r="97" spans="1:13">
      <c r="A97" s="122">
        <f t="shared" si="14"/>
        <v>16</v>
      </c>
      <c r="B97" s="135" t="s">
        <v>1206</v>
      </c>
      <c r="C97" s="111" t="s">
        <v>182</v>
      </c>
      <c r="D97" s="125">
        <v>0</v>
      </c>
      <c r="G97" s="114">
        <f>-D97</f>
        <v>0</v>
      </c>
      <c r="J97" s="126">
        <f>SUM(E97:I97)</f>
        <v>0</v>
      </c>
      <c r="K97" s="126">
        <f>+D97+J97</f>
        <v>0</v>
      </c>
    </row>
    <row r="98" spans="1:13">
      <c r="A98" s="122">
        <f t="shared" si="14"/>
        <v>17</v>
      </c>
      <c r="B98" s="145"/>
      <c r="C98" s="111"/>
      <c r="D98" s="111"/>
      <c r="J98" s="111"/>
      <c r="K98" s="111"/>
    </row>
    <row r="99" spans="1:13" ht="12" thickBot="1">
      <c r="A99" s="122">
        <f t="shared" si="14"/>
        <v>18</v>
      </c>
      <c r="B99" s="111"/>
      <c r="C99" s="128" t="s">
        <v>52</v>
      </c>
      <c r="D99" s="129">
        <f t="shared" ref="D99:K99" si="16">SUM(D96:D97)</f>
        <v>0</v>
      </c>
      <c r="E99" s="129">
        <f t="shared" si="16"/>
        <v>0</v>
      </c>
      <c r="F99" s="129">
        <f t="shared" si="16"/>
        <v>0</v>
      </c>
      <c r="G99" s="129">
        <f t="shared" si="16"/>
        <v>0</v>
      </c>
      <c r="H99" s="129">
        <f t="shared" si="16"/>
        <v>0</v>
      </c>
      <c r="I99" s="129">
        <f t="shared" si="16"/>
        <v>0</v>
      </c>
      <c r="J99" s="146">
        <f t="shared" si="16"/>
        <v>0</v>
      </c>
      <c r="K99" s="146">
        <f t="shared" si="16"/>
        <v>0</v>
      </c>
    </row>
    <row r="100" spans="1:13" ht="12" thickTop="1">
      <c r="A100" s="122">
        <f t="shared" si="14"/>
        <v>19</v>
      </c>
      <c r="C100" s="109"/>
    </row>
    <row r="101" spans="1:13" s="111" customFormat="1" ht="12" thickBot="1">
      <c r="A101" s="122">
        <f t="shared" si="14"/>
        <v>20</v>
      </c>
      <c r="B101" s="141" t="s">
        <v>183</v>
      </c>
      <c r="C101" s="142"/>
      <c r="D101" s="129">
        <f t="shared" ref="D101:K101" si="17">+D93+D99</f>
        <v>2606.7900000000004</v>
      </c>
      <c r="E101" s="129">
        <f t="shared" si="17"/>
        <v>0</v>
      </c>
      <c r="F101" s="129">
        <f t="shared" si="17"/>
        <v>0</v>
      </c>
      <c r="G101" s="129">
        <f t="shared" si="17"/>
        <v>0</v>
      </c>
      <c r="H101" s="129">
        <f t="shared" si="17"/>
        <v>0</v>
      </c>
      <c r="I101" s="129">
        <f t="shared" si="17"/>
        <v>0</v>
      </c>
      <c r="J101" s="129">
        <f t="shared" si="17"/>
        <v>0</v>
      </c>
      <c r="K101" s="129">
        <f t="shared" si="17"/>
        <v>2606.7900000000004</v>
      </c>
      <c r="L101" s="109"/>
      <c r="M101" s="109"/>
    </row>
    <row r="102" spans="1:13" ht="12" thickTop="1">
      <c r="A102" s="131" t="s">
        <v>985</v>
      </c>
      <c r="C102" s="109"/>
      <c r="D102" s="114"/>
      <c r="G102" s="109"/>
      <c r="H102" s="109"/>
      <c r="I102" s="109"/>
      <c r="J102" s="109"/>
    </row>
    <row r="103" spans="1:13" ht="22.5">
      <c r="B103" s="116" t="s">
        <v>986</v>
      </c>
      <c r="C103" s="116" t="s">
        <v>63</v>
      </c>
      <c r="D103" s="114"/>
      <c r="F103" s="109"/>
      <c r="G103" s="109"/>
      <c r="H103" s="109"/>
      <c r="K103" s="109"/>
    </row>
    <row r="104" spans="1:13">
      <c r="B104" s="122"/>
      <c r="C104" s="109"/>
      <c r="D104" s="114"/>
      <c r="F104" s="109"/>
      <c r="G104" s="109"/>
      <c r="H104" s="109"/>
      <c r="I104" s="109"/>
      <c r="J104" s="109"/>
      <c r="K104" s="109"/>
    </row>
    <row r="105" spans="1:13">
      <c r="B105" s="122"/>
      <c r="C105" s="109"/>
      <c r="D105" s="114"/>
      <c r="F105" s="109"/>
      <c r="G105" s="109"/>
      <c r="H105" s="109"/>
      <c r="I105" s="109"/>
      <c r="J105" s="109"/>
      <c r="K105" s="109"/>
    </row>
    <row r="106" spans="1:13">
      <c r="B106" s="122"/>
      <c r="C106" s="109"/>
      <c r="D106" s="114"/>
      <c r="F106" s="109"/>
      <c r="G106" s="109"/>
      <c r="H106" s="109"/>
      <c r="I106" s="109"/>
      <c r="J106" s="109"/>
      <c r="K106" s="109"/>
    </row>
    <row r="107" spans="1:13">
      <c r="B107" s="122"/>
      <c r="C107" s="109"/>
      <c r="D107" s="114"/>
      <c r="F107" s="109"/>
      <c r="G107" s="109"/>
      <c r="H107" s="109"/>
      <c r="I107" s="109"/>
      <c r="J107" s="109"/>
      <c r="K107" s="109"/>
    </row>
    <row r="108" spans="1:13">
      <c r="B108" s="122"/>
      <c r="C108" s="109"/>
      <c r="D108" s="114"/>
      <c r="F108" s="109"/>
      <c r="G108" s="109"/>
      <c r="H108" s="109"/>
      <c r="I108" s="109"/>
      <c r="J108" s="109"/>
      <c r="K108" s="109"/>
    </row>
    <row r="109" spans="1:13">
      <c r="B109" s="122"/>
      <c r="C109" s="109"/>
      <c r="D109" s="114"/>
      <c r="F109" s="109"/>
      <c r="G109" s="109"/>
      <c r="H109" s="109"/>
      <c r="I109" s="109"/>
      <c r="J109" s="109"/>
      <c r="K109" s="109"/>
    </row>
    <row r="110" spans="1:13">
      <c r="B110" s="122"/>
      <c r="C110" s="109"/>
      <c r="D110" s="114"/>
      <c r="F110" s="109"/>
      <c r="G110" s="109"/>
      <c r="H110" s="109"/>
      <c r="I110" s="109"/>
      <c r="J110" s="109"/>
      <c r="K110" s="109"/>
    </row>
    <row r="111" spans="1:13">
      <c r="D111" s="114"/>
      <c r="K111" s="109"/>
    </row>
    <row r="112" spans="1:13">
      <c r="A112" s="115"/>
      <c r="C112" s="109"/>
      <c r="E112" s="561" t="s">
        <v>1145</v>
      </c>
      <c r="F112" s="562"/>
      <c r="G112" s="562"/>
      <c r="H112" s="562"/>
      <c r="I112" s="563"/>
    </row>
    <row r="113" spans="1:13" ht="22.5">
      <c r="A113" s="116" t="s">
        <v>0</v>
      </c>
      <c r="B113" s="116" t="s">
        <v>62</v>
      </c>
      <c r="C113" s="116" t="s">
        <v>63</v>
      </c>
      <c r="D113" s="118" t="s">
        <v>64</v>
      </c>
      <c r="E113" s="119" t="s">
        <v>1151</v>
      </c>
      <c r="F113" s="119" t="s">
        <v>1218</v>
      </c>
      <c r="G113" s="119" t="s">
        <v>1218</v>
      </c>
      <c r="H113" s="119" t="s">
        <v>1218</v>
      </c>
      <c r="I113" s="119" t="s">
        <v>1218</v>
      </c>
      <c r="J113" s="119" t="s">
        <v>65</v>
      </c>
      <c r="K113" s="118" t="s">
        <v>66</v>
      </c>
    </row>
    <row r="114" spans="1:13">
      <c r="C114" s="109"/>
      <c r="L114" s="114"/>
    </row>
    <row r="115" spans="1:13">
      <c r="A115" s="122">
        <v>1</v>
      </c>
      <c r="B115" s="123" t="s">
        <v>185</v>
      </c>
      <c r="C115" s="111"/>
      <c r="D115" s="111"/>
      <c r="L115" s="114"/>
    </row>
    <row r="116" spans="1:13">
      <c r="A116" s="122">
        <f>MAX($A$115:A115)+1</f>
        <v>2</v>
      </c>
      <c r="B116" s="135" t="s">
        <v>1207</v>
      </c>
      <c r="C116" s="111" t="s">
        <v>1208</v>
      </c>
      <c r="D116" s="125">
        <v>558128.61</v>
      </c>
      <c r="J116" s="126">
        <f>SUM(E116:I116)</f>
        <v>0</v>
      </c>
      <c r="K116" s="126">
        <f>D116+J116</f>
        <v>558128.61</v>
      </c>
      <c r="L116" s="114"/>
    </row>
    <row r="117" spans="1:13">
      <c r="A117" s="122">
        <f>MAX($A$115:A116)+1</f>
        <v>3</v>
      </c>
      <c r="B117" s="135" t="s">
        <v>1209</v>
      </c>
      <c r="C117" s="111" t="s">
        <v>1210</v>
      </c>
      <c r="D117" s="125">
        <v>80908.179999999993</v>
      </c>
      <c r="J117" s="126">
        <f>SUM(E117:I117)</f>
        <v>0</v>
      </c>
      <c r="K117" s="126">
        <f>D117+J117</f>
        <v>80908.179999999993</v>
      </c>
      <c r="L117" s="114"/>
    </row>
    <row r="118" spans="1:13">
      <c r="A118" s="122">
        <f>MAX($A$115:A117)+1</f>
        <v>4</v>
      </c>
      <c r="B118" s="121"/>
      <c r="C118" s="111"/>
      <c r="D118" s="111"/>
      <c r="L118" s="114"/>
    </row>
    <row r="119" spans="1:13" ht="12" thickBot="1">
      <c r="A119" s="122">
        <f>MAX($A$115:A118)+1</f>
        <v>5</v>
      </c>
      <c r="B119" s="127"/>
      <c r="C119" s="128" t="s">
        <v>52</v>
      </c>
      <c r="D119" s="129">
        <f t="shared" ref="D119:I119" si="18">SUM(D116:D118)</f>
        <v>639036.79</v>
      </c>
      <c r="E119" s="129">
        <f t="shared" si="18"/>
        <v>0</v>
      </c>
      <c r="F119" s="129">
        <f t="shared" si="18"/>
        <v>0</v>
      </c>
      <c r="G119" s="129">
        <f t="shared" si="18"/>
        <v>0</v>
      </c>
      <c r="H119" s="129">
        <f t="shared" si="18"/>
        <v>0</v>
      </c>
      <c r="I119" s="129">
        <f t="shared" si="18"/>
        <v>0</v>
      </c>
      <c r="J119" s="129">
        <f>SUM(J115:J118)</f>
        <v>0</v>
      </c>
      <c r="K119" s="129">
        <f>SUM(K115:K118)</f>
        <v>639036.79</v>
      </c>
      <c r="L119" s="114"/>
    </row>
    <row r="120" spans="1:13" ht="12" thickTop="1">
      <c r="A120" s="122">
        <f>MAX($A$115:A119)+1</f>
        <v>6</v>
      </c>
      <c r="C120" s="109"/>
      <c r="L120" s="114"/>
    </row>
    <row r="121" spans="1:13" ht="12" thickBot="1">
      <c r="A121" s="122">
        <f>MAX($A$115:A120)+1</f>
        <v>7</v>
      </c>
      <c r="B121" s="127"/>
      <c r="C121" s="128" t="s">
        <v>60</v>
      </c>
      <c r="D121" s="129">
        <f t="shared" ref="D121:K121" si="19">D67+D101+D119</f>
        <v>20849912.990000002</v>
      </c>
      <c r="E121" s="129">
        <f t="shared" si="19"/>
        <v>0</v>
      </c>
      <c r="F121" s="129">
        <f t="shared" si="19"/>
        <v>0</v>
      </c>
      <c r="G121" s="129">
        <f t="shared" si="19"/>
        <v>0</v>
      </c>
      <c r="H121" s="129">
        <f t="shared" si="19"/>
        <v>0</v>
      </c>
      <c r="I121" s="129">
        <f t="shared" si="19"/>
        <v>0</v>
      </c>
      <c r="J121" s="129">
        <f t="shared" si="19"/>
        <v>0</v>
      </c>
      <c r="K121" s="129">
        <f t="shared" si="19"/>
        <v>20849912.990000002</v>
      </c>
      <c r="L121" s="114"/>
    </row>
    <row r="122" spans="1:13" ht="12" thickTop="1">
      <c r="A122" s="122"/>
      <c r="C122" s="109"/>
      <c r="L122" s="114"/>
    </row>
    <row r="123" spans="1:13" s="147" customFormat="1">
      <c r="A123" s="122"/>
      <c r="B123" s="109"/>
      <c r="C123" s="109"/>
      <c r="E123" s="148"/>
      <c r="F123" s="148"/>
      <c r="G123" s="148"/>
      <c r="H123" s="148"/>
      <c r="I123" s="148"/>
      <c r="J123" s="148"/>
      <c r="K123" s="148"/>
      <c r="L123" s="148"/>
    </row>
    <row r="124" spans="1:13">
      <c r="A124" s="122"/>
      <c r="C124" s="109"/>
      <c r="L124" s="114"/>
    </row>
    <row r="125" spans="1:13">
      <c r="A125" s="122"/>
      <c r="C125" s="109"/>
      <c r="D125" s="149"/>
      <c r="L125" s="114"/>
    </row>
    <row r="126" spans="1:13">
      <c r="A126" s="122"/>
      <c r="C126" s="109"/>
      <c r="E126" s="109"/>
      <c r="L126" s="114"/>
      <c r="M126" s="112"/>
    </row>
    <row r="127" spans="1:13">
      <c r="A127" s="131" t="s">
        <v>985</v>
      </c>
      <c r="C127" s="109"/>
      <c r="I127" s="109"/>
      <c r="J127" s="109"/>
      <c r="K127" s="109"/>
    </row>
    <row r="128" spans="1:13" ht="22.5">
      <c r="B128" s="116" t="s">
        <v>986</v>
      </c>
      <c r="C128" s="116" t="s">
        <v>63</v>
      </c>
      <c r="H128" s="109"/>
      <c r="I128" s="109"/>
      <c r="J128" s="109"/>
      <c r="K128" s="109"/>
    </row>
    <row r="129" spans="2:11">
      <c r="B129" s="122"/>
      <c r="C129" s="109"/>
      <c r="H129" s="109"/>
      <c r="I129" s="109"/>
      <c r="J129" s="109"/>
      <c r="K129" s="109"/>
    </row>
    <row r="130" spans="2:11">
      <c r="B130" s="122"/>
      <c r="C130" s="109"/>
      <c r="H130" s="109"/>
      <c r="I130" s="109"/>
      <c r="J130" s="109"/>
      <c r="K130" s="109"/>
    </row>
    <row r="131" spans="2:11">
      <c r="B131" s="122"/>
      <c r="C131" s="109"/>
      <c r="H131" s="109"/>
      <c r="I131" s="109"/>
      <c r="J131" s="109"/>
      <c r="K131" s="109"/>
    </row>
    <row r="132" spans="2:11">
      <c r="B132" s="122"/>
      <c r="C132" s="109"/>
      <c r="H132" s="109"/>
      <c r="I132" s="109"/>
      <c r="J132" s="109"/>
      <c r="K132" s="109"/>
    </row>
    <row r="133" spans="2:11">
      <c r="B133" s="122"/>
      <c r="C133" s="109"/>
      <c r="H133" s="109"/>
      <c r="I133" s="109"/>
      <c r="J133" s="109"/>
      <c r="K133" s="109"/>
    </row>
    <row r="1048563" spans="5:13">
      <c r="E1048563" s="109"/>
      <c r="F1048563" s="109"/>
      <c r="G1048563" s="109"/>
      <c r="L1048563" s="114"/>
      <c r="M1048563" s="112"/>
    </row>
    <row r="1048564" spans="5:13">
      <c r="E1048564" s="109"/>
      <c r="F1048564" s="109"/>
      <c r="G1048564" s="109"/>
      <c r="L1048564" s="114"/>
      <c r="M1048564" s="112"/>
    </row>
    <row r="1048565" spans="5:13">
      <c r="E1048565" s="109"/>
      <c r="F1048565" s="109"/>
      <c r="G1048565" s="109"/>
      <c r="L1048565" s="114"/>
      <c r="M1048565" s="112"/>
    </row>
    <row r="1048566" spans="5:13">
      <c r="E1048566" s="109"/>
      <c r="F1048566" s="109"/>
      <c r="G1048566" s="109"/>
      <c r="L1048566" s="114"/>
      <c r="M1048566" s="112"/>
    </row>
    <row r="1048567" spans="5:13">
      <c r="E1048567" s="109"/>
      <c r="F1048567" s="109"/>
      <c r="G1048567" s="109"/>
      <c r="L1048567" s="114"/>
      <c r="M1048567" s="112"/>
    </row>
    <row r="1048568" spans="5:13">
      <c r="E1048568" s="109"/>
      <c r="F1048568" s="109"/>
      <c r="G1048568" s="109"/>
      <c r="L1048568" s="114"/>
      <c r="M1048568" s="112"/>
    </row>
  </sheetData>
  <mergeCells count="4">
    <mergeCell ref="E3:I3"/>
    <mergeCell ref="J22:M22"/>
    <mergeCell ref="E79:I79"/>
    <mergeCell ref="E112:I112"/>
  </mergeCells>
  <pageMargins left="1" right="1" top="1.25" bottom="0.75" header="0.5" footer="0.5"/>
  <pageSetup scale="55" orientation="landscape" r:id="rId1"/>
  <headerFooter>
    <oddHeader>&amp;R&amp;"Times New Roman,Regular"&amp;8&amp;A
Page &amp;P of &amp;N</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EB4AB-1CE4-4E53-AC74-BA1C257DD963}">
  <sheetPr codeName="Sheet46"/>
  <dimension ref="A1:M132"/>
  <sheetViews>
    <sheetView topLeftCell="A75" zoomScaleNormal="100" workbookViewId="0">
      <selection activeCell="I112" sqref="I112"/>
    </sheetView>
  </sheetViews>
  <sheetFormatPr defaultColWidth="8.85546875" defaultRowHeight="11.25"/>
  <cols>
    <col min="1" max="1" width="4.28515625" style="109" customWidth="1"/>
    <col min="2" max="2" width="8.28515625" style="109" customWidth="1"/>
    <col min="3" max="3" width="43.140625" style="130" customWidth="1"/>
    <col min="4" max="4" width="41.28515625" style="109" customWidth="1"/>
    <col min="5" max="5" width="16.42578125" style="109" customWidth="1"/>
    <col min="6" max="7" width="13.7109375" style="109" customWidth="1"/>
    <col min="8" max="13" width="13.7109375" style="114" customWidth="1"/>
    <col min="14" max="16384" width="8.85546875" style="109"/>
  </cols>
  <sheetData>
    <row r="1" spans="1:13">
      <c r="A1" s="110"/>
      <c r="B1" s="113"/>
      <c r="C1" s="111"/>
      <c r="E1" s="114"/>
      <c r="F1" s="114"/>
      <c r="G1" s="114"/>
      <c r="M1" s="109"/>
    </row>
    <row r="2" spans="1:13">
      <c r="A2" s="418" t="s">
        <v>1430</v>
      </c>
      <c r="C2" s="111"/>
      <c r="E2" s="561" t="s">
        <v>1145</v>
      </c>
      <c r="F2" s="562"/>
      <c r="G2" s="562"/>
      <c r="H2" s="562"/>
      <c r="I2" s="563"/>
      <c r="L2" s="109"/>
      <c r="M2" s="109"/>
    </row>
    <row r="3" spans="1:13" ht="22.5">
      <c r="A3" s="116" t="s">
        <v>0</v>
      </c>
      <c r="B3" s="116" t="s">
        <v>62</v>
      </c>
      <c r="C3" s="117" t="s">
        <v>191</v>
      </c>
      <c r="D3" s="116" t="s">
        <v>63</v>
      </c>
      <c r="E3" s="118" t="s">
        <v>64</v>
      </c>
      <c r="F3" s="119" t="s">
        <v>1146</v>
      </c>
      <c r="G3" s="119" t="s">
        <v>1214</v>
      </c>
      <c r="H3" s="119" t="s">
        <v>1215</v>
      </c>
      <c r="I3" s="119" t="s">
        <v>1216</v>
      </c>
      <c r="J3" s="119" t="s">
        <v>1217</v>
      </c>
      <c r="K3" s="119" t="s">
        <v>65</v>
      </c>
      <c r="L3" s="118" t="s">
        <v>66</v>
      </c>
      <c r="M3" s="109"/>
    </row>
    <row r="4" spans="1:13">
      <c r="C4" s="121"/>
      <c r="F4" s="114"/>
      <c r="G4" s="114"/>
    </row>
    <row r="5" spans="1:13">
      <c r="A5" s="122">
        <v>1</v>
      </c>
      <c r="B5" s="123" t="s">
        <v>193</v>
      </c>
      <c r="C5" s="123"/>
      <c r="D5" s="111"/>
      <c r="E5" s="111"/>
      <c r="F5" s="114"/>
      <c r="G5" s="114"/>
    </row>
    <row r="6" spans="1:13">
      <c r="A6" s="122">
        <f>MAX($A$5:A5)+1</f>
        <v>2</v>
      </c>
      <c r="B6" s="121">
        <v>1070</v>
      </c>
      <c r="C6" s="121" t="s">
        <v>1147</v>
      </c>
      <c r="D6" s="124" t="s">
        <v>1148</v>
      </c>
      <c r="E6" s="125">
        <v>22079980.149999999</v>
      </c>
      <c r="F6" s="114">
        <f>-E6</f>
        <v>-22079980.149999999</v>
      </c>
      <c r="G6" s="114"/>
      <c r="K6" s="126">
        <f>SUM(F6:J6)</f>
        <v>-22079980.149999999</v>
      </c>
      <c r="L6" s="126">
        <f>E6+K6</f>
        <v>0</v>
      </c>
    </row>
    <row r="7" spans="1:13">
      <c r="A7" s="122">
        <f>MAX($A$5:A6)+1</f>
        <v>3</v>
      </c>
      <c r="B7" s="121"/>
      <c r="C7" s="121"/>
      <c r="D7" s="124"/>
      <c r="E7" s="125"/>
      <c r="F7" s="114"/>
      <c r="G7" s="114"/>
      <c r="K7" s="126"/>
      <c r="L7" s="126"/>
    </row>
    <row r="8" spans="1:13">
      <c r="A8" s="122">
        <f>MAX($A$5:A7)+1</f>
        <v>4</v>
      </c>
      <c r="B8" s="121"/>
      <c r="C8" s="121"/>
      <c r="D8" s="124"/>
      <c r="E8" s="114"/>
      <c r="F8" s="114"/>
      <c r="G8" s="114"/>
    </row>
    <row r="9" spans="1:13" ht="12" thickBot="1">
      <c r="A9" s="122">
        <f>MAX($A$5:A8)+1</f>
        <v>5</v>
      </c>
      <c r="B9" s="127"/>
      <c r="C9" s="127"/>
      <c r="D9" s="128" t="s">
        <v>52</v>
      </c>
      <c r="E9" s="129">
        <f t="shared" ref="E9:J9" si="0">ROUND(SUM(E6:E6),2)</f>
        <v>22079980.149999999</v>
      </c>
      <c r="F9" s="129">
        <f t="shared" si="0"/>
        <v>-22079980.149999999</v>
      </c>
      <c r="G9" s="129">
        <f t="shared" si="0"/>
        <v>0</v>
      </c>
      <c r="H9" s="129">
        <f t="shared" si="0"/>
        <v>0</v>
      </c>
      <c r="I9" s="129">
        <f t="shared" si="0"/>
        <v>0</v>
      </c>
      <c r="J9" s="129">
        <f t="shared" si="0"/>
        <v>0</v>
      </c>
      <c r="K9" s="129">
        <f>SUM(K6:K6)</f>
        <v>-22079980.149999999</v>
      </c>
      <c r="L9" s="129">
        <f>SUM(L6:L6)</f>
        <v>0</v>
      </c>
    </row>
    <row r="10" spans="1:13" ht="12" thickTop="1">
      <c r="A10" s="122"/>
      <c r="E10" s="114"/>
      <c r="F10" s="114"/>
      <c r="G10" s="114"/>
      <c r="M10" s="109"/>
    </row>
    <row r="11" spans="1:13">
      <c r="A11" s="131" t="s">
        <v>985</v>
      </c>
      <c r="E11" s="114"/>
      <c r="F11" s="114"/>
      <c r="G11" s="114"/>
      <c r="M11" s="109"/>
    </row>
    <row r="12" spans="1:13">
      <c r="C12" s="116" t="s">
        <v>986</v>
      </c>
      <c r="D12" s="116" t="s">
        <v>63</v>
      </c>
      <c r="E12" s="114"/>
      <c r="F12" s="114"/>
      <c r="G12" s="114"/>
      <c r="L12" s="109"/>
      <c r="M12" s="109"/>
    </row>
    <row r="13" spans="1:13">
      <c r="C13" s="122" t="s">
        <v>1146</v>
      </c>
      <c r="D13" s="109" t="s">
        <v>1149</v>
      </c>
      <c r="E13" s="114"/>
      <c r="F13" s="114"/>
      <c r="G13" s="114"/>
      <c r="L13" s="109"/>
      <c r="M13" s="109"/>
    </row>
    <row r="14" spans="1:13">
      <c r="C14" s="122"/>
      <c r="E14" s="114"/>
      <c r="F14" s="114"/>
      <c r="G14" s="114"/>
      <c r="L14" s="109"/>
      <c r="M14" s="109"/>
    </row>
    <row r="15" spans="1:13">
      <c r="C15" s="122"/>
      <c r="E15" s="114"/>
      <c r="F15" s="114"/>
      <c r="G15" s="114"/>
      <c r="L15" s="109"/>
      <c r="M15" s="109"/>
    </row>
    <row r="16" spans="1:13">
      <c r="C16" s="122"/>
      <c r="E16" s="114"/>
      <c r="F16" s="114"/>
      <c r="G16" s="114"/>
      <c r="L16" s="109"/>
      <c r="M16" s="109"/>
    </row>
    <row r="17" spans="1:13">
      <c r="C17" s="122"/>
      <c r="E17" s="114"/>
      <c r="F17" s="114"/>
      <c r="G17" s="114"/>
      <c r="L17" s="109"/>
      <c r="M17" s="109"/>
    </row>
    <row r="18" spans="1:13">
      <c r="C18" s="122"/>
      <c r="F18" s="114"/>
      <c r="G18" s="114"/>
      <c r="M18" s="109"/>
    </row>
    <row r="19" spans="1:13">
      <c r="A19" s="131" t="s">
        <v>1150</v>
      </c>
      <c r="F19" s="114"/>
      <c r="G19" s="114"/>
    </row>
    <row r="20" spans="1:13">
      <c r="D20" s="130"/>
      <c r="G20" s="114"/>
    </row>
    <row r="21" spans="1:13">
      <c r="A21" s="115"/>
      <c r="C21" s="109"/>
      <c r="F21" s="564" t="s">
        <v>1145</v>
      </c>
      <c r="G21" s="564"/>
      <c r="H21" s="564"/>
      <c r="I21" s="564"/>
      <c r="J21" s="564"/>
      <c r="K21" s="564"/>
      <c r="L21" s="564"/>
      <c r="M21" s="564"/>
    </row>
    <row r="22" spans="1:13" ht="22.5">
      <c r="A22" s="116" t="s">
        <v>0</v>
      </c>
      <c r="B22" s="116" t="s">
        <v>62</v>
      </c>
      <c r="C22" s="116" t="s">
        <v>63</v>
      </c>
      <c r="D22" s="132" t="s">
        <v>64</v>
      </c>
      <c r="E22" s="119" t="s">
        <v>1151</v>
      </c>
      <c r="F22" s="119" t="s">
        <v>1218</v>
      </c>
      <c r="G22" s="119" t="s">
        <v>1218</v>
      </c>
      <c r="H22" s="119" t="s">
        <v>1218</v>
      </c>
      <c r="I22" s="119" t="s">
        <v>1218</v>
      </c>
      <c r="J22" s="119" t="s">
        <v>65</v>
      </c>
      <c r="K22" s="118" t="s">
        <v>66</v>
      </c>
      <c r="L22" s="109"/>
      <c r="M22" s="109"/>
    </row>
    <row r="23" spans="1:13">
      <c r="C23" s="109"/>
      <c r="E23" s="114"/>
      <c r="F23" s="114"/>
      <c r="G23" s="114"/>
      <c r="L23" s="109"/>
      <c r="M23" s="109"/>
    </row>
    <row r="24" spans="1:13" ht="11.45" customHeight="1">
      <c r="A24" s="122">
        <v>1</v>
      </c>
      <c r="B24" s="133" t="s">
        <v>67</v>
      </c>
      <c r="C24" s="123"/>
      <c r="D24" s="123"/>
      <c r="E24" s="114"/>
      <c r="F24" s="114"/>
      <c r="G24" s="114"/>
      <c r="K24" s="109"/>
      <c r="L24" s="109"/>
      <c r="M24" s="109"/>
    </row>
    <row r="25" spans="1:13">
      <c r="A25" s="122">
        <f>A24+1</f>
        <v>2</v>
      </c>
      <c r="B25" s="135" t="s">
        <v>1152</v>
      </c>
      <c r="C25" s="111" t="s">
        <v>69</v>
      </c>
      <c r="D25" s="125">
        <v>-16322664.529999999</v>
      </c>
      <c r="E25" s="114"/>
      <c r="F25" s="114"/>
      <c r="G25" s="114"/>
      <c r="J25" s="126">
        <f>SUM(E25:I25)</f>
        <v>0</v>
      </c>
      <c r="K25" s="126">
        <f>+D25+J25</f>
        <v>-16322664.529999999</v>
      </c>
      <c r="L25" s="109"/>
      <c r="M25" s="109"/>
    </row>
    <row r="26" spans="1:13">
      <c r="A26" s="122">
        <f t="shared" ref="A26:A66" si="1">A25+1</f>
        <v>3</v>
      </c>
      <c r="B26" s="135" t="s">
        <v>1153</v>
      </c>
      <c r="C26" s="111" t="s">
        <v>1154</v>
      </c>
      <c r="D26" s="125">
        <v>141613.25</v>
      </c>
      <c r="E26" s="114"/>
      <c r="F26" s="114"/>
      <c r="G26" s="114"/>
      <c r="J26" s="126">
        <f t="shared" ref="J26:J29" si="2">SUM(E26:I26)</f>
        <v>0</v>
      </c>
      <c r="K26" s="126">
        <f t="shared" ref="K26:K29" si="3">+D26+J26</f>
        <v>141613.25</v>
      </c>
      <c r="L26" s="109"/>
      <c r="M26" s="109"/>
    </row>
    <row r="27" spans="1:13">
      <c r="A27" s="122">
        <f t="shared" si="1"/>
        <v>4</v>
      </c>
      <c r="B27" s="135" t="s">
        <v>1155</v>
      </c>
      <c r="C27" s="111" t="s">
        <v>1156</v>
      </c>
      <c r="D27" s="125">
        <v>302029.5</v>
      </c>
      <c r="E27" s="114"/>
      <c r="F27" s="114"/>
      <c r="G27" s="114"/>
      <c r="J27" s="126">
        <f t="shared" si="2"/>
        <v>0</v>
      </c>
      <c r="K27" s="126">
        <f t="shared" si="3"/>
        <v>302029.5</v>
      </c>
      <c r="L27" s="109"/>
      <c r="M27" s="109"/>
    </row>
    <row r="28" spans="1:13">
      <c r="A28" s="122">
        <f t="shared" si="1"/>
        <v>5</v>
      </c>
      <c r="B28" s="135" t="s">
        <v>1157</v>
      </c>
      <c r="C28" s="111" t="s">
        <v>1158</v>
      </c>
      <c r="D28" s="125">
        <v>9296324.6199999992</v>
      </c>
      <c r="E28" s="114"/>
      <c r="F28" s="114"/>
      <c r="G28" s="114"/>
      <c r="J28" s="126">
        <f t="shared" si="2"/>
        <v>0</v>
      </c>
      <c r="K28" s="126">
        <f t="shared" si="3"/>
        <v>9296324.6199999992</v>
      </c>
      <c r="L28" s="109"/>
      <c r="M28" s="109"/>
    </row>
    <row r="29" spans="1:13">
      <c r="A29" s="122">
        <f t="shared" si="1"/>
        <v>6</v>
      </c>
      <c r="B29" s="135" t="s">
        <v>1159</v>
      </c>
      <c r="C29" s="111" t="s">
        <v>1160</v>
      </c>
      <c r="D29" s="125">
        <v>7226578.1500000004</v>
      </c>
      <c r="E29" s="114"/>
      <c r="F29" s="114"/>
      <c r="G29" s="114"/>
      <c r="J29" s="126">
        <f t="shared" si="2"/>
        <v>0</v>
      </c>
      <c r="K29" s="126">
        <f t="shared" si="3"/>
        <v>7226578.1500000004</v>
      </c>
      <c r="L29" s="109"/>
      <c r="M29" s="109"/>
    </row>
    <row r="30" spans="1:13">
      <c r="A30" s="122">
        <f t="shared" si="1"/>
        <v>7</v>
      </c>
      <c r="B30" s="135"/>
      <c r="C30" s="111"/>
      <c r="D30" s="111"/>
      <c r="E30" s="114"/>
      <c r="F30" s="114"/>
      <c r="G30" s="114"/>
      <c r="J30" s="109"/>
      <c r="K30" s="109"/>
      <c r="L30" s="109"/>
      <c r="M30" s="109"/>
    </row>
    <row r="31" spans="1:13" ht="11.45" customHeight="1" thickBot="1">
      <c r="A31" s="122">
        <f t="shared" si="1"/>
        <v>8</v>
      </c>
      <c r="B31" s="136"/>
      <c r="C31" s="128" t="s">
        <v>52</v>
      </c>
      <c r="D31" s="129">
        <f>SUM(D25:D29)</f>
        <v>643880.99000000022</v>
      </c>
      <c r="E31" s="129">
        <f t="shared" ref="E31:K31" si="4">SUM(E25:E29)</f>
        <v>0</v>
      </c>
      <c r="F31" s="129">
        <f t="shared" si="4"/>
        <v>0</v>
      </c>
      <c r="G31" s="129">
        <f t="shared" si="4"/>
        <v>0</v>
      </c>
      <c r="H31" s="129">
        <f t="shared" si="4"/>
        <v>0</v>
      </c>
      <c r="I31" s="129">
        <f t="shared" si="4"/>
        <v>0</v>
      </c>
      <c r="J31" s="129">
        <f t="shared" si="4"/>
        <v>0</v>
      </c>
      <c r="K31" s="129">
        <f t="shared" si="4"/>
        <v>643880.99000000022</v>
      </c>
      <c r="L31" s="109"/>
      <c r="M31" s="109"/>
    </row>
    <row r="32" spans="1:13" ht="10.9" customHeight="1" thickTop="1">
      <c r="A32" s="122">
        <f t="shared" si="1"/>
        <v>9</v>
      </c>
      <c r="B32" s="135"/>
      <c r="C32" s="111"/>
      <c r="D32" s="111"/>
      <c r="E32" s="114"/>
      <c r="F32" s="114"/>
      <c r="G32" s="114"/>
      <c r="J32" s="109"/>
      <c r="K32" s="109"/>
      <c r="L32" s="109"/>
      <c r="M32" s="109"/>
    </row>
    <row r="33" spans="1:13">
      <c r="A33" s="122">
        <f t="shared" si="1"/>
        <v>10</v>
      </c>
      <c r="B33" s="137" t="s">
        <v>78</v>
      </c>
      <c r="C33" s="123"/>
      <c r="D33" s="123"/>
      <c r="E33" s="114"/>
      <c r="F33" s="114"/>
      <c r="G33" s="114"/>
      <c r="L33" s="109"/>
      <c r="M33" s="109"/>
    </row>
    <row r="34" spans="1:13">
      <c r="A34" s="122">
        <f t="shared" si="1"/>
        <v>11</v>
      </c>
      <c r="B34" s="135" t="s">
        <v>1161</v>
      </c>
      <c r="C34" s="111" t="s">
        <v>80</v>
      </c>
      <c r="D34" s="125">
        <v>2484.9299999999998</v>
      </c>
      <c r="E34" s="114"/>
      <c r="F34" s="114"/>
      <c r="G34" s="114"/>
      <c r="J34" s="126">
        <f t="shared" ref="J34:J43" si="5">SUM(E34:I34)</f>
        <v>0</v>
      </c>
      <c r="K34" s="126">
        <f t="shared" ref="K34:K43" si="6">+D34+J34</f>
        <v>2484.9299999999998</v>
      </c>
      <c r="L34" s="109"/>
      <c r="M34" s="109"/>
    </row>
    <row r="35" spans="1:13">
      <c r="A35" s="122">
        <f t="shared" si="1"/>
        <v>12</v>
      </c>
      <c r="B35" s="135" t="s">
        <v>1162</v>
      </c>
      <c r="C35" s="111" t="s">
        <v>82</v>
      </c>
      <c r="D35" s="125">
        <v>13054.92</v>
      </c>
      <c r="E35" s="114"/>
      <c r="F35" s="114"/>
      <c r="G35" s="114"/>
      <c r="J35" s="126">
        <f t="shared" si="5"/>
        <v>0</v>
      </c>
      <c r="K35" s="126">
        <f t="shared" si="6"/>
        <v>13054.92</v>
      </c>
      <c r="L35" s="109"/>
      <c r="M35" s="109"/>
    </row>
    <row r="36" spans="1:13">
      <c r="A36" s="122">
        <f t="shared" si="1"/>
        <v>13</v>
      </c>
      <c r="B36" s="135" t="s">
        <v>1163</v>
      </c>
      <c r="C36" s="111" t="s">
        <v>105</v>
      </c>
      <c r="D36" s="125">
        <v>65710.489999999991</v>
      </c>
      <c r="E36" s="114"/>
      <c r="F36" s="114"/>
      <c r="G36" s="114"/>
      <c r="J36" s="126">
        <f t="shared" si="5"/>
        <v>0</v>
      </c>
      <c r="K36" s="126">
        <f t="shared" si="6"/>
        <v>65710.489999999991</v>
      </c>
      <c r="L36" s="109"/>
      <c r="M36" s="109"/>
    </row>
    <row r="37" spans="1:13">
      <c r="A37" s="122">
        <f t="shared" si="1"/>
        <v>14</v>
      </c>
      <c r="B37" s="135" t="s">
        <v>1164</v>
      </c>
      <c r="C37" s="111" t="s">
        <v>86</v>
      </c>
      <c r="D37" s="125">
        <v>2485240.7799999998</v>
      </c>
      <c r="E37" s="114"/>
      <c r="F37" s="114"/>
      <c r="G37" s="114"/>
      <c r="J37" s="126">
        <f t="shared" si="5"/>
        <v>0</v>
      </c>
      <c r="K37" s="126">
        <f t="shared" si="6"/>
        <v>2485240.7799999998</v>
      </c>
      <c r="L37" s="109"/>
      <c r="M37" s="109"/>
    </row>
    <row r="38" spans="1:13">
      <c r="A38" s="122">
        <f t="shared" si="1"/>
        <v>15</v>
      </c>
      <c r="B38" s="135" t="s">
        <v>1165</v>
      </c>
      <c r="C38" s="111" t="s">
        <v>88</v>
      </c>
      <c r="D38" s="125">
        <v>1326503.23</v>
      </c>
      <c r="E38" s="114"/>
      <c r="F38" s="114"/>
      <c r="G38" s="114"/>
      <c r="J38" s="126">
        <f t="shared" si="5"/>
        <v>0</v>
      </c>
      <c r="K38" s="126">
        <f t="shared" si="6"/>
        <v>1326503.23</v>
      </c>
      <c r="L38" s="109"/>
      <c r="M38" s="109"/>
    </row>
    <row r="39" spans="1:13">
      <c r="A39" s="122">
        <f t="shared" si="1"/>
        <v>16</v>
      </c>
      <c r="B39" s="135" t="s">
        <v>1166</v>
      </c>
      <c r="C39" s="111" t="s">
        <v>1167</v>
      </c>
      <c r="D39" s="125">
        <v>102866.84</v>
      </c>
      <c r="E39" s="114"/>
      <c r="F39" s="114"/>
      <c r="G39" s="114"/>
      <c r="J39" s="126">
        <f t="shared" si="5"/>
        <v>0</v>
      </c>
      <c r="K39" s="126">
        <f t="shared" si="6"/>
        <v>102866.84</v>
      </c>
      <c r="L39" s="109"/>
      <c r="M39" s="109"/>
    </row>
    <row r="40" spans="1:13">
      <c r="A40" s="122">
        <f t="shared" si="1"/>
        <v>17</v>
      </c>
      <c r="B40" s="135" t="s">
        <v>1168</v>
      </c>
      <c r="C40" s="111" t="s">
        <v>92</v>
      </c>
      <c r="D40" s="125">
        <v>1043429.01</v>
      </c>
      <c r="E40" s="114"/>
      <c r="F40" s="114"/>
      <c r="G40" s="114"/>
      <c r="J40" s="126">
        <f t="shared" si="5"/>
        <v>0</v>
      </c>
      <c r="K40" s="126">
        <f t="shared" si="6"/>
        <v>1043429.01</v>
      </c>
      <c r="L40" s="109"/>
      <c r="M40" s="109"/>
    </row>
    <row r="41" spans="1:13">
      <c r="A41" s="122">
        <f t="shared" si="1"/>
        <v>18</v>
      </c>
      <c r="B41" s="135" t="s">
        <v>1169</v>
      </c>
      <c r="C41" s="111" t="s">
        <v>94</v>
      </c>
      <c r="D41" s="125">
        <v>0</v>
      </c>
      <c r="E41" s="114"/>
      <c r="F41" s="114"/>
      <c r="G41" s="114"/>
      <c r="J41" s="126">
        <f t="shared" si="5"/>
        <v>0</v>
      </c>
      <c r="K41" s="126">
        <f t="shared" si="6"/>
        <v>0</v>
      </c>
      <c r="L41" s="109"/>
      <c r="M41" s="109"/>
    </row>
    <row r="42" spans="1:13">
      <c r="A42" s="122">
        <f t="shared" si="1"/>
        <v>19</v>
      </c>
      <c r="B42" s="135" t="s">
        <v>1170</v>
      </c>
      <c r="C42" s="138" t="s">
        <v>96</v>
      </c>
      <c r="D42" s="125">
        <v>52.35</v>
      </c>
      <c r="E42" s="114"/>
      <c r="F42" s="114"/>
      <c r="G42" s="114"/>
      <c r="J42" s="126">
        <f t="shared" si="5"/>
        <v>0</v>
      </c>
      <c r="K42" s="126">
        <f t="shared" si="6"/>
        <v>52.35</v>
      </c>
      <c r="L42" s="109"/>
      <c r="M42" s="109"/>
    </row>
    <row r="43" spans="1:13">
      <c r="A43" s="122">
        <f t="shared" si="1"/>
        <v>20</v>
      </c>
      <c r="B43" s="135" t="s">
        <v>1171</v>
      </c>
      <c r="C43" s="111" t="s">
        <v>98</v>
      </c>
      <c r="D43" s="125">
        <v>1637171.03</v>
      </c>
      <c r="E43" s="114"/>
      <c r="F43" s="114"/>
      <c r="G43" s="114"/>
      <c r="J43" s="126">
        <f t="shared" si="5"/>
        <v>0</v>
      </c>
      <c r="K43" s="126">
        <f t="shared" si="6"/>
        <v>1637171.03</v>
      </c>
      <c r="L43" s="109"/>
      <c r="M43" s="109"/>
    </row>
    <row r="44" spans="1:13" ht="10.15" customHeight="1">
      <c r="A44" s="122">
        <f t="shared" si="1"/>
        <v>21</v>
      </c>
      <c r="B44" s="135"/>
      <c r="C44" s="111"/>
      <c r="D44" s="111"/>
      <c r="E44" s="114"/>
      <c r="F44" s="114"/>
      <c r="G44" s="114"/>
      <c r="J44" s="109"/>
      <c r="K44" s="109"/>
      <c r="L44" s="109"/>
      <c r="M44" s="109"/>
    </row>
    <row r="45" spans="1:13" ht="10.9" customHeight="1" thickBot="1">
      <c r="A45" s="122">
        <f t="shared" si="1"/>
        <v>22</v>
      </c>
      <c r="B45" s="136"/>
      <c r="C45" s="128" t="s">
        <v>52</v>
      </c>
      <c r="D45" s="129">
        <f t="shared" ref="D45:K45" si="7">SUM(D34:D43)</f>
        <v>6676513.5799999991</v>
      </c>
      <c r="E45" s="129">
        <f t="shared" si="7"/>
        <v>0</v>
      </c>
      <c r="F45" s="129">
        <f t="shared" si="7"/>
        <v>0</v>
      </c>
      <c r="G45" s="129">
        <f t="shared" si="7"/>
        <v>0</v>
      </c>
      <c r="H45" s="129">
        <f t="shared" si="7"/>
        <v>0</v>
      </c>
      <c r="I45" s="129">
        <f t="shared" si="7"/>
        <v>0</v>
      </c>
      <c r="J45" s="129">
        <f t="shared" si="7"/>
        <v>0</v>
      </c>
      <c r="K45" s="129">
        <f t="shared" si="7"/>
        <v>6676513.5799999991</v>
      </c>
      <c r="L45" s="109"/>
      <c r="M45" s="109"/>
    </row>
    <row r="46" spans="1:13" ht="12" thickTop="1">
      <c r="A46" s="122">
        <f t="shared" si="1"/>
        <v>23</v>
      </c>
      <c r="B46" s="135"/>
      <c r="C46" s="111"/>
      <c r="D46" s="111"/>
      <c r="E46" s="114"/>
      <c r="F46" s="114"/>
      <c r="G46" s="114"/>
      <c r="L46" s="109"/>
      <c r="M46" s="109"/>
    </row>
    <row r="47" spans="1:13">
      <c r="A47" s="122">
        <f t="shared" si="1"/>
        <v>24</v>
      </c>
      <c r="B47" s="137" t="s">
        <v>99</v>
      </c>
      <c r="C47" s="123"/>
      <c r="D47" s="123"/>
      <c r="E47" s="114"/>
      <c r="F47" s="114"/>
      <c r="G47" s="114"/>
      <c r="L47" s="109"/>
      <c r="M47" s="109"/>
    </row>
    <row r="48" spans="1:13">
      <c r="A48" s="122">
        <f t="shared" si="1"/>
        <v>25</v>
      </c>
      <c r="B48" s="135" t="s">
        <v>1172</v>
      </c>
      <c r="C48" s="111" t="s">
        <v>80</v>
      </c>
      <c r="D48" s="125">
        <v>0</v>
      </c>
      <c r="E48" s="114"/>
      <c r="F48" s="114"/>
      <c r="G48" s="114"/>
      <c r="J48" s="126">
        <f t="shared" ref="J48:J62" si="8">SUM(E48:I48)</f>
        <v>0</v>
      </c>
      <c r="K48" s="126">
        <f t="shared" ref="K48:K61" si="9">+D48+J48</f>
        <v>0</v>
      </c>
      <c r="L48" s="109"/>
      <c r="M48" s="109"/>
    </row>
    <row r="49" spans="1:13">
      <c r="A49" s="122">
        <f t="shared" si="1"/>
        <v>26</v>
      </c>
      <c r="B49" s="135" t="s">
        <v>1173</v>
      </c>
      <c r="C49" s="138" t="s">
        <v>82</v>
      </c>
      <c r="D49" s="125">
        <v>0</v>
      </c>
      <c r="E49" s="114"/>
      <c r="F49" s="114"/>
      <c r="G49" s="114"/>
      <c r="J49" s="126">
        <f t="shared" si="8"/>
        <v>0</v>
      </c>
      <c r="K49" s="126">
        <f t="shared" si="9"/>
        <v>0</v>
      </c>
      <c r="L49" s="109"/>
      <c r="M49" s="109"/>
    </row>
    <row r="50" spans="1:13">
      <c r="A50" s="122">
        <f t="shared" si="1"/>
        <v>27</v>
      </c>
      <c r="B50" s="135" t="s">
        <v>1174</v>
      </c>
      <c r="C50" s="111" t="s">
        <v>165</v>
      </c>
      <c r="D50" s="125">
        <v>783656.97</v>
      </c>
      <c r="E50" s="114"/>
      <c r="F50" s="114"/>
      <c r="G50" s="114"/>
      <c r="J50" s="126">
        <f t="shared" si="8"/>
        <v>0</v>
      </c>
      <c r="K50" s="126">
        <f t="shared" si="9"/>
        <v>783656.97</v>
      </c>
      <c r="L50" s="109"/>
      <c r="M50" s="109"/>
    </row>
    <row r="51" spans="1:13">
      <c r="A51" s="122">
        <f t="shared" si="1"/>
        <v>28</v>
      </c>
      <c r="B51" s="135" t="s">
        <v>1175</v>
      </c>
      <c r="C51" s="111" t="s">
        <v>1176</v>
      </c>
      <c r="D51" s="125">
        <v>2445191.5199999996</v>
      </c>
      <c r="E51" s="114"/>
      <c r="F51" s="114"/>
      <c r="G51" s="114"/>
      <c r="J51" s="126">
        <f t="shared" si="8"/>
        <v>0</v>
      </c>
      <c r="K51" s="126">
        <f t="shared" si="9"/>
        <v>2445191.5199999996</v>
      </c>
      <c r="L51" s="109"/>
      <c r="M51" s="109"/>
    </row>
    <row r="52" spans="1:13">
      <c r="A52" s="122">
        <f t="shared" si="1"/>
        <v>29</v>
      </c>
      <c r="B52" s="135" t="s">
        <v>1177</v>
      </c>
      <c r="C52" s="138" t="s">
        <v>90</v>
      </c>
      <c r="D52" s="125">
        <v>278220.35000000003</v>
      </c>
      <c r="E52" s="114"/>
      <c r="F52" s="114"/>
      <c r="G52" s="114"/>
      <c r="J52" s="126">
        <f t="shared" si="8"/>
        <v>0</v>
      </c>
      <c r="K52" s="126">
        <f t="shared" si="9"/>
        <v>278220.35000000003</v>
      </c>
      <c r="L52" s="109"/>
      <c r="M52" s="109"/>
    </row>
    <row r="53" spans="1:13">
      <c r="A53" s="122">
        <f t="shared" si="1"/>
        <v>30</v>
      </c>
      <c r="B53" s="135" t="s">
        <v>1178</v>
      </c>
      <c r="C53" s="111" t="s">
        <v>92</v>
      </c>
      <c r="D53" s="125">
        <v>283818.28000000003</v>
      </c>
      <c r="E53" s="114"/>
      <c r="F53" s="114"/>
      <c r="G53" s="114"/>
      <c r="J53" s="126">
        <f t="shared" si="8"/>
        <v>0</v>
      </c>
      <c r="K53" s="126">
        <f t="shared" si="9"/>
        <v>283818.28000000003</v>
      </c>
      <c r="L53" s="109"/>
      <c r="M53" s="109"/>
    </row>
    <row r="54" spans="1:13">
      <c r="A54" s="122">
        <f t="shared" si="1"/>
        <v>31</v>
      </c>
      <c r="B54" s="135" t="s">
        <v>1179</v>
      </c>
      <c r="C54" s="111" t="s">
        <v>94</v>
      </c>
      <c r="D54" s="125">
        <v>707954.4</v>
      </c>
      <c r="E54" s="114"/>
      <c r="F54" s="114"/>
      <c r="G54" s="114"/>
      <c r="J54" s="126">
        <f t="shared" si="8"/>
        <v>0</v>
      </c>
      <c r="K54" s="126">
        <f t="shared" si="9"/>
        <v>707954.4</v>
      </c>
      <c r="L54" s="109"/>
      <c r="M54" s="109"/>
    </row>
    <row r="55" spans="1:13">
      <c r="A55" s="122">
        <f t="shared" si="1"/>
        <v>32</v>
      </c>
      <c r="B55" s="135" t="s">
        <v>1180</v>
      </c>
      <c r="C55" s="138" t="s">
        <v>96</v>
      </c>
      <c r="D55" s="125">
        <v>734150.97</v>
      </c>
      <c r="E55" s="114"/>
      <c r="F55" s="114"/>
      <c r="G55" s="114"/>
      <c r="J55" s="126">
        <f t="shared" si="8"/>
        <v>0</v>
      </c>
      <c r="K55" s="126">
        <f t="shared" si="9"/>
        <v>734150.97</v>
      </c>
      <c r="L55" s="109"/>
      <c r="M55" s="109"/>
    </row>
    <row r="56" spans="1:13">
      <c r="A56" s="122">
        <f t="shared" si="1"/>
        <v>33</v>
      </c>
      <c r="B56" s="135" t="s">
        <v>1181</v>
      </c>
      <c r="C56" s="111" t="s">
        <v>1182</v>
      </c>
      <c r="D56" s="125">
        <v>247170.88</v>
      </c>
      <c r="E56" s="114"/>
      <c r="F56" s="114"/>
      <c r="G56" s="114"/>
      <c r="J56" s="126">
        <f t="shared" si="8"/>
        <v>0</v>
      </c>
      <c r="K56" s="126">
        <f t="shared" si="9"/>
        <v>247170.88</v>
      </c>
      <c r="L56" s="109"/>
      <c r="M56" s="109"/>
    </row>
    <row r="57" spans="1:13">
      <c r="A57" s="122">
        <f t="shared" si="1"/>
        <v>34</v>
      </c>
      <c r="B57" s="135" t="s">
        <v>1183</v>
      </c>
      <c r="C57" s="138" t="s">
        <v>1184</v>
      </c>
      <c r="D57" s="125">
        <v>1055.7</v>
      </c>
      <c r="E57" s="114"/>
      <c r="F57" s="114"/>
      <c r="G57" s="114"/>
      <c r="J57" s="126">
        <f t="shared" si="8"/>
        <v>0</v>
      </c>
      <c r="K57" s="126">
        <f t="shared" si="9"/>
        <v>1055.7</v>
      </c>
      <c r="L57" s="109"/>
      <c r="M57" s="109"/>
    </row>
    <row r="58" spans="1:13">
      <c r="A58" s="122">
        <f t="shared" si="1"/>
        <v>35</v>
      </c>
      <c r="B58" s="135" t="s">
        <v>1185</v>
      </c>
      <c r="C58" s="111" t="s">
        <v>1186</v>
      </c>
      <c r="D58" s="125">
        <v>0</v>
      </c>
      <c r="E58" s="114"/>
      <c r="F58" s="114"/>
      <c r="G58" s="114"/>
      <c r="J58" s="126">
        <f t="shared" si="8"/>
        <v>0</v>
      </c>
      <c r="K58" s="126">
        <f t="shared" si="9"/>
        <v>0</v>
      </c>
      <c r="L58" s="109"/>
      <c r="M58" s="109"/>
    </row>
    <row r="59" spans="1:13">
      <c r="A59" s="122">
        <f t="shared" si="1"/>
        <v>36</v>
      </c>
      <c r="B59" s="135" t="s">
        <v>1187</v>
      </c>
      <c r="C59" s="111" t="s">
        <v>1188</v>
      </c>
      <c r="D59" s="125">
        <v>0</v>
      </c>
      <c r="E59" s="114"/>
      <c r="F59" s="114"/>
      <c r="G59" s="114"/>
      <c r="J59" s="126">
        <f t="shared" si="8"/>
        <v>0</v>
      </c>
      <c r="K59" s="126">
        <f t="shared" si="9"/>
        <v>0</v>
      </c>
      <c r="L59" s="109"/>
      <c r="M59" s="109"/>
    </row>
    <row r="60" spans="1:13">
      <c r="A60" s="122">
        <f t="shared" si="1"/>
        <v>37</v>
      </c>
      <c r="B60" s="135" t="s">
        <v>1189</v>
      </c>
      <c r="C60" s="111" t="s">
        <v>133</v>
      </c>
      <c r="D60" s="125">
        <v>257402.19</v>
      </c>
      <c r="E60" s="114"/>
      <c r="F60" s="114"/>
      <c r="G60" s="114"/>
      <c r="J60" s="126">
        <f t="shared" si="8"/>
        <v>0</v>
      </c>
      <c r="K60" s="126">
        <f t="shared" si="9"/>
        <v>257402.19</v>
      </c>
      <c r="L60" s="109"/>
      <c r="M60" s="109"/>
    </row>
    <row r="61" spans="1:13">
      <c r="A61" s="122">
        <f t="shared" si="1"/>
        <v>38</v>
      </c>
      <c r="B61" s="135" t="s">
        <v>1190</v>
      </c>
      <c r="C61" s="111" t="s">
        <v>1191</v>
      </c>
      <c r="D61" s="125">
        <v>280.20999999999998</v>
      </c>
      <c r="E61" s="114"/>
      <c r="F61" s="114"/>
      <c r="G61" s="114"/>
      <c r="J61" s="126">
        <f t="shared" si="8"/>
        <v>0</v>
      </c>
      <c r="K61" s="126">
        <f t="shared" si="9"/>
        <v>280.20999999999998</v>
      </c>
      <c r="L61" s="109"/>
      <c r="M61" s="109"/>
    </row>
    <row r="62" spans="1:13">
      <c r="A62" s="122">
        <f t="shared" si="1"/>
        <v>39</v>
      </c>
      <c r="B62" s="135" t="s">
        <v>1192</v>
      </c>
      <c r="C62" s="111" t="s">
        <v>141</v>
      </c>
      <c r="D62" s="125">
        <v>0</v>
      </c>
      <c r="E62" s="114"/>
      <c r="F62" s="114"/>
      <c r="G62" s="114">
        <f>-D62</f>
        <v>0</v>
      </c>
      <c r="J62" s="126">
        <f t="shared" si="8"/>
        <v>0</v>
      </c>
      <c r="K62" s="126">
        <f>+D62+J62</f>
        <v>0</v>
      </c>
      <c r="L62" s="109"/>
      <c r="M62" s="109"/>
    </row>
    <row r="63" spans="1:13">
      <c r="A63" s="122">
        <f t="shared" si="1"/>
        <v>40</v>
      </c>
      <c r="B63" s="139"/>
      <c r="C63" s="111"/>
      <c r="D63" s="111"/>
      <c r="E63" s="114"/>
      <c r="F63" s="114"/>
      <c r="G63" s="114"/>
      <c r="L63" s="109"/>
      <c r="M63" s="109"/>
    </row>
    <row r="64" spans="1:13" ht="12" thickBot="1">
      <c r="A64" s="122">
        <f t="shared" si="1"/>
        <v>41</v>
      </c>
      <c r="B64" s="140"/>
      <c r="C64" s="128" t="s">
        <v>52</v>
      </c>
      <c r="D64" s="129">
        <f>SUM(D48:D62)</f>
        <v>5738901.4699999997</v>
      </c>
      <c r="E64" s="129">
        <f t="shared" ref="E64:K64" si="10">SUM(E48:E62)</f>
        <v>0</v>
      </c>
      <c r="F64" s="129">
        <f t="shared" si="10"/>
        <v>0</v>
      </c>
      <c r="G64" s="129">
        <f t="shared" si="10"/>
        <v>0</v>
      </c>
      <c r="H64" s="129">
        <f t="shared" si="10"/>
        <v>0</v>
      </c>
      <c r="I64" s="129">
        <f t="shared" si="10"/>
        <v>0</v>
      </c>
      <c r="J64" s="129">
        <f t="shared" si="10"/>
        <v>0</v>
      </c>
      <c r="K64" s="129">
        <f t="shared" si="10"/>
        <v>5738901.4699999997</v>
      </c>
      <c r="L64" s="109"/>
      <c r="M64" s="109"/>
    </row>
    <row r="65" spans="1:13" ht="12" thickTop="1">
      <c r="A65" s="122">
        <f t="shared" si="1"/>
        <v>42</v>
      </c>
      <c r="C65" s="109"/>
      <c r="E65" s="114"/>
      <c r="F65" s="114"/>
      <c r="G65" s="114"/>
      <c r="L65" s="109"/>
      <c r="M65" s="109"/>
    </row>
    <row r="66" spans="1:13" s="111" customFormat="1" ht="12" thickBot="1">
      <c r="A66" s="122">
        <f t="shared" si="1"/>
        <v>43</v>
      </c>
      <c r="B66" s="141" t="s">
        <v>1193</v>
      </c>
      <c r="C66" s="142"/>
      <c r="D66" s="129">
        <f t="shared" ref="D66:K66" si="11">+D64+D45+D31</f>
        <v>13059296.039999999</v>
      </c>
      <c r="E66" s="129">
        <f t="shared" si="11"/>
        <v>0</v>
      </c>
      <c r="F66" s="129">
        <f t="shared" si="11"/>
        <v>0</v>
      </c>
      <c r="G66" s="129">
        <f t="shared" si="11"/>
        <v>0</v>
      </c>
      <c r="H66" s="129">
        <f t="shared" si="11"/>
        <v>0</v>
      </c>
      <c r="I66" s="129">
        <f t="shared" si="11"/>
        <v>0</v>
      </c>
      <c r="J66" s="129">
        <f t="shared" si="11"/>
        <v>0</v>
      </c>
      <c r="K66" s="129">
        <f t="shared" si="11"/>
        <v>13059296.039999999</v>
      </c>
      <c r="L66" s="109"/>
      <c r="M66" s="109"/>
    </row>
    <row r="67" spans="1:13" ht="12" thickTop="1">
      <c r="A67" s="122"/>
      <c r="C67" s="109"/>
      <c r="D67" s="114"/>
      <c r="E67" s="114"/>
      <c r="F67" s="114"/>
      <c r="G67" s="114"/>
      <c r="I67" s="109"/>
      <c r="J67" s="109"/>
      <c r="K67" s="109"/>
      <c r="L67" s="109"/>
      <c r="M67" s="109"/>
    </row>
    <row r="68" spans="1:13">
      <c r="A68" s="131" t="s">
        <v>985</v>
      </c>
      <c r="C68" s="109"/>
      <c r="D68" s="114"/>
      <c r="E68" s="114"/>
      <c r="F68" s="114"/>
      <c r="G68" s="114"/>
      <c r="I68" s="109"/>
      <c r="J68" s="109"/>
      <c r="K68" s="109"/>
      <c r="L68" s="109"/>
      <c r="M68" s="109"/>
    </row>
    <row r="69" spans="1:13" ht="22.5">
      <c r="B69" s="116" t="s">
        <v>986</v>
      </c>
      <c r="C69" s="116" t="s">
        <v>63</v>
      </c>
      <c r="D69" s="114"/>
      <c r="E69" s="114"/>
      <c r="F69" s="114"/>
      <c r="G69" s="114"/>
      <c r="I69" s="109"/>
      <c r="J69" s="109"/>
      <c r="K69" s="109"/>
      <c r="L69" s="109"/>
      <c r="M69" s="109"/>
    </row>
    <row r="70" spans="1:13">
      <c r="B70" s="122"/>
      <c r="C70" s="109"/>
      <c r="D70" s="114"/>
      <c r="E70" s="114"/>
      <c r="F70" s="114"/>
      <c r="G70" s="114"/>
      <c r="I70" s="109"/>
      <c r="J70" s="109"/>
      <c r="K70" s="109"/>
      <c r="L70" s="109"/>
      <c r="M70" s="109"/>
    </row>
    <row r="71" spans="1:13">
      <c r="B71" s="122"/>
      <c r="C71" s="109"/>
      <c r="D71" s="114"/>
      <c r="E71" s="114"/>
      <c r="F71" s="114"/>
      <c r="G71" s="114"/>
      <c r="I71" s="109"/>
      <c r="J71" s="109"/>
      <c r="K71" s="109"/>
      <c r="L71" s="109"/>
      <c r="M71" s="109"/>
    </row>
    <row r="72" spans="1:13">
      <c r="B72" s="122"/>
      <c r="C72" s="109"/>
      <c r="D72" s="114"/>
      <c r="E72" s="114"/>
      <c r="F72" s="114"/>
      <c r="G72" s="114"/>
      <c r="I72" s="109"/>
      <c r="J72" s="109"/>
      <c r="K72" s="109"/>
      <c r="L72" s="109"/>
      <c r="M72" s="109"/>
    </row>
    <row r="73" spans="1:13">
      <c r="B73" s="122"/>
      <c r="C73" s="109"/>
      <c r="D73" s="114"/>
      <c r="E73" s="114"/>
      <c r="F73" s="114"/>
      <c r="G73" s="114"/>
      <c r="I73" s="109"/>
      <c r="J73" s="109"/>
      <c r="K73" s="109"/>
      <c r="L73" s="109"/>
      <c r="M73" s="109"/>
    </row>
    <row r="74" spans="1:13">
      <c r="B74" s="122"/>
      <c r="C74" s="109"/>
      <c r="D74" s="114"/>
      <c r="E74" s="114"/>
      <c r="F74" s="114"/>
      <c r="G74" s="114"/>
      <c r="I74" s="109"/>
      <c r="J74" s="109"/>
      <c r="K74" s="109"/>
      <c r="L74" s="109"/>
      <c r="M74" s="109"/>
    </row>
    <row r="75" spans="1:13">
      <c r="D75" s="114"/>
      <c r="E75" s="114"/>
      <c r="F75" s="114"/>
      <c r="G75" s="114"/>
      <c r="K75" s="109"/>
      <c r="L75" s="109"/>
      <c r="M75" s="109"/>
    </row>
    <row r="76" spans="1:13">
      <c r="D76" s="114"/>
      <c r="E76" s="114"/>
      <c r="F76" s="114"/>
      <c r="G76" s="114"/>
      <c r="K76" s="109"/>
      <c r="L76" s="109"/>
      <c r="M76" s="109"/>
    </row>
    <row r="77" spans="1:13">
      <c r="D77" s="114"/>
      <c r="E77" s="114"/>
      <c r="F77" s="114"/>
      <c r="G77" s="114"/>
      <c r="K77" s="109"/>
      <c r="L77" s="109"/>
      <c r="M77" s="109"/>
    </row>
    <row r="78" spans="1:13" ht="11.25" customHeight="1">
      <c r="A78" s="115"/>
      <c r="C78" s="109"/>
      <c r="E78" s="561" t="s">
        <v>1145</v>
      </c>
      <c r="F78" s="562"/>
      <c r="G78" s="562"/>
      <c r="H78" s="562"/>
      <c r="I78" s="563"/>
      <c r="K78" s="109"/>
      <c r="L78" s="109"/>
      <c r="M78" s="109"/>
    </row>
    <row r="79" spans="1:13" ht="22.5">
      <c r="A79" s="116" t="s">
        <v>0</v>
      </c>
      <c r="B79" s="116" t="s">
        <v>62</v>
      </c>
      <c r="C79" s="116" t="s">
        <v>63</v>
      </c>
      <c r="D79" s="118" t="s">
        <v>64</v>
      </c>
      <c r="E79" s="119" t="s">
        <v>1151</v>
      </c>
      <c r="F79" s="119" t="s">
        <v>1218</v>
      </c>
      <c r="G79" s="119" t="s">
        <v>1218</v>
      </c>
      <c r="H79" s="119" t="s">
        <v>1218</v>
      </c>
      <c r="I79" s="119" t="s">
        <v>1218</v>
      </c>
      <c r="J79" s="119" t="s">
        <v>65</v>
      </c>
      <c r="K79" s="118" t="s">
        <v>66</v>
      </c>
      <c r="L79" s="109"/>
      <c r="M79" s="109"/>
    </row>
    <row r="80" spans="1:13">
      <c r="C80" s="109"/>
      <c r="E80" s="114"/>
      <c r="F80" s="114"/>
      <c r="G80" s="114"/>
      <c r="L80" s="109"/>
      <c r="M80" s="109"/>
    </row>
    <row r="81" spans="1:13">
      <c r="A81" s="122">
        <v>1</v>
      </c>
      <c r="B81" s="123" t="s">
        <v>161</v>
      </c>
      <c r="C81" s="123"/>
      <c r="D81" s="123"/>
      <c r="E81" s="114"/>
      <c r="F81" s="114"/>
      <c r="G81" s="114"/>
      <c r="L81" s="109"/>
      <c r="M81" s="109"/>
    </row>
    <row r="82" spans="1:13">
      <c r="A82" s="122">
        <f t="shared" ref="A82:A100" si="12">A81+1</f>
        <v>2</v>
      </c>
      <c r="B82" s="135" t="s">
        <v>1194</v>
      </c>
      <c r="C82" s="111" t="s">
        <v>80</v>
      </c>
      <c r="D82" s="125">
        <v>0</v>
      </c>
      <c r="E82" s="114"/>
      <c r="F82" s="114"/>
      <c r="G82" s="114"/>
      <c r="J82" s="126">
        <f t="shared" ref="J82:J90" si="13">SUM(E82:I82)</f>
        <v>0</v>
      </c>
      <c r="K82" s="126">
        <f t="shared" ref="K82:K90" si="14">D82+J82</f>
        <v>0</v>
      </c>
      <c r="L82" s="109"/>
      <c r="M82" s="109"/>
    </row>
    <row r="83" spans="1:13">
      <c r="A83" s="122">
        <f t="shared" si="12"/>
        <v>3</v>
      </c>
      <c r="B83" s="135" t="s">
        <v>1195</v>
      </c>
      <c r="C83" s="111" t="s">
        <v>82</v>
      </c>
      <c r="D83" s="125">
        <v>0</v>
      </c>
      <c r="E83" s="114"/>
      <c r="F83" s="114"/>
      <c r="G83" s="114"/>
      <c r="J83" s="126">
        <f t="shared" si="13"/>
        <v>0</v>
      </c>
      <c r="K83" s="126">
        <f t="shared" si="14"/>
        <v>0</v>
      </c>
      <c r="L83" s="109"/>
      <c r="M83" s="109"/>
    </row>
    <row r="84" spans="1:13">
      <c r="A84" s="122">
        <f t="shared" si="12"/>
        <v>4</v>
      </c>
      <c r="B84" s="135" t="s">
        <v>1196</v>
      </c>
      <c r="C84" s="111" t="s">
        <v>165</v>
      </c>
      <c r="D84" s="125">
        <v>-20491.18</v>
      </c>
      <c r="E84" s="114"/>
      <c r="F84" s="114"/>
      <c r="G84" s="114"/>
      <c r="J84" s="126">
        <f t="shared" si="13"/>
        <v>0</v>
      </c>
      <c r="K84" s="126">
        <f t="shared" si="14"/>
        <v>-20491.18</v>
      </c>
      <c r="L84" s="109"/>
      <c r="M84" s="109"/>
    </row>
    <row r="85" spans="1:13">
      <c r="A85" s="122">
        <f t="shared" si="12"/>
        <v>5</v>
      </c>
      <c r="B85" s="135" t="s">
        <v>1197</v>
      </c>
      <c r="C85" s="111" t="s">
        <v>1198</v>
      </c>
      <c r="D85" s="125">
        <v>0</v>
      </c>
      <c r="E85" s="114"/>
      <c r="F85" s="114"/>
      <c r="G85" s="114"/>
      <c r="J85" s="126">
        <f t="shared" si="13"/>
        <v>0</v>
      </c>
      <c r="K85" s="126">
        <f t="shared" si="14"/>
        <v>0</v>
      </c>
      <c r="L85" s="109"/>
      <c r="M85" s="109"/>
    </row>
    <row r="86" spans="1:13">
      <c r="A86" s="122">
        <f t="shared" si="12"/>
        <v>6</v>
      </c>
      <c r="B86" s="135" t="s">
        <v>1199</v>
      </c>
      <c r="C86" s="111" t="s">
        <v>169</v>
      </c>
      <c r="D86" s="125">
        <v>-287.88</v>
      </c>
      <c r="E86" s="114"/>
      <c r="F86" s="114"/>
      <c r="G86" s="114"/>
      <c r="J86" s="126">
        <f t="shared" si="13"/>
        <v>0</v>
      </c>
      <c r="K86" s="126">
        <f t="shared" si="14"/>
        <v>-287.88</v>
      </c>
      <c r="L86" s="109"/>
      <c r="M86" s="109"/>
    </row>
    <row r="87" spans="1:13">
      <c r="A87" s="122">
        <f t="shared" si="12"/>
        <v>7</v>
      </c>
      <c r="B87" s="135" t="s">
        <v>1200</v>
      </c>
      <c r="C87" s="111" t="s">
        <v>171</v>
      </c>
      <c r="D87" s="125">
        <v>0</v>
      </c>
      <c r="E87" s="114"/>
      <c r="F87" s="114"/>
      <c r="G87" s="114"/>
      <c r="J87" s="126">
        <f t="shared" si="13"/>
        <v>0</v>
      </c>
      <c r="K87" s="126">
        <f t="shared" si="14"/>
        <v>0</v>
      </c>
      <c r="L87" s="109"/>
      <c r="M87" s="109"/>
    </row>
    <row r="88" spans="1:13">
      <c r="A88" s="122">
        <f t="shared" si="12"/>
        <v>8</v>
      </c>
      <c r="B88" s="135" t="s">
        <v>1201</v>
      </c>
      <c r="C88" s="111" t="s">
        <v>1202</v>
      </c>
      <c r="D88" s="125">
        <v>0</v>
      </c>
      <c r="E88" s="114"/>
      <c r="F88" s="114"/>
      <c r="G88" s="114"/>
      <c r="J88" s="126">
        <f t="shared" si="13"/>
        <v>0</v>
      </c>
      <c r="K88" s="126">
        <f t="shared" si="14"/>
        <v>0</v>
      </c>
      <c r="L88" s="109"/>
      <c r="M88" s="109"/>
    </row>
    <row r="89" spans="1:13">
      <c r="A89" s="122">
        <f t="shared" si="12"/>
        <v>9</v>
      </c>
      <c r="B89" s="135" t="s">
        <v>1203</v>
      </c>
      <c r="C89" s="111" t="s">
        <v>175</v>
      </c>
      <c r="D89" s="125">
        <v>1164.3</v>
      </c>
      <c r="E89" s="114"/>
      <c r="F89" s="114"/>
      <c r="G89" s="114"/>
      <c r="J89" s="126">
        <f t="shared" si="13"/>
        <v>0</v>
      </c>
      <c r="K89" s="126">
        <f t="shared" si="14"/>
        <v>1164.3</v>
      </c>
      <c r="L89" s="109"/>
      <c r="M89" s="109"/>
    </row>
    <row r="90" spans="1:13">
      <c r="A90" s="122">
        <f t="shared" si="12"/>
        <v>10</v>
      </c>
      <c r="B90" s="135" t="s">
        <v>1204</v>
      </c>
      <c r="C90" s="111" t="s">
        <v>177</v>
      </c>
      <c r="D90" s="125">
        <v>0</v>
      </c>
      <c r="E90" s="114"/>
      <c r="F90" s="114"/>
      <c r="G90" s="114"/>
      <c r="J90" s="126">
        <f t="shared" si="13"/>
        <v>0</v>
      </c>
      <c r="K90" s="126">
        <f t="shared" si="14"/>
        <v>0</v>
      </c>
      <c r="L90" s="109"/>
      <c r="M90" s="109"/>
    </row>
    <row r="91" spans="1:13">
      <c r="A91" s="122">
        <f t="shared" si="12"/>
        <v>11</v>
      </c>
      <c r="B91" s="135"/>
      <c r="C91" s="111"/>
      <c r="D91" s="111"/>
      <c r="E91" s="114"/>
      <c r="F91" s="114"/>
      <c r="G91" s="114"/>
      <c r="J91" s="111"/>
      <c r="K91" s="111"/>
      <c r="L91" s="109"/>
      <c r="M91" s="109"/>
    </row>
    <row r="92" spans="1:13" ht="12" thickBot="1">
      <c r="A92" s="122">
        <f t="shared" si="12"/>
        <v>12</v>
      </c>
      <c r="B92" s="135"/>
      <c r="C92" s="128" t="s">
        <v>52</v>
      </c>
      <c r="D92" s="129">
        <f t="shared" ref="D92:K92" si="15">SUM(D82:D90)</f>
        <v>-19614.760000000002</v>
      </c>
      <c r="E92" s="129">
        <f t="shared" si="15"/>
        <v>0</v>
      </c>
      <c r="F92" s="129">
        <f t="shared" si="15"/>
        <v>0</v>
      </c>
      <c r="G92" s="129">
        <f t="shared" si="15"/>
        <v>0</v>
      </c>
      <c r="H92" s="129">
        <f t="shared" si="15"/>
        <v>0</v>
      </c>
      <c r="I92" s="129">
        <f t="shared" si="15"/>
        <v>0</v>
      </c>
      <c r="J92" s="129">
        <f t="shared" si="15"/>
        <v>0</v>
      </c>
      <c r="K92" s="129">
        <f t="shared" si="15"/>
        <v>-19614.760000000002</v>
      </c>
      <c r="L92" s="109"/>
      <c r="M92" s="109"/>
    </row>
    <row r="93" spans="1:13" ht="12" thickTop="1">
      <c r="A93" s="122">
        <f t="shared" si="12"/>
        <v>13</v>
      </c>
      <c r="B93" s="143"/>
      <c r="C93" s="111"/>
      <c r="D93" s="111"/>
      <c r="E93" s="114"/>
      <c r="F93" s="114"/>
      <c r="G93" s="114"/>
      <c r="L93" s="109"/>
      <c r="M93" s="109"/>
    </row>
    <row r="94" spans="1:13">
      <c r="A94" s="122">
        <f t="shared" si="12"/>
        <v>14</v>
      </c>
      <c r="B94" s="144" t="s">
        <v>178</v>
      </c>
      <c r="C94" s="111"/>
      <c r="D94" s="111"/>
      <c r="E94" s="114"/>
      <c r="F94" s="114"/>
      <c r="G94" s="114"/>
      <c r="L94" s="109"/>
      <c r="M94" s="109"/>
    </row>
    <row r="95" spans="1:13">
      <c r="A95" s="122">
        <f t="shared" si="12"/>
        <v>15</v>
      </c>
      <c r="B95" s="135" t="s">
        <v>1205</v>
      </c>
      <c r="C95" s="111" t="s">
        <v>180</v>
      </c>
      <c r="D95" s="125">
        <v>355.58</v>
      </c>
      <c r="E95" s="114"/>
      <c r="F95" s="114"/>
      <c r="G95" s="114"/>
      <c r="J95" s="126">
        <f>SUM(E95:I95)</f>
        <v>0</v>
      </c>
      <c r="K95" s="126">
        <f>+D95+J95</f>
        <v>355.58</v>
      </c>
      <c r="L95" s="109"/>
      <c r="M95" s="109"/>
    </row>
    <row r="96" spans="1:13">
      <c r="A96" s="122">
        <f t="shared" si="12"/>
        <v>16</v>
      </c>
      <c r="B96" s="135" t="s">
        <v>1206</v>
      </c>
      <c r="C96" s="111" t="s">
        <v>182</v>
      </c>
      <c r="D96" s="125">
        <v>0</v>
      </c>
      <c r="E96" s="114"/>
      <c r="F96" s="114"/>
      <c r="G96" s="114">
        <f>-D96</f>
        <v>0</v>
      </c>
      <c r="J96" s="126">
        <f>SUM(E96:I96)</f>
        <v>0</v>
      </c>
      <c r="K96" s="126">
        <f>+D96+J96</f>
        <v>0</v>
      </c>
      <c r="L96" s="109"/>
      <c r="M96" s="109"/>
    </row>
    <row r="97" spans="1:13">
      <c r="A97" s="122">
        <f t="shared" si="12"/>
        <v>17</v>
      </c>
      <c r="B97" s="145"/>
      <c r="C97" s="111"/>
      <c r="D97" s="111"/>
      <c r="E97" s="114"/>
      <c r="F97" s="114"/>
      <c r="G97" s="114"/>
      <c r="J97" s="111"/>
      <c r="K97" s="111"/>
      <c r="L97" s="109"/>
      <c r="M97" s="109"/>
    </row>
    <row r="98" spans="1:13" ht="12" thickBot="1">
      <c r="A98" s="122">
        <f t="shared" si="12"/>
        <v>18</v>
      </c>
      <c r="B98" s="111"/>
      <c r="C98" s="128" t="s">
        <v>52</v>
      </c>
      <c r="D98" s="129">
        <f t="shared" ref="D98:K98" si="16">SUM(D95:D96)</f>
        <v>355.58</v>
      </c>
      <c r="E98" s="129">
        <f t="shared" si="16"/>
        <v>0</v>
      </c>
      <c r="F98" s="129">
        <f t="shared" si="16"/>
        <v>0</v>
      </c>
      <c r="G98" s="129">
        <f t="shared" si="16"/>
        <v>0</v>
      </c>
      <c r="H98" s="129">
        <f t="shared" si="16"/>
        <v>0</v>
      </c>
      <c r="I98" s="129">
        <f t="shared" si="16"/>
        <v>0</v>
      </c>
      <c r="J98" s="146">
        <f t="shared" si="16"/>
        <v>0</v>
      </c>
      <c r="K98" s="146">
        <f t="shared" si="16"/>
        <v>355.58</v>
      </c>
      <c r="L98" s="109"/>
      <c r="M98" s="109"/>
    </row>
    <row r="99" spans="1:13" ht="12" thickTop="1">
      <c r="A99" s="122">
        <f t="shared" si="12"/>
        <v>19</v>
      </c>
      <c r="C99" s="109"/>
      <c r="E99" s="114"/>
      <c r="F99" s="114"/>
      <c r="G99" s="114"/>
      <c r="L99" s="109"/>
      <c r="M99" s="109"/>
    </row>
    <row r="100" spans="1:13" s="111" customFormat="1" ht="12" thickBot="1">
      <c r="A100" s="122">
        <f t="shared" si="12"/>
        <v>20</v>
      </c>
      <c r="B100" s="141" t="s">
        <v>183</v>
      </c>
      <c r="C100" s="142"/>
      <c r="D100" s="129">
        <f t="shared" ref="D100:K100" si="17">+D92+D98</f>
        <v>-19259.18</v>
      </c>
      <c r="E100" s="129">
        <f t="shared" si="17"/>
        <v>0</v>
      </c>
      <c r="F100" s="129">
        <f t="shared" si="17"/>
        <v>0</v>
      </c>
      <c r="G100" s="129">
        <f t="shared" si="17"/>
        <v>0</v>
      </c>
      <c r="H100" s="129">
        <f t="shared" si="17"/>
        <v>0</v>
      </c>
      <c r="I100" s="129">
        <f t="shared" si="17"/>
        <v>0</v>
      </c>
      <c r="J100" s="129">
        <f t="shared" si="17"/>
        <v>0</v>
      </c>
      <c r="K100" s="129">
        <f t="shared" si="17"/>
        <v>-19259.18</v>
      </c>
      <c r="L100" s="109"/>
      <c r="M100" s="109"/>
    </row>
    <row r="101" spans="1:13" ht="12" thickTop="1">
      <c r="A101" s="131" t="s">
        <v>985</v>
      </c>
      <c r="C101" s="109"/>
      <c r="D101" s="114"/>
      <c r="E101" s="114"/>
      <c r="F101" s="114"/>
      <c r="H101" s="109"/>
      <c r="I101" s="109"/>
      <c r="J101" s="109"/>
      <c r="L101" s="109"/>
      <c r="M101" s="109"/>
    </row>
    <row r="102" spans="1:13" ht="22.5">
      <c r="B102" s="116" t="s">
        <v>986</v>
      </c>
      <c r="C102" s="116" t="s">
        <v>63</v>
      </c>
      <c r="D102" s="114"/>
      <c r="E102" s="114"/>
      <c r="H102" s="109"/>
      <c r="K102" s="109"/>
      <c r="L102" s="109"/>
      <c r="M102" s="109"/>
    </row>
    <row r="103" spans="1:13">
      <c r="B103" s="122"/>
      <c r="C103" s="109"/>
      <c r="D103" s="114"/>
      <c r="E103" s="114"/>
      <c r="H103" s="109"/>
      <c r="I103" s="109"/>
      <c r="J103" s="109"/>
      <c r="K103" s="109"/>
      <c r="L103" s="109"/>
      <c r="M103" s="109"/>
    </row>
    <row r="104" spans="1:13">
      <c r="B104" s="122"/>
      <c r="C104" s="109"/>
      <c r="D104" s="114"/>
      <c r="E104" s="114"/>
      <c r="H104" s="109"/>
      <c r="I104" s="109"/>
      <c r="J104" s="109"/>
      <c r="K104" s="109"/>
      <c r="L104" s="109"/>
      <c r="M104" s="109"/>
    </row>
    <row r="105" spans="1:13">
      <c r="B105" s="122"/>
      <c r="C105" s="109"/>
      <c r="D105" s="114"/>
      <c r="E105" s="114"/>
      <c r="H105" s="109"/>
      <c r="I105" s="109"/>
      <c r="J105" s="109"/>
      <c r="K105" s="109"/>
      <c r="L105" s="109"/>
      <c r="M105" s="109"/>
    </row>
    <row r="106" spans="1:13">
      <c r="B106" s="122"/>
      <c r="C106" s="109"/>
      <c r="D106" s="114"/>
      <c r="E106" s="114"/>
      <c r="H106" s="109"/>
      <c r="I106" s="109"/>
      <c r="J106" s="109"/>
      <c r="K106" s="109"/>
      <c r="L106" s="109"/>
      <c r="M106" s="109"/>
    </row>
    <row r="107" spans="1:13">
      <c r="B107" s="122"/>
      <c r="C107" s="109"/>
      <c r="D107" s="114"/>
      <c r="E107" s="114"/>
      <c r="H107" s="109"/>
      <c r="I107" s="109"/>
      <c r="J107" s="109"/>
      <c r="K107" s="109"/>
      <c r="L107" s="109"/>
      <c r="M107" s="109"/>
    </row>
    <row r="108" spans="1:13">
      <c r="B108" s="122"/>
      <c r="C108" s="109"/>
      <c r="D108" s="114"/>
      <c r="E108" s="114"/>
      <c r="H108" s="109"/>
      <c r="I108" s="109"/>
      <c r="J108" s="109"/>
      <c r="K108" s="109"/>
      <c r="L108" s="109"/>
      <c r="M108" s="109"/>
    </row>
    <row r="109" spans="1:13">
      <c r="B109" s="122"/>
      <c r="C109" s="109"/>
      <c r="D109" s="114"/>
      <c r="E109" s="114"/>
      <c r="H109" s="109"/>
      <c r="I109" s="109"/>
      <c r="J109" s="109"/>
      <c r="K109" s="109"/>
      <c r="L109" s="109"/>
      <c r="M109" s="109"/>
    </row>
    <row r="110" spans="1:13">
      <c r="D110" s="114"/>
      <c r="E110" s="114"/>
      <c r="F110" s="114"/>
      <c r="G110" s="114"/>
      <c r="K110" s="109"/>
      <c r="L110" s="109"/>
      <c r="M110" s="109"/>
    </row>
    <row r="111" spans="1:13">
      <c r="A111" s="115"/>
      <c r="C111" s="109"/>
      <c r="E111" s="561" t="s">
        <v>1145</v>
      </c>
      <c r="F111" s="562"/>
      <c r="G111" s="562"/>
      <c r="H111" s="562"/>
      <c r="I111" s="563"/>
      <c r="L111" s="109"/>
      <c r="M111" s="109"/>
    </row>
    <row r="112" spans="1:13" ht="22.5">
      <c r="A112" s="116" t="s">
        <v>0</v>
      </c>
      <c r="B112" s="116" t="s">
        <v>62</v>
      </c>
      <c r="C112" s="116" t="s">
        <v>63</v>
      </c>
      <c r="D112" s="118" t="s">
        <v>64</v>
      </c>
      <c r="E112" s="119" t="s">
        <v>1151</v>
      </c>
      <c r="F112" s="119" t="s">
        <v>1218</v>
      </c>
      <c r="G112" s="119" t="s">
        <v>1218</v>
      </c>
      <c r="H112" s="119" t="s">
        <v>1218</v>
      </c>
      <c r="I112" s="119" t="s">
        <v>1218</v>
      </c>
      <c r="J112" s="119" t="s">
        <v>65</v>
      </c>
      <c r="K112" s="118" t="s">
        <v>66</v>
      </c>
      <c r="L112" s="109"/>
      <c r="M112" s="109"/>
    </row>
    <row r="113" spans="1:13">
      <c r="C113" s="109"/>
      <c r="E113" s="114"/>
      <c r="F113" s="114"/>
      <c r="G113" s="114"/>
      <c r="M113" s="109"/>
    </row>
    <row r="114" spans="1:13">
      <c r="A114" s="122">
        <v>1</v>
      </c>
      <c r="B114" s="123" t="s">
        <v>185</v>
      </c>
      <c r="C114" s="111"/>
      <c r="D114" s="111"/>
      <c r="E114" s="114"/>
      <c r="F114" s="114"/>
      <c r="G114" s="114"/>
      <c r="M114" s="109"/>
    </row>
    <row r="115" spans="1:13">
      <c r="A115" s="122">
        <f>MAX($A$114:A114)+1</f>
        <v>2</v>
      </c>
      <c r="B115" s="135" t="s">
        <v>1207</v>
      </c>
      <c r="C115" s="111" t="s">
        <v>1208</v>
      </c>
      <c r="D115" s="125">
        <v>560495.65</v>
      </c>
      <c r="E115" s="114"/>
      <c r="F115" s="114"/>
      <c r="G115" s="114"/>
      <c r="J115" s="126">
        <f>SUM(E115:I115)</f>
        <v>0</v>
      </c>
      <c r="K115" s="126">
        <f>D115+J115</f>
        <v>560495.65</v>
      </c>
      <c r="M115" s="109"/>
    </row>
    <row r="116" spans="1:13">
      <c r="A116" s="122">
        <f>MAX($A$114:A115)+1</f>
        <v>3</v>
      </c>
      <c r="B116" s="135" t="s">
        <v>1209</v>
      </c>
      <c r="C116" s="111" t="s">
        <v>1210</v>
      </c>
      <c r="D116" s="125">
        <v>190497.27</v>
      </c>
      <c r="E116" s="114"/>
      <c r="F116" s="114"/>
      <c r="G116" s="114"/>
      <c r="J116" s="126">
        <f>SUM(E116:I116)</f>
        <v>0</v>
      </c>
      <c r="K116" s="126">
        <f>D116+J116</f>
        <v>190497.27</v>
      </c>
      <c r="M116" s="109"/>
    </row>
    <row r="117" spans="1:13">
      <c r="A117" s="122">
        <f>MAX($A$114:A116)+1</f>
        <v>4</v>
      </c>
      <c r="B117" s="121"/>
      <c r="C117" s="111"/>
      <c r="D117" s="111"/>
      <c r="E117" s="114"/>
      <c r="F117" s="114"/>
      <c r="G117" s="114"/>
      <c r="M117" s="109"/>
    </row>
    <row r="118" spans="1:13" ht="12" thickBot="1">
      <c r="A118" s="122">
        <f>MAX($A$114:A117)+1</f>
        <v>5</v>
      </c>
      <c r="B118" s="127"/>
      <c r="C118" s="128" t="s">
        <v>52</v>
      </c>
      <c r="D118" s="129">
        <f t="shared" ref="D118:I118" si="18">SUM(D115:D117)</f>
        <v>750992.92</v>
      </c>
      <c r="E118" s="129">
        <f t="shared" si="18"/>
        <v>0</v>
      </c>
      <c r="F118" s="129">
        <f t="shared" si="18"/>
        <v>0</v>
      </c>
      <c r="G118" s="129">
        <f t="shared" si="18"/>
        <v>0</v>
      </c>
      <c r="H118" s="129">
        <f t="shared" si="18"/>
        <v>0</v>
      </c>
      <c r="I118" s="129">
        <f t="shared" si="18"/>
        <v>0</v>
      </c>
      <c r="J118" s="129">
        <f>SUM(J114:J117)</f>
        <v>0</v>
      </c>
      <c r="K118" s="129">
        <f>SUM(K114:K117)</f>
        <v>750992.92</v>
      </c>
      <c r="M118" s="109"/>
    </row>
    <row r="119" spans="1:13" ht="12" thickTop="1">
      <c r="A119" s="122">
        <f>MAX($A$114:A118)+1</f>
        <v>6</v>
      </c>
      <c r="C119" s="109"/>
      <c r="E119" s="114"/>
      <c r="F119" s="114"/>
      <c r="G119" s="114"/>
      <c r="M119" s="109"/>
    </row>
    <row r="120" spans="1:13" ht="12" thickBot="1">
      <c r="A120" s="122">
        <f>MAX($A$114:A119)+1</f>
        <v>7</v>
      </c>
      <c r="B120" s="127"/>
      <c r="C120" s="128" t="s">
        <v>60</v>
      </c>
      <c r="D120" s="129">
        <f t="shared" ref="D120:K120" si="19">D66+D100+D118</f>
        <v>13791029.779999999</v>
      </c>
      <c r="E120" s="129">
        <f t="shared" si="19"/>
        <v>0</v>
      </c>
      <c r="F120" s="129">
        <f t="shared" si="19"/>
        <v>0</v>
      </c>
      <c r="G120" s="129">
        <f t="shared" si="19"/>
        <v>0</v>
      </c>
      <c r="H120" s="129">
        <f t="shared" si="19"/>
        <v>0</v>
      </c>
      <c r="I120" s="129">
        <f t="shared" si="19"/>
        <v>0</v>
      </c>
      <c r="J120" s="129">
        <f t="shared" si="19"/>
        <v>0</v>
      </c>
      <c r="K120" s="129">
        <f t="shared" si="19"/>
        <v>13791029.779999999</v>
      </c>
      <c r="M120" s="109"/>
    </row>
    <row r="121" spans="1:13" ht="12" thickTop="1">
      <c r="A121" s="122"/>
      <c r="C121" s="109"/>
      <c r="E121" s="114"/>
      <c r="F121" s="114"/>
      <c r="G121" s="114"/>
      <c r="M121" s="109"/>
    </row>
    <row r="122" spans="1:13" s="147" customFormat="1">
      <c r="A122" s="122"/>
      <c r="B122" s="109"/>
      <c r="C122" s="109"/>
      <c r="E122" s="148"/>
      <c r="F122" s="148"/>
      <c r="G122" s="148"/>
      <c r="H122" s="148"/>
      <c r="I122" s="148"/>
      <c r="J122" s="148"/>
      <c r="K122" s="148"/>
      <c r="L122" s="148"/>
    </row>
    <row r="123" spans="1:13">
      <c r="A123" s="122"/>
      <c r="C123" s="109"/>
      <c r="E123" s="114"/>
      <c r="F123" s="114"/>
      <c r="G123" s="114"/>
      <c r="M123" s="109"/>
    </row>
    <row r="124" spans="1:13">
      <c r="A124" s="122"/>
      <c r="C124" s="109"/>
      <c r="D124" s="149"/>
      <c r="E124" s="114"/>
      <c r="F124" s="114"/>
      <c r="G124" s="114"/>
      <c r="M124" s="109"/>
    </row>
    <row r="125" spans="1:13">
      <c r="A125" s="122"/>
      <c r="C125" s="109"/>
      <c r="H125" s="109"/>
      <c r="I125" s="109"/>
    </row>
    <row r="126" spans="1:13">
      <c r="A126" s="131" t="s">
        <v>985</v>
      </c>
      <c r="C126" s="109"/>
      <c r="E126" s="114"/>
      <c r="F126" s="114"/>
      <c r="G126" s="114"/>
      <c r="M126" s="109"/>
    </row>
    <row r="127" spans="1:13" ht="22.5">
      <c r="B127" s="116" t="s">
        <v>986</v>
      </c>
      <c r="C127" s="116" t="s">
        <v>63</v>
      </c>
      <c r="E127" s="114"/>
      <c r="F127" s="114"/>
      <c r="G127" s="114"/>
      <c r="L127" s="109"/>
      <c r="M127" s="109"/>
    </row>
    <row r="128" spans="1:13">
      <c r="B128" s="122">
        <v>1</v>
      </c>
      <c r="C128" s="109" t="s">
        <v>1211</v>
      </c>
      <c r="E128" s="114"/>
      <c r="F128" s="114"/>
      <c r="G128" s="114"/>
      <c r="L128" s="109"/>
      <c r="M128" s="109"/>
    </row>
    <row r="129" spans="2:13">
      <c r="B129" s="122">
        <v>2</v>
      </c>
      <c r="C129" s="109" t="s">
        <v>1219</v>
      </c>
      <c r="E129" s="114"/>
      <c r="F129" s="114"/>
      <c r="G129" s="114"/>
      <c r="L129" s="109"/>
      <c r="M129" s="109"/>
    </row>
    <row r="130" spans="2:13">
      <c r="B130" s="122">
        <v>3</v>
      </c>
      <c r="C130" s="109" t="s">
        <v>987</v>
      </c>
      <c r="E130" s="114"/>
      <c r="F130" s="114"/>
      <c r="G130" s="114"/>
      <c r="L130" s="109"/>
      <c r="M130" s="109"/>
    </row>
    <row r="131" spans="2:13">
      <c r="B131" s="122">
        <v>4</v>
      </c>
      <c r="C131" s="109"/>
      <c r="E131" s="114"/>
      <c r="F131" s="114"/>
      <c r="G131" s="114"/>
      <c r="L131" s="109"/>
      <c r="M131" s="109"/>
    </row>
    <row r="132" spans="2:13">
      <c r="B132" s="122">
        <v>5</v>
      </c>
      <c r="C132" s="109"/>
      <c r="E132" s="114"/>
      <c r="F132" s="114"/>
      <c r="G132" s="114"/>
      <c r="L132" s="109"/>
      <c r="M132" s="109"/>
    </row>
  </sheetData>
  <mergeCells count="5">
    <mergeCell ref="E2:I2"/>
    <mergeCell ref="J21:M21"/>
    <mergeCell ref="E78:I78"/>
    <mergeCell ref="E111:I111"/>
    <mergeCell ref="F21:I2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BDAC2-B17F-4B60-9EF4-54790984FF26}">
  <sheetPr codeName="Sheet47"/>
  <dimension ref="A1:M132"/>
  <sheetViews>
    <sheetView topLeftCell="A75" zoomScaleNormal="100" workbookViewId="0">
      <selection activeCell="I112" sqref="I112"/>
    </sheetView>
  </sheetViews>
  <sheetFormatPr defaultColWidth="8.85546875" defaultRowHeight="11.25"/>
  <cols>
    <col min="1" max="1" width="4.28515625" style="109" customWidth="1"/>
    <col min="2" max="2" width="8.28515625" style="109" customWidth="1"/>
    <col min="3" max="3" width="43.140625" style="130" customWidth="1"/>
    <col min="4" max="4" width="41.28515625" style="109" customWidth="1"/>
    <col min="5" max="5" width="16.42578125" style="109" customWidth="1"/>
    <col min="6" max="7" width="13.7109375" style="109" customWidth="1"/>
    <col min="8" max="13" width="13.7109375" style="114" customWidth="1"/>
    <col min="14" max="16384" width="8.85546875" style="109"/>
  </cols>
  <sheetData>
    <row r="1" spans="1:13">
      <c r="A1" s="110"/>
      <c r="B1" s="113"/>
      <c r="C1" s="111"/>
      <c r="F1" s="114"/>
      <c r="G1" s="114"/>
    </row>
    <row r="2" spans="1:13">
      <c r="A2" s="115"/>
      <c r="C2" s="418" t="s">
        <v>1431</v>
      </c>
      <c r="D2" s="111"/>
      <c r="E2" s="111"/>
      <c r="F2" s="561" t="s">
        <v>1145</v>
      </c>
      <c r="G2" s="562"/>
      <c r="H2" s="562"/>
      <c r="I2" s="562"/>
      <c r="J2" s="563"/>
      <c r="M2" s="109"/>
    </row>
    <row r="3" spans="1:13" ht="22.5">
      <c r="A3" s="116" t="s">
        <v>0</v>
      </c>
      <c r="B3" s="116" t="s">
        <v>62</v>
      </c>
      <c r="C3" s="117" t="s">
        <v>191</v>
      </c>
      <c r="D3" s="116" t="s">
        <v>63</v>
      </c>
      <c r="E3" s="118" t="s">
        <v>64</v>
      </c>
      <c r="F3" s="119" t="s">
        <v>1146</v>
      </c>
      <c r="G3" s="119" t="s">
        <v>1214</v>
      </c>
      <c r="H3" s="119" t="s">
        <v>1215</v>
      </c>
      <c r="I3" s="119" t="s">
        <v>1216</v>
      </c>
      <c r="J3" s="119" t="s">
        <v>1217</v>
      </c>
      <c r="K3" s="119" t="s">
        <v>65</v>
      </c>
      <c r="L3" s="118" t="s">
        <v>66</v>
      </c>
      <c r="M3" s="109"/>
    </row>
    <row r="4" spans="1:13">
      <c r="C4" s="121"/>
      <c r="F4" s="114"/>
      <c r="G4" s="114"/>
    </row>
    <row r="5" spans="1:13">
      <c r="A5" s="122">
        <v>1</v>
      </c>
      <c r="B5" s="123" t="s">
        <v>193</v>
      </c>
      <c r="C5" s="123"/>
      <c r="D5" s="111"/>
      <c r="E5" s="111"/>
      <c r="F5" s="114"/>
      <c r="G5" s="114"/>
    </row>
    <row r="6" spans="1:13">
      <c r="A6" s="122">
        <f>MAX($A$5:A5)+1</f>
        <v>2</v>
      </c>
      <c r="B6" s="121">
        <v>1070</v>
      </c>
      <c r="C6" s="121" t="s">
        <v>1147</v>
      </c>
      <c r="D6" s="124" t="s">
        <v>1148</v>
      </c>
      <c r="E6" s="125">
        <v>33201484.02</v>
      </c>
      <c r="F6" s="114">
        <f>-E6</f>
        <v>-33201484.02</v>
      </c>
      <c r="G6" s="114"/>
      <c r="K6" s="126">
        <f>SUM(F6:J6)</f>
        <v>-33201484.02</v>
      </c>
      <c r="L6" s="126">
        <f>E6+K6</f>
        <v>0</v>
      </c>
    </row>
    <row r="7" spans="1:13">
      <c r="A7" s="122">
        <f>MAX($A$5:A6)+1</f>
        <v>3</v>
      </c>
      <c r="B7" s="121"/>
      <c r="C7" s="121"/>
      <c r="D7" s="124"/>
      <c r="E7" s="125"/>
      <c r="F7" s="114"/>
      <c r="G7" s="114"/>
      <c r="K7" s="126"/>
      <c r="L7" s="126"/>
    </row>
    <row r="8" spans="1:13">
      <c r="A8" s="122">
        <f>MAX($A$5:A7)+1</f>
        <v>4</v>
      </c>
      <c r="B8" s="121"/>
      <c r="C8" s="121"/>
      <c r="D8" s="124"/>
      <c r="E8" s="114"/>
      <c r="F8" s="114"/>
      <c r="G8" s="114"/>
    </row>
    <row r="9" spans="1:13" ht="12" thickBot="1">
      <c r="A9" s="122">
        <f>MAX($A$5:A8)+1</f>
        <v>5</v>
      </c>
      <c r="B9" s="127"/>
      <c r="C9" s="127"/>
      <c r="D9" s="128" t="s">
        <v>52</v>
      </c>
      <c r="E9" s="129">
        <f t="shared" ref="E9:J9" si="0">ROUND(SUM(E6:E6),2)</f>
        <v>33201484.02</v>
      </c>
      <c r="F9" s="129">
        <f t="shared" si="0"/>
        <v>-33201484.02</v>
      </c>
      <c r="G9" s="129">
        <f t="shared" si="0"/>
        <v>0</v>
      </c>
      <c r="H9" s="129">
        <f t="shared" si="0"/>
        <v>0</v>
      </c>
      <c r="I9" s="129">
        <f t="shared" si="0"/>
        <v>0</v>
      </c>
      <c r="J9" s="129">
        <f t="shared" si="0"/>
        <v>0</v>
      </c>
      <c r="K9" s="129">
        <f>SUM(K6:K6)</f>
        <v>-33201484.02</v>
      </c>
      <c r="L9" s="129">
        <f>SUM(L6:L6)</f>
        <v>0</v>
      </c>
    </row>
    <row r="10" spans="1:13" ht="12" thickTop="1">
      <c r="A10" s="122"/>
      <c r="F10" s="114"/>
      <c r="G10" s="114"/>
    </row>
    <row r="11" spans="1:13">
      <c r="A11" s="131" t="s">
        <v>985</v>
      </c>
      <c r="F11" s="114"/>
      <c r="G11" s="114"/>
    </row>
    <row r="12" spans="1:13">
      <c r="C12" s="116" t="s">
        <v>986</v>
      </c>
      <c r="D12" s="116" t="s">
        <v>63</v>
      </c>
      <c r="E12" s="114"/>
      <c r="F12" s="114"/>
      <c r="G12" s="114"/>
      <c r="M12" s="109"/>
    </row>
    <row r="13" spans="1:13">
      <c r="C13" s="122" t="s">
        <v>1146</v>
      </c>
      <c r="D13" s="109" t="s">
        <v>1149</v>
      </c>
      <c r="F13" s="114"/>
      <c r="G13" s="114"/>
      <c r="M13" s="109"/>
    </row>
    <row r="14" spans="1:13">
      <c r="C14" s="122"/>
      <c r="F14" s="114"/>
      <c r="G14" s="114"/>
      <c r="M14" s="109"/>
    </row>
    <row r="15" spans="1:13">
      <c r="C15" s="122"/>
      <c r="F15" s="114"/>
      <c r="G15" s="114"/>
      <c r="M15" s="109"/>
    </row>
    <row r="16" spans="1:13">
      <c r="C16" s="122"/>
      <c r="F16" s="114"/>
      <c r="G16" s="114"/>
      <c r="M16" s="109"/>
    </row>
    <row r="17" spans="1:13">
      <c r="C17" s="122"/>
      <c r="F17" s="114"/>
      <c r="G17" s="114"/>
      <c r="M17" s="109"/>
    </row>
    <row r="18" spans="1:13">
      <c r="C18" s="122"/>
      <c r="F18" s="114"/>
      <c r="G18" s="114"/>
      <c r="M18" s="109"/>
    </row>
    <row r="19" spans="1:13">
      <c r="A19" s="131" t="s">
        <v>1150</v>
      </c>
      <c r="F19" s="114"/>
      <c r="G19" s="114"/>
    </row>
    <row r="20" spans="1:13">
      <c r="D20" s="130"/>
      <c r="G20" s="114"/>
    </row>
    <row r="21" spans="1:13">
      <c r="A21" s="115"/>
      <c r="C21" s="109"/>
      <c r="E21" s="561" t="s">
        <v>1145</v>
      </c>
      <c r="F21" s="562"/>
      <c r="G21" s="562"/>
      <c r="H21" s="562"/>
      <c r="I21" s="563"/>
      <c r="K21" s="109"/>
      <c r="L21" s="109"/>
      <c r="M21" s="109"/>
    </row>
    <row r="22" spans="1:13" ht="22.5">
      <c r="A22" s="116" t="s">
        <v>0</v>
      </c>
      <c r="B22" s="116" t="s">
        <v>62</v>
      </c>
      <c r="C22" s="116" t="s">
        <v>63</v>
      </c>
      <c r="D22" s="132" t="s">
        <v>64</v>
      </c>
      <c r="E22" s="119" t="s">
        <v>1151</v>
      </c>
      <c r="F22" s="119" t="s">
        <v>1218</v>
      </c>
      <c r="G22" s="119" t="s">
        <v>1218</v>
      </c>
      <c r="H22" s="119" t="s">
        <v>1218</v>
      </c>
      <c r="I22" s="119" t="s">
        <v>1218</v>
      </c>
      <c r="J22" s="119" t="s">
        <v>65</v>
      </c>
      <c r="K22" s="118" t="s">
        <v>66</v>
      </c>
      <c r="L22" s="109"/>
      <c r="M22" s="109"/>
    </row>
    <row r="23" spans="1:13">
      <c r="C23" s="109"/>
      <c r="E23" s="114"/>
      <c r="F23" s="114"/>
      <c r="G23" s="114"/>
      <c r="L23" s="109"/>
      <c r="M23" s="109"/>
    </row>
    <row r="24" spans="1:13" ht="11.45" customHeight="1">
      <c r="A24" s="122">
        <v>1</v>
      </c>
      <c r="B24" s="133" t="s">
        <v>67</v>
      </c>
      <c r="C24" s="123"/>
      <c r="D24" s="123"/>
      <c r="E24" s="114"/>
      <c r="F24" s="114"/>
      <c r="G24" s="114"/>
      <c r="K24" s="109"/>
      <c r="L24" s="109"/>
      <c r="M24" s="109"/>
    </row>
    <row r="25" spans="1:13">
      <c r="A25" s="122">
        <f>A24+1</f>
        <v>2</v>
      </c>
      <c r="B25" s="135" t="s">
        <v>1152</v>
      </c>
      <c r="C25" s="111" t="s">
        <v>69</v>
      </c>
      <c r="D25" s="125">
        <v>-674030.96</v>
      </c>
      <c r="E25" s="114"/>
      <c r="F25" s="114"/>
      <c r="G25" s="114"/>
      <c r="J25" s="126">
        <f>SUM(E25:I25)</f>
        <v>0</v>
      </c>
      <c r="K25" s="126">
        <f>+D25+J25</f>
        <v>-674030.96</v>
      </c>
      <c r="L25" s="109"/>
      <c r="M25" s="109"/>
    </row>
    <row r="26" spans="1:13">
      <c r="A26" s="122">
        <f t="shared" ref="A26:A66" si="1">A25+1</f>
        <v>3</v>
      </c>
      <c r="B26" s="135" t="s">
        <v>1153</v>
      </c>
      <c r="C26" s="111" t="s">
        <v>1154</v>
      </c>
      <c r="D26" s="125">
        <v>72563.27</v>
      </c>
      <c r="E26" s="114"/>
      <c r="F26" s="114"/>
      <c r="G26" s="114"/>
      <c r="J26" s="126">
        <f t="shared" ref="J26:J29" si="2">SUM(E26:I26)</f>
        <v>0</v>
      </c>
      <c r="K26" s="126">
        <f t="shared" ref="K26:K29" si="3">+D26+J26</f>
        <v>72563.27</v>
      </c>
      <c r="L26" s="109"/>
      <c r="M26" s="109"/>
    </row>
    <row r="27" spans="1:13">
      <c r="A27" s="122">
        <f t="shared" si="1"/>
        <v>4</v>
      </c>
      <c r="B27" s="135" t="s">
        <v>1155</v>
      </c>
      <c r="C27" s="111" t="s">
        <v>1156</v>
      </c>
      <c r="D27" s="125">
        <v>24388.02</v>
      </c>
      <c r="E27" s="114"/>
      <c r="F27" s="114"/>
      <c r="G27" s="114"/>
      <c r="J27" s="126">
        <f t="shared" si="2"/>
        <v>0</v>
      </c>
      <c r="K27" s="126">
        <f t="shared" si="3"/>
        <v>24388.02</v>
      </c>
      <c r="L27" s="109"/>
      <c r="M27" s="109"/>
    </row>
    <row r="28" spans="1:13">
      <c r="A28" s="122">
        <f t="shared" si="1"/>
        <v>5</v>
      </c>
      <c r="B28" s="135" t="s">
        <v>1157</v>
      </c>
      <c r="C28" s="111" t="s">
        <v>1158</v>
      </c>
      <c r="D28" s="125">
        <v>1240586.1399999999</v>
      </c>
      <c r="E28" s="114"/>
      <c r="F28" s="114"/>
      <c r="G28" s="114"/>
      <c r="J28" s="126">
        <f t="shared" si="2"/>
        <v>0</v>
      </c>
      <c r="K28" s="126">
        <f t="shared" si="3"/>
        <v>1240586.1399999999</v>
      </c>
      <c r="L28" s="109"/>
      <c r="M28" s="109"/>
    </row>
    <row r="29" spans="1:13">
      <c r="A29" s="122">
        <f t="shared" si="1"/>
        <v>6</v>
      </c>
      <c r="B29" s="135" t="s">
        <v>1159</v>
      </c>
      <c r="C29" s="111" t="s">
        <v>1160</v>
      </c>
      <c r="D29" s="125">
        <v>853151.38</v>
      </c>
      <c r="E29" s="114"/>
      <c r="F29" s="114"/>
      <c r="G29" s="114"/>
      <c r="J29" s="126">
        <f t="shared" si="2"/>
        <v>0</v>
      </c>
      <c r="K29" s="126">
        <f t="shared" si="3"/>
        <v>853151.38</v>
      </c>
      <c r="L29" s="109"/>
      <c r="M29" s="109"/>
    </row>
    <row r="30" spans="1:13">
      <c r="A30" s="122">
        <f t="shared" si="1"/>
        <v>7</v>
      </c>
      <c r="B30" s="135"/>
      <c r="C30" s="111"/>
      <c r="D30" s="111"/>
      <c r="E30" s="114"/>
      <c r="F30" s="114"/>
      <c r="G30" s="114"/>
      <c r="J30" s="109"/>
      <c r="K30" s="109"/>
      <c r="L30" s="109"/>
      <c r="M30" s="109"/>
    </row>
    <row r="31" spans="1:13" ht="11.45" customHeight="1" thickBot="1">
      <c r="A31" s="122">
        <f t="shared" si="1"/>
        <v>8</v>
      </c>
      <c r="B31" s="136"/>
      <c r="C31" s="128" t="s">
        <v>52</v>
      </c>
      <c r="D31" s="129">
        <f>SUM(D25:D29)</f>
        <v>1516657.85</v>
      </c>
      <c r="E31" s="129">
        <f t="shared" ref="E31:K31" si="4">SUM(E25:E29)</f>
        <v>0</v>
      </c>
      <c r="F31" s="129">
        <f t="shared" si="4"/>
        <v>0</v>
      </c>
      <c r="G31" s="129">
        <f t="shared" si="4"/>
        <v>0</v>
      </c>
      <c r="H31" s="129">
        <f t="shared" si="4"/>
        <v>0</v>
      </c>
      <c r="I31" s="129">
        <f t="shared" si="4"/>
        <v>0</v>
      </c>
      <c r="J31" s="129">
        <f t="shared" si="4"/>
        <v>0</v>
      </c>
      <c r="K31" s="129">
        <f t="shared" si="4"/>
        <v>1516657.85</v>
      </c>
      <c r="L31" s="109"/>
      <c r="M31" s="109"/>
    </row>
    <row r="32" spans="1:13" ht="10.9" customHeight="1" thickTop="1">
      <c r="A32" s="122">
        <f t="shared" si="1"/>
        <v>9</v>
      </c>
      <c r="B32" s="135"/>
      <c r="C32" s="111"/>
      <c r="D32" s="111"/>
      <c r="E32" s="114"/>
      <c r="F32" s="114"/>
      <c r="G32" s="114"/>
      <c r="J32" s="109"/>
      <c r="K32" s="109"/>
      <c r="L32" s="109"/>
      <c r="M32" s="109"/>
    </row>
    <row r="33" spans="1:13">
      <c r="A33" s="122">
        <f t="shared" si="1"/>
        <v>10</v>
      </c>
      <c r="B33" s="137" t="s">
        <v>78</v>
      </c>
      <c r="C33" s="123"/>
      <c r="D33" s="123"/>
      <c r="E33" s="114"/>
      <c r="F33" s="114"/>
      <c r="G33" s="114"/>
      <c r="L33" s="109"/>
      <c r="M33" s="109"/>
    </row>
    <row r="34" spans="1:13">
      <c r="A34" s="122">
        <f t="shared" si="1"/>
        <v>11</v>
      </c>
      <c r="B34" s="135" t="s">
        <v>1161</v>
      </c>
      <c r="C34" s="111" t="s">
        <v>80</v>
      </c>
      <c r="D34" s="125">
        <v>38459.18</v>
      </c>
      <c r="E34" s="114"/>
      <c r="F34" s="114"/>
      <c r="G34" s="114"/>
      <c r="J34" s="126">
        <f t="shared" ref="J34:J43" si="5">SUM(E34:I34)</f>
        <v>0</v>
      </c>
      <c r="K34" s="126">
        <f t="shared" ref="K34:K43" si="6">+D34+J34</f>
        <v>38459.18</v>
      </c>
      <c r="L34" s="109"/>
      <c r="M34" s="109"/>
    </row>
    <row r="35" spans="1:13">
      <c r="A35" s="122">
        <f t="shared" si="1"/>
        <v>12</v>
      </c>
      <c r="B35" s="135" t="s">
        <v>1162</v>
      </c>
      <c r="C35" s="111" t="s">
        <v>82</v>
      </c>
      <c r="D35" s="125">
        <v>184161.99</v>
      </c>
      <c r="E35" s="114"/>
      <c r="F35" s="114"/>
      <c r="G35" s="114"/>
      <c r="J35" s="126">
        <f t="shared" si="5"/>
        <v>0</v>
      </c>
      <c r="K35" s="126">
        <f t="shared" si="6"/>
        <v>184161.99</v>
      </c>
      <c r="L35" s="109"/>
      <c r="M35" s="109"/>
    </row>
    <row r="36" spans="1:13">
      <c r="A36" s="122">
        <f t="shared" si="1"/>
        <v>13</v>
      </c>
      <c r="B36" s="135" t="s">
        <v>1163</v>
      </c>
      <c r="C36" s="111" t="s">
        <v>105</v>
      </c>
      <c r="D36" s="125">
        <v>892826.04999999993</v>
      </c>
      <c r="E36" s="114"/>
      <c r="F36" s="114"/>
      <c r="G36" s="114"/>
      <c r="J36" s="126">
        <f t="shared" si="5"/>
        <v>0</v>
      </c>
      <c r="K36" s="126">
        <f t="shared" si="6"/>
        <v>892826.04999999993</v>
      </c>
      <c r="L36" s="109"/>
      <c r="M36" s="109"/>
    </row>
    <row r="37" spans="1:13">
      <c r="A37" s="122">
        <f t="shared" si="1"/>
        <v>14</v>
      </c>
      <c r="B37" s="135" t="s">
        <v>1164</v>
      </c>
      <c r="C37" s="111" t="s">
        <v>86</v>
      </c>
      <c r="D37" s="125">
        <v>2971034.45</v>
      </c>
      <c r="E37" s="114"/>
      <c r="F37" s="114"/>
      <c r="G37" s="114"/>
      <c r="J37" s="126">
        <f t="shared" si="5"/>
        <v>0</v>
      </c>
      <c r="K37" s="126">
        <f t="shared" si="6"/>
        <v>2971034.45</v>
      </c>
      <c r="L37" s="109"/>
      <c r="M37" s="109"/>
    </row>
    <row r="38" spans="1:13">
      <c r="A38" s="122">
        <f t="shared" si="1"/>
        <v>15</v>
      </c>
      <c r="B38" s="135" t="s">
        <v>1165</v>
      </c>
      <c r="C38" s="111" t="s">
        <v>88</v>
      </c>
      <c r="D38" s="125">
        <v>8427853.7699999996</v>
      </c>
      <c r="E38" s="114"/>
      <c r="F38" s="114"/>
      <c r="G38" s="114"/>
      <c r="J38" s="126">
        <f t="shared" si="5"/>
        <v>0</v>
      </c>
      <c r="K38" s="126">
        <f t="shared" si="6"/>
        <v>8427853.7699999996</v>
      </c>
      <c r="L38" s="109"/>
      <c r="M38" s="109"/>
    </row>
    <row r="39" spans="1:13">
      <c r="A39" s="122">
        <f t="shared" si="1"/>
        <v>16</v>
      </c>
      <c r="B39" s="135" t="s">
        <v>1166</v>
      </c>
      <c r="C39" s="111" t="s">
        <v>1167</v>
      </c>
      <c r="D39" s="125">
        <v>568427.22</v>
      </c>
      <c r="E39" s="114"/>
      <c r="F39" s="114"/>
      <c r="G39" s="114"/>
      <c r="J39" s="126">
        <f t="shared" si="5"/>
        <v>0</v>
      </c>
      <c r="K39" s="126">
        <f t="shared" si="6"/>
        <v>568427.22</v>
      </c>
      <c r="L39" s="109"/>
      <c r="M39" s="109"/>
    </row>
    <row r="40" spans="1:13">
      <c r="A40" s="122">
        <f t="shared" si="1"/>
        <v>17</v>
      </c>
      <c r="B40" s="135" t="s">
        <v>1168</v>
      </c>
      <c r="C40" s="111" t="s">
        <v>92</v>
      </c>
      <c r="D40" s="125">
        <v>2945323.21</v>
      </c>
      <c r="E40" s="114"/>
      <c r="F40" s="114"/>
      <c r="G40" s="114"/>
      <c r="J40" s="126">
        <f t="shared" si="5"/>
        <v>0</v>
      </c>
      <c r="K40" s="126">
        <f t="shared" si="6"/>
        <v>2945323.21</v>
      </c>
      <c r="L40" s="109"/>
      <c r="M40" s="109"/>
    </row>
    <row r="41" spans="1:13">
      <c r="A41" s="122">
        <f t="shared" si="1"/>
        <v>18</v>
      </c>
      <c r="B41" s="135" t="s">
        <v>1169</v>
      </c>
      <c r="C41" s="111" t="s">
        <v>94</v>
      </c>
      <c r="D41" s="125">
        <v>0</v>
      </c>
      <c r="E41" s="114"/>
      <c r="F41" s="114"/>
      <c r="G41" s="114"/>
      <c r="J41" s="126">
        <f t="shared" si="5"/>
        <v>0</v>
      </c>
      <c r="K41" s="126">
        <f t="shared" si="6"/>
        <v>0</v>
      </c>
      <c r="L41" s="109"/>
      <c r="M41" s="109"/>
    </row>
    <row r="42" spans="1:13">
      <c r="A42" s="122">
        <f t="shared" si="1"/>
        <v>19</v>
      </c>
      <c r="B42" s="135" t="s">
        <v>1170</v>
      </c>
      <c r="C42" s="138" t="s">
        <v>96</v>
      </c>
      <c r="D42" s="125">
        <v>0</v>
      </c>
      <c r="E42" s="114"/>
      <c r="F42" s="114"/>
      <c r="G42" s="114"/>
      <c r="J42" s="126">
        <f t="shared" si="5"/>
        <v>0</v>
      </c>
      <c r="K42" s="126">
        <f t="shared" si="6"/>
        <v>0</v>
      </c>
      <c r="L42" s="109"/>
      <c r="M42" s="109"/>
    </row>
    <row r="43" spans="1:13">
      <c r="A43" s="122">
        <f t="shared" si="1"/>
        <v>20</v>
      </c>
      <c r="B43" s="135" t="s">
        <v>1171</v>
      </c>
      <c r="C43" s="111" t="s">
        <v>98</v>
      </c>
      <c r="D43" s="125">
        <v>7420356.3300000001</v>
      </c>
      <c r="E43" s="114"/>
      <c r="F43" s="114"/>
      <c r="G43" s="114"/>
      <c r="J43" s="126">
        <f t="shared" si="5"/>
        <v>0</v>
      </c>
      <c r="K43" s="126">
        <f t="shared" si="6"/>
        <v>7420356.3300000001</v>
      </c>
      <c r="L43" s="109"/>
      <c r="M43" s="109"/>
    </row>
    <row r="44" spans="1:13" ht="10.15" customHeight="1">
      <c r="A44" s="122">
        <f t="shared" si="1"/>
        <v>21</v>
      </c>
      <c r="B44" s="135"/>
      <c r="C44" s="111"/>
      <c r="D44" s="111"/>
      <c r="E44" s="114"/>
      <c r="F44" s="114"/>
      <c r="G44" s="114"/>
      <c r="J44" s="109"/>
      <c r="K44" s="109"/>
      <c r="L44" s="109"/>
      <c r="M44" s="109"/>
    </row>
    <row r="45" spans="1:13" ht="10.9" customHeight="1" thickBot="1">
      <c r="A45" s="122">
        <f t="shared" si="1"/>
        <v>22</v>
      </c>
      <c r="B45" s="136"/>
      <c r="C45" s="128" t="s">
        <v>52</v>
      </c>
      <c r="D45" s="129">
        <f t="shared" ref="D45:K45" si="7">SUM(D34:D43)</f>
        <v>23448442.200000003</v>
      </c>
      <c r="E45" s="129">
        <f t="shared" si="7"/>
        <v>0</v>
      </c>
      <c r="F45" s="129">
        <f t="shared" si="7"/>
        <v>0</v>
      </c>
      <c r="G45" s="129">
        <f t="shared" si="7"/>
        <v>0</v>
      </c>
      <c r="H45" s="129">
        <f t="shared" si="7"/>
        <v>0</v>
      </c>
      <c r="I45" s="129">
        <f t="shared" si="7"/>
        <v>0</v>
      </c>
      <c r="J45" s="129">
        <f t="shared" si="7"/>
        <v>0</v>
      </c>
      <c r="K45" s="129">
        <f t="shared" si="7"/>
        <v>23448442.200000003</v>
      </c>
      <c r="L45" s="109"/>
      <c r="M45" s="109"/>
    </row>
    <row r="46" spans="1:13" ht="12" thickTop="1">
      <c r="A46" s="122">
        <f t="shared" si="1"/>
        <v>23</v>
      </c>
      <c r="B46" s="135"/>
      <c r="C46" s="111"/>
      <c r="D46" s="111"/>
      <c r="E46" s="114"/>
      <c r="F46" s="114"/>
      <c r="G46" s="114"/>
      <c r="L46" s="109"/>
      <c r="M46" s="109"/>
    </row>
    <row r="47" spans="1:13">
      <c r="A47" s="122">
        <f t="shared" si="1"/>
        <v>24</v>
      </c>
      <c r="B47" s="137" t="s">
        <v>99</v>
      </c>
      <c r="C47" s="123"/>
      <c r="D47" s="123"/>
      <c r="E47" s="114"/>
      <c r="F47" s="114"/>
      <c r="G47" s="114"/>
      <c r="L47" s="109"/>
      <c r="M47" s="109"/>
    </row>
    <row r="48" spans="1:13">
      <c r="A48" s="122">
        <f t="shared" si="1"/>
        <v>25</v>
      </c>
      <c r="B48" s="135" t="s">
        <v>1172</v>
      </c>
      <c r="C48" s="111" t="s">
        <v>80</v>
      </c>
      <c r="D48" s="125">
        <v>0</v>
      </c>
      <c r="E48" s="114"/>
      <c r="F48" s="114"/>
      <c r="G48" s="114"/>
      <c r="J48" s="126">
        <f t="shared" ref="J48:J62" si="8">SUM(E48:I48)</f>
        <v>0</v>
      </c>
      <c r="K48" s="126">
        <f t="shared" ref="K48:K61" si="9">+D48+J48</f>
        <v>0</v>
      </c>
      <c r="L48" s="109"/>
      <c r="M48" s="109"/>
    </row>
    <row r="49" spans="1:13">
      <c r="A49" s="122">
        <f t="shared" si="1"/>
        <v>26</v>
      </c>
      <c r="B49" s="135" t="s">
        <v>1173</v>
      </c>
      <c r="C49" s="138" t="s">
        <v>82</v>
      </c>
      <c r="D49" s="125">
        <v>0</v>
      </c>
      <c r="E49" s="114"/>
      <c r="F49" s="114"/>
      <c r="G49" s="114"/>
      <c r="J49" s="126">
        <f t="shared" si="8"/>
        <v>0</v>
      </c>
      <c r="K49" s="126">
        <f t="shared" si="9"/>
        <v>0</v>
      </c>
      <c r="L49" s="109"/>
      <c r="M49" s="109"/>
    </row>
    <row r="50" spans="1:13">
      <c r="A50" s="122">
        <f t="shared" si="1"/>
        <v>27</v>
      </c>
      <c r="B50" s="135" t="s">
        <v>1174</v>
      </c>
      <c r="C50" s="111" t="s">
        <v>165</v>
      </c>
      <c r="D50" s="125">
        <v>578673.72</v>
      </c>
      <c r="E50" s="114"/>
      <c r="F50" s="114"/>
      <c r="G50" s="114"/>
      <c r="J50" s="126">
        <f t="shared" si="8"/>
        <v>0</v>
      </c>
      <c r="K50" s="126">
        <f t="shared" si="9"/>
        <v>578673.72</v>
      </c>
      <c r="L50" s="109"/>
      <c r="M50" s="109"/>
    </row>
    <row r="51" spans="1:13">
      <c r="A51" s="122">
        <f t="shared" si="1"/>
        <v>28</v>
      </c>
      <c r="B51" s="135" t="s">
        <v>1175</v>
      </c>
      <c r="C51" s="111" t="s">
        <v>1176</v>
      </c>
      <c r="D51" s="125">
        <v>1215389.31</v>
      </c>
      <c r="E51" s="114"/>
      <c r="F51" s="114"/>
      <c r="G51" s="114"/>
      <c r="J51" s="126">
        <f t="shared" si="8"/>
        <v>0</v>
      </c>
      <c r="K51" s="126">
        <f t="shared" si="9"/>
        <v>1215389.31</v>
      </c>
      <c r="L51" s="109"/>
      <c r="M51" s="109"/>
    </row>
    <row r="52" spans="1:13">
      <c r="A52" s="122">
        <f t="shared" si="1"/>
        <v>29</v>
      </c>
      <c r="B52" s="135" t="s">
        <v>1177</v>
      </c>
      <c r="C52" s="138" t="s">
        <v>90</v>
      </c>
      <c r="D52" s="125">
        <v>229394.23</v>
      </c>
      <c r="E52" s="114"/>
      <c r="F52" s="114"/>
      <c r="G52" s="114"/>
      <c r="J52" s="126">
        <f t="shared" si="8"/>
        <v>0</v>
      </c>
      <c r="K52" s="126">
        <f t="shared" si="9"/>
        <v>229394.23</v>
      </c>
      <c r="L52" s="109"/>
      <c r="M52" s="109"/>
    </row>
    <row r="53" spans="1:13">
      <c r="A53" s="122">
        <f t="shared" si="1"/>
        <v>30</v>
      </c>
      <c r="B53" s="135" t="s">
        <v>1178</v>
      </c>
      <c r="C53" s="111" t="s">
        <v>92</v>
      </c>
      <c r="D53" s="125">
        <v>224982.5</v>
      </c>
      <c r="E53" s="114"/>
      <c r="F53" s="114"/>
      <c r="G53" s="114"/>
      <c r="J53" s="126">
        <f t="shared" si="8"/>
        <v>0</v>
      </c>
      <c r="K53" s="126">
        <f t="shared" si="9"/>
        <v>224982.5</v>
      </c>
      <c r="L53" s="109"/>
      <c r="M53" s="109"/>
    </row>
    <row r="54" spans="1:13">
      <c r="A54" s="122">
        <f t="shared" si="1"/>
        <v>31</v>
      </c>
      <c r="B54" s="135" t="s">
        <v>1179</v>
      </c>
      <c r="C54" s="111" t="s">
        <v>94</v>
      </c>
      <c r="D54" s="125">
        <v>419141.87</v>
      </c>
      <c r="E54" s="114"/>
      <c r="F54" s="114"/>
      <c r="G54" s="114"/>
      <c r="J54" s="126">
        <f t="shared" si="8"/>
        <v>0</v>
      </c>
      <c r="K54" s="126">
        <f t="shared" si="9"/>
        <v>419141.87</v>
      </c>
      <c r="L54" s="109"/>
      <c r="M54" s="109"/>
    </row>
    <row r="55" spans="1:13">
      <c r="A55" s="122">
        <f t="shared" si="1"/>
        <v>32</v>
      </c>
      <c r="B55" s="135" t="s">
        <v>1180</v>
      </c>
      <c r="C55" s="138" t="s">
        <v>96</v>
      </c>
      <c r="D55" s="125">
        <v>534250.59</v>
      </c>
      <c r="E55" s="114"/>
      <c r="F55" s="114"/>
      <c r="G55" s="114"/>
      <c r="J55" s="126">
        <f t="shared" si="8"/>
        <v>0</v>
      </c>
      <c r="K55" s="126">
        <f t="shared" si="9"/>
        <v>534250.59</v>
      </c>
      <c r="L55" s="109"/>
      <c r="M55" s="109"/>
    </row>
    <row r="56" spans="1:13">
      <c r="A56" s="122">
        <f t="shared" si="1"/>
        <v>33</v>
      </c>
      <c r="B56" s="135" t="s">
        <v>1181</v>
      </c>
      <c r="C56" s="111" t="s">
        <v>1182</v>
      </c>
      <c r="D56" s="125">
        <v>156266.57999999999</v>
      </c>
      <c r="E56" s="114"/>
      <c r="F56" s="114"/>
      <c r="G56" s="114"/>
      <c r="J56" s="126">
        <f t="shared" si="8"/>
        <v>0</v>
      </c>
      <c r="K56" s="126">
        <f t="shared" si="9"/>
        <v>156266.57999999999</v>
      </c>
      <c r="L56" s="109"/>
      <c r="M56" s="109"/>
    </row>
    <row r="57" spans="1:13">
      <c r="A57" s="122">
        <f t="shared" si="1"/>
        <v>34</v>
      </c>
      <c r="B57" s="135" t="s">
        <v>1183</v>
      </c>
      <c r="C57" s="138" t="s">
        <v>1184</v>
      </c>
      <c r="D57" s="125">
        <v>722.75000000000011</v>
      </c>
      <c r="E57" s="114"/>
      <c r="F57" s="114"/>
      <c r="G57" s="114"/>
      <c r="J57" s="126">
        <f t="shared" si="8"/>
        <v>0</v>
      </c>
      <c r="K57" s="126">
        <f t="shared" si="9"/>
        <v>722.75000000000011</v>
      </c>
      <c r="L57" s="109"/>
      <c r="M57" s="109"/>
    </row>
    <row r="58" spans="1:13">
      <c r="A58" s="122">
        <f t="shared" si="1"/>
        <v>35</v>
      </c>
      <c r="B58" s="135" t="s">
        <v>1185</v>
      </c>
      <c r="C58" s="111" t="s">
        <v>1186</v>
      </c>
      <c r="D58" s="125">
        <v>0</v>
      </c>
      <c r="E58" s="114"/>
      <c r="F58" s="114"/>
      <c r="G58" s="114"/>
      <c r="J58" s="126">
        <f t="shared" si="8"/>
        <v>0</v>
      </c>
      <c r="K58" s="126">
        <f t="shared" si="9"/>
        <v>0</v>
      </c>
      <c r="L58" s="109"/>
      <c r="M58" s="109"/>
    </row>
    <row r="59" spans="1:13">
      <c r="A59" s="122">
        <f t="shared" si="1"/>
        <v>36</v>
      </c>
      <c r="B59" s="135" t="s">
        <v>1187</v>
      </c>
      <c r="C59" s="111" t="s">
        <v>1188</v>
      </c>
      <c r="D59" s="125">
        <v>0</v>
      </c>
      <c r="E59" s="114"/>
      <c r="F59" s="114"/>
      <c r="G59" s="114"/>
      <c r="J59" s="126">
        <f t="shared" si="8"/>
        <v>0</v>
      </c>
      <c r="K59" s="126">
        <f t="shared" si="9"/>
        <v>0</v>
      </c>
      <c r="L59" s="109"/>
      <c r="M59" s="109"/>
    </row>
    <row r="60" spans="1:13">
      <c r="A60" s="122">
        <f t="shared" si="1"/>
        <v>37</v>
      </c>
      <c r="B60" s="135" t="s">
        <v>1189</v>
      </c>
      <c r="C60" s="111" t="s">
        <v>133</v>
      </c>
      <c r="D60" s="125">
        <v>312639.33999999997</v>
      </c>
      <c r="E60" s="114"/>
      <c r="F60" s="114"/>
      <c r="G60" s="114"/>
      <c r="J60" s="126">
        <f t="shared" si="8"/>
        <v>0</v>
      </c>
      <c r="K60" s="126">
        <f t="shared" si="9"/>
        <v>312639.33999999997</v>
      </c>
      <c r="L60" s="109"/>
      <c r="M60" s="109"/>
    </row>
    <row r="61" spans="1:13">
      <c r="A61" s="122">
        <f t="shared" si="1"/>
        <v>38</v>
      </c>
      <c r="B61" s="135" t="s">
        <v>1190</v>
      </c>
      <c r="C61" s="111" t="s">
        <v>1191</v>
      </c>
      <c r="D61" s="125">
        <v>76.179999999999993</v>
      </c>
      <c r="E61" s="114"/>
      <c r="F61" s="114"/>
      <c r="G61" s="114"/>
      <c r="J61" s="126">
        <f t="shared" si="8"/>
        <v>0</v>
      </c>
      <c r="K61" s="126">
        <f t="shared" si="9"/>
        <v>76.179999999999993</v>
      </c>
      <c r="L61" s="109"/>
      <c r="M61" s="109"/>
    </row>
    <row r="62" spans="1:13">
      <c r="A62" s="122">
        <f t="shared" si="1"/>
        <v>39</v>
      </c>
      <c r="B62" s="135" t="s">
        <v>1192</v>
      </c>
      <c r="C62" s="111" t="s">
        <v>141</v>
      </c>
      <c r="D62" s="125">
        <v>0</v>
      </c>
      <c r="E62" s="114"/>
      <c r="F62" s="114"/>
      <c r="G62" s="114">
        <f>-D62</f>
        <v>0</v>
      </c>
      <c r="J62" s="126">
        <f t="shared" si="8"/>
        <v>0</v>
      </c>
      <c r="K62" s="126">
        <f>+D62+J62</f>
        <v>0</v>
      </c>
      <c r="L62" s="109"/>
      <c r="M62" s="109"/>
    </row>
    <row r="63" spans="1:13">
      <c r="A63" s="122">
        <f t="shared" si="1"/>
        <v>40</v>
      </c>
      <c r="B63" s="139"/>
      <c r="C63" s="111"/>
      <c r="D63" s="111"/>
      <c r="E63" s="114"/>
      <c r="F63" s="114"/>
      <c r="G63" s="114"/>
      <c r="L63" s="109"/>
      <c r="M63" s="109"/>
    </row>
    <row r="64" spans="1:13" ht="12" thickBot="1">
      <c r="A64" s="122">
        <f t="shared" si="1"/>
        <v>41</v>
      </c>
      <c r="B64" s="140"/>
      <c r="C64" s="128" t="s">
        <v>52</v>
      </c>
      <c r="D64" s="129">
        <f>SUM(D48:D62)</f>
        <v>3671537.07</v>
      </c>
      <c r="E64" s="129">
        <f t="shared" ref="E64:K64" si="10">SUM(E48:E62)</f>
        <v>0</v>
      </c>
      <c r="F64" s="129">
        <f t="shared" si="10"/>
        <v>0</v>
      </c>
      <c r="G64" s="129">
        <f t="shared" si="10"/>
        <v>0</v>
      </c>
      <c r="H64" s="129">
        <f t="shared" si="10"/>
        <v>0</v>
      </c>
      <c r="I64" s="129">
        <f t="shared" si="10"/>
        <v>0</v>
      </c>
      <c r="J64" s="129">
        <f t="shared" si="10"/>
        <v>0</v>
      </c>
      <c r="K64" s="129">
        <f t="shared" si="10"/>
        <v>3671537.07</v>
      </c>
      <c r="L64" s="109"/>
      <c r="M64" s="109"/>
    </row>
    <row r="65" spans="1:13" ht="12" thickTop="1">
      <c r="A65" s="122">
        <f t="shared" si="1"/>
        <v>42</v>
      </c>
      <c r="C65" s="109"/>
      <c r="E65" s="114"/>
      <c r="F65" s="114"/>
      <c r="G65" s="114"/>
      <c r="L65" s="109"/>
      <c r="M65" s="109"/>
    </row>
    <row r="66" spans="1:13" s="111" customFormat="1" ht="12" thickBot="1">
      <c r="A66" s="122">
        <f t="shared" si="1"/>
        <v>43</v>
      </c>
      <c r="B66" s="141" t="s">
        <v>1193</v>
      </c>
      <c r="C66" s="142"/>
      <c r="D66" s="129">
        <f t="shared" ref="D66:K66" si="11">+D64+D45+D31</f>
        <v>28636637.120000005</v>
      </c>
      <c r="E66" s="129">
        <f t="shared" si="11"/>
        <v>0</v>
      </c>
      <c r="F66" s="129">
        <f t="shared" si="11"/>
        <v>0</v>
      </c>
      <c r="G66" s="129">
        <f t="shared" si="11"/>
        <v>0</v>
      </c>
      <c r="H66" s="129">
        <f t="shared" si="11"/>
        <v>0</v>
      </c>
      <c r="I66" s="129">
        <f t="shared" si="11"/>
        <v>0</v>
      </c>
      <c r="J66" s="129">
        <f t="shared" si="11"/>
        <v>0</v>
      </c>
      <c r="K66" s="129">
        <f t="shared" si="11"/>
        <v>28636637.120000005</v>
      </c>
      <c r="L66" s="109"/>
      <c r="M66" s="109"/>
    </row>
    <row r="67" spans="1:13" ht="12" thickTop="1">
      <c r="A67" s="122"/>
      <c r="C67" s="109"/>
      <c r="D67" s="114"/>
      <c r="E67" s="114"/>
      <c r="F67" s="114"/>
      <c r="G67" s="114"/>
      <c r="I67" s="109"/>
      <c r="J67" s="109"/>
      <c r="K67" s="109"/>
      <c r="L67" s="109"/>
      <c r="M67" s="109"/>
    </row>
    <row r="68" spans="1:13">
      <c r="A68" s="131" t="s">
        <v>985</v>
      </c>
      <c r="C68" s="109"/>
      <c r="D68" s="114"/>
      <c r="E68" s="114"/>
      <c r="F68" s="114"/>
      <c r="G68" s="114"/>
      <c r="I68" s="109"/>
      <c r="J68" s="109"/>
      <c r="K68" s="109"/>
      <c r="L68" s="109"/>
      <c r="M68" s="109"/>
    </row>
    <row r="69" spans="1:13" ht="22.5">
      <c r="B69" s="116" t="s">
        <v>986</v>
      </c>
      <c r="C69" s="116" t="s">
        <v>63</v>
      </c>
      <c r="D69" s="114"/>
      <c r="E69" s="114"/>
      <c r="F69" s="114"/>
      <c r="G69" s="114"/>
      <c r="I69" s="109"/>
      <c r="J69" s="109"/>
      <c r="K69" s="109"/>
      <c r="L69" s="109"/>
      <c r="M69" s="109"/>
    </row>
    <row r="70" spans="1:13">
      <c r="B70" s="122"/>
      <c r="C70" s="109"/>
      <c r="D70" s="114"/>
      <c r="E70" s="114"/>
      <c r="F70" s="114"/>
      <c r="G70" s="114"/>
      <c r="I70" s="109"/>
      <c r="J70" s="109"/>
      <c r="K70" s="109"/>
      <c r="L70" s="109"/>
      <c r="M70" s="109"/>
    </row>
    <row r="71" spans="1:13">
      <c r="B71" s="122"/>
      <c r="C71" s="109"/>
      <c r="D71" s="114"/>
      <c r="E71" s="114"/>
      <c r="F71" s="114"/>
      <c r="G71" s="114"/>
      <c r="I71" s="109"/>
      <c r="J71" s="109"/>
      <c r="K71" s="109"/>
      <c r="L71" s="109"/>
      <c r="M71" s="109"/>
    </row>
    <row r="72" spans="1:13">
      <c r="B72" s="122"/>
      <c r="C72" s="109"/>
      <c r="D72" s="114"/>
      <c r="E72" s="114"/>
      <c r="F72" s="114"/>
      <c r="G72" s="114"/>
      <c r="I72" s="109"/>
      <c r="J72" s="109"/>
      <c r="K72" s="109"/>
      <c r="L72" s="109"/>
      <c r="M72" s="109"/>
    </row>
    <row r="73" spans="1:13">
      <c r="B73" s="122"/>
      <c r="C73" s="109"/>
      <c r="D73" s="114"/>
      <c r="E73" s="114"/>
      <c r="F73" s="114"/>
      <c r="G73" s="114"/>
      <c r="I73" s="109"/>
      <c r="J73" s="109"/>
      <c r="K73" s="109"/>
      <c r="L73" s="109"/>
      <c r="M73" s="109"/>
    </row>
    <row r="74" spans="1:13">
      <c r="B74" s="122"/>
      <c r="C74" s="109"/>
      <c r="D74" s="114"/>
      <c r="E74" s="114"/>
      <c r="F74" s="114"/>
      <c r="G74" s="114"/>
      <c r="I74" s="109"/>
      <c r="J74" s="109"/>
      <c r="K74" s="109"/>
      <c r="L74" s="109"/>
      <c r="M74" s="109"/>
    </row>
    <row r="75" spans="1:13">
      <c r="D75" s="114"/>
      <c r="E75" s="114"/>
      <c r="F75" s="114"/>
      <c r="G75" s="114"/>
      <c r="K75" s="109"/>
      <c r="L75" s="109"/>
      <c r="M75" s="109"/>
    </row>
    <row r="76" spans="1:13">
      <c r="D76" s="114"/>
      <c r="E76" s="114"/>
      <c r="F76" s="114"/>
      <c r="G76" s="114"/>
      <c r="K76" s="109"/>
      <c r="L76" s="109"/>
      <c r="M76" s="109"/>
    </row>
    <row r="77" spans="1:13">
      <c r="D77" s="114"/>
      <c r="E77" s="114"/>
      <c r="F77" s="114"/>
      <c r="G77" s="114"/>
      <c r="K77" s="109"/>
      <c r="L77" s="109"/>
      <c r="M77" s="109"/>
    </row>
    <row r="78" spans="1:13" ht="11.25" customHeight="1">
      <c r="A78" s="115"/>
      <c r="C78" s="109"/>
      <c r="E78" s="561" t="s">
        <v>1145</v>
      </c>
      <c r="F78" s="562"/>
      <c r="G78" s="562"/>
      <c r="H78" s="562"/>
      <c r="I78" s="563"/>
      <c r="K78" s="109"/>
      <c r="L78" s="109"/>
      <c r="M78" s="109"/>
    </row>
    <row r="79" spans="1:13" ht="22.5">
      <c r="A79" s="116" t="s">
        <v>0</v>
      </c>
      <c r="B79" s="116" t="s">
        <v>62</v>
      </c>
      <c r="C79" s="116" t="s">
        <v>63</v>
      </c>
      <c r="D79" s="118" t="s">
        <v>64</v>
      </c>
      <c r="E79" s="119" t="s">
        <v>1151</v>
      </c>
      <c r="F79" s="119" t="s">
        <v>1218</v>
      </c>
      <c r="G79" s="119" t="s">
        <v>1218</v>
      </c>
      <c r="H79" s="119" t="s">
        <v>1218</v>
      </c>
      <c r="I79" s="119" t="s">
        <v>1218</v>
      </c>
      <c r="J79" s="119" t="s">
        <v>65</v>
      </c>
      <c r="K79" s="118" t="s">
        <v>66</v>
      </c>
      <c r="L79" s="109"/>
      <c r="M79" s="109"/>
    </row>
    <row r="80" spans="1:13">
      <c r="C80" s="109"/>
      <c r="E80" s="114"/>
      <c r="F80" s="114"/>
      <c r="G80" s="114"/>
      <c r="L80" s="109"/>
      <c r="M80" s="109"/>
    </row>
    <row r="81" spans="1:13">
      <c r="A81" s="122">
        <v>1</v>
      </c>
      <c r="B81" s="123" t="s">
        <v>161</v>
      </c>
      <c r="C81" s="123"/>
      <c r="D81" s="123"/>
      <c r="E81" s="114"/>
      <c r="F81" s="114"/>
      <c r="G81" s="114"/>
      <c r="L81" s="109"/>
      <c r="M81" s="109"/>
    </row>
    <row r="82" spans="1:13">
      <c r="A82" s="122">
        <f t="shared" ref="A82:A100" si="12">A81+1</f>
        <v>2</v>
      </c>
      <c r="B82" s="135" t="s">
        <v>1194</v>
      </c>
      <c r="C82" s="111" t="s">
        <v>80</v>
      </c>
      <c r="D82" s="125">
        <v>0</v>
      </c>
      <c r="E82" s="114"/>
      <c r="F82" s="114"/>
      <c r="G82" s="114"/>
      <c r="J82" s="126">
        <f t="shared" ref="J82:J90" si="13">SUM(E82:I82)</f>
        <v>0</v>
      </c>
      <c r="K82" s="126">
        <f t="shared" ref="K82:K90" si="14">D82+J82</f>
        <v>0</v>
      </c>
      <c r="L82" s="109"/>
      <c r="M82" s="109"/>
    </row>
    <row r="83" spans="1:13">
      <c r="A83" s="122">
        <f t="shared" si="12"/>
        <v>3</v>
      </c>
      <c r="B83" s="135" t="s">
        <v>1195</v>
      </c>
      <c r="C83" s="111" t="s">
        <v>82</v>
      </c>
      <c r="D83" s="125">
        <v>0</v>
      </c>
      <c r="E83" s="114"/>
      <c r="F83" s="114"/>
      <c r="G83" s="114"/>
      <c r="J83" s="126">
        <f t="shared" si="13"/>
        <v>0</v>
      </c>
      <c r="K83" s="126">
        <f t="shared" si="14"/>
        <v>0</v>
      </c>
      <c r="L83" s="109"/>
      <c r="M83" s="109"/>
    </row>
    <row r="84" spans="1:13">
      <c r="A84" s="122">
        <f t="shared" si="12"/>
        <v>4</v>
      </c>
      <c r="B84" s="135" t="s">
        <v>1196</v>
      </c>
      <c r="C84" s="111" t="s">
        <v>165</v>
      </c>
      <c r="D84" s="125">
        <v>0.02</v>
      </c>
      <c r="E84" s="114"/>
      <c r="F84" s="114"/>
      <c r="G84" s="114"/>
      <c r="J84" s="126">
        <f t="shared" si="13"/>
        <v>0</v>
      </c>
      <c r="K84" s="126">
        <f t="shared" si="14"/>
        <v>0.02</v>
      </c>
      <c r="L84" s="109"/>
      <c r="M84" s="109"/>
    </row>
    <row r="85" spans="1:13">
      <c r="A85" s="122">
        <f t="shared" si="12"/>
        <v>5</v>
      </c>
      <c r="B85" s="135" t="s">
        <v>1197</v>
      </c>
      <c r="C85" s="111" t="s">
        <v>1198</v>
      </c>
      <c r="D85" s="125">
        <v>0</v>
      </c>
      <c r="E85" s="114"/>
      <c r="F85" s="114"/>
      <c r="G85" s="114"/>
      <c r="J85" s="126">
        <f t="shared" si="13"/>
        <v>0</v>
      </c>
      <c r="K85" s="126">
        <f t="shared" si="14"/>
        <v>0</v>
      </c>
      <c r="L85" s="109"/>
      <c r="M85" s="109"/>
    </row>
    <row r="86" spans="1:13">
      <c r="A86" s="122">
        <f t="shared" si="12"/>
        <v>6</v>
      </c>
      <c r="B86" s="135" t="s">
        <v>1199</v>
      </c>
      <c r="C86" s="111" t="s">
        <v>169</v>
      </c>
      <c r="D86" s="125">
        <v>-44.94</v>
      </c>
      <c r="E86" s="114"/>
      <c r="F86" s="114"/>
      <c r="G86" s="114"/>
      <c r="J86" s="126">
        <f t="shared" si="13"/>
        <v>0</v>
      </c>
      <c r="K86" s="126">
        <f t="shared" si="14"/>
        <v>-44.94</v>
      </c>
      <c r="L86" s="109"/>
      <c r="M86" s="109"/>
    </row>
    <row r="87" spans="1:13">
      <c r="A87" s="122">
        <f t="shared" si="12"/>
        <v>7</v>
      </c>
      <c r="B87" s="135" t="s">
        <v>1200</v>
      </c>
      <c r="C87" s="111" t="s">
        <v>171</v>
      </c>
      <c r="D87" s="125">
        <v>0</v>
      </c>
      <c r="E87" s="114"/>
      <c r="F87" s="114"/>
      <c r="G87" s="114"/>
      <c r="J87" s="126">
        <f t="shared" si="13"/>
        <v>0</v>
      </c>
      <c r="K87" s="126">
        <f t="shared" si="14"/>
        <v>0</v>
      </c>
      <c r="L87" s="109"/>
      <c r="M87" s="109"/>
    </row>
    <row r="88" spans="1:13">
      <c r="A88" s="122">
        <f t="shared" si="12"/>
        <v>8</v>
      </c>
      <c r="B88" s="135" t="s">
        <v>1201</v>
      </c>
      <c r="C88" s="111" t="s">
        <v>1202</v>
      </c>
      <c r="D88" s="125">
        <v>3519.4</v>
      </c>
      <c r="E88" s="114"/>
      <c r="F88" s="114"/>
      <c r="G88" s="114"/>
      <c r="J88" s="126">
        <f t="shared" si="13"/>
        <v>0</v>
      </c>
      <c r="K88" s="126">
        <f t="shared" si="14"/>
        <v>3519.4</v>
      </c>
      <c r="L88" s="109"/>
      <c r="M88" s="109"/>
    </row>
    <row r="89" spans="1:13">
      <c r="A89" s="122">
        <f t="shared" si="12"/>
        <v>9</v>
      </c>
      <c r="B89" s="135" t="s">
        <v>1203</v>
      </c>
      <c r="C89" s="111" t="s">
        <v>175</v>
      </c>
      <c r="D89" s="125">
        <v>0</v>
      </c>
      <c r="E89" s="114"/>
      <c r="F89" s="114"/>
      <c r="G89" s="114"/>
      <c r="J89" s="126">
        <f t="shared" si="13"/>
        <v>0</v>
      </c>
      <c r="K89" s="126">
        <f t="shared" si="14"/>
        <v>0</v>
      </c>
      <c r="L89" s="109"/>
      <c r="M89" s="109"/>
    </row>
    <row r="90" spans="1:13">
      <c r="A90" s="122">
        <f t="shared" si="12"/>
        <v>10</v>
      </c>
      <c r="B90" s="135" t="s">
        <v>1204</v>
      </c>
      <c r="C90" s="111" t="s">
        <v>177</v>
      </c>
      <c r="D90" s="125">
        <v>0.42</v>
      </c>
      <c r="E90" s="114"/>
      <c r="F90" s="114"/>
      <c r="G90" s="114"/>
      <c r="J90" s="126">
        <f t="shared" si="13"/>
        <v>0</v>
      </c>
      <c r="K90" s="126">
        <f t="shared" si="14"/>
        <v>0.42</v>
      </c>
      <c r="L90" s="109"/>
      <c r="M90" s="109"/>
    </row>
    <row r="91" spans="1:13">
      <c r="A91" s="122">
        <f t="shared" si="12"/>
        <v>11</v>
      </c>
      <c r="B91" s="135"/>
      <c r="C91" s="111"/>
      <c r="D91" s="111"/>
      <c r="E91" s="114"/>
      <c r="F91" s="114"/>
      <c r="G91" s="114"/>
      <c r="J91" s="111"/>
      <c r="K91" s="111"/>
      <c r="L91" s="109"/>
      <c r="M91" s="109"/>
    </row>
    <row r="92" spans="1:13" ht="12" thickBot="1">
      <c r="A92" s="122">
        <f t="shared" si="12"/>
        <v>12</v>
      </c>
      <c r="B92" s="135"/>
      <c r="C92" s="128" t="s">
        <v>52</v>
      </c>
      <c r="D92" s="129">
        <f t="shared" ref="D92:K92" si="15">SUM(D82:D90)</f>
        <v>3474.9</v>
      </c>
      <c r="E92" s="129">
        <f t="shared" si="15"/>
        <v>0</v>
      </c>
      <c r="F92" s="129">
        <f t="shared" si="15"/>
        <v>0</v>
      </c>
      <c r="G92" s="129">
        <f t="shared" si="15"/>
        <v>0</v>
      </c>
      <c r="H92" s="129">
        <f t="shared" si="15"/>
        <v>0</v>
      </c>
      <c r="I92" s="129">
        <f t="shared" si="15"/>
        <v>0</v>
      </c>
      <c r="J92" s="129">
        <f t="shared" si="15"/>
        <v>0</v>
      </c>
      <c r="K92" s="129">
        <f t="shared" si="15"/>
        <v>3474.9</v>
      </c>
      <c r="L92" s="109"/>
      <c r="M92" s="109"/>
    </row>
    <row r="93" spans="1:13" ht="12" thickTop="1">
      <c r="A93" s="122">
        <f t="shared" si="12"/>
        <v>13</v>
      </c>
      <c r="B93" s="143"/>
      <c r="C93" s="111"/>
      <c r="D93" s="111"/>
      <c r="E93" s="114"/>
      <c r="F93" s="114"/>
      <c r="G93" s="114"/>
      <c r="L93" s="109"/>
      <c r="M93" s="109"/>
    </row>
    <row r="94" spans="1:13">
      <c r="A94" s="122">
        <f t="shared" si="12"/>
        <v>14</v>
      </c>
      <c r="B94" s="144" t="s">
        <v>178</v>
      </c>
      <c r="C94" s="111"/>
      <c r="D94" s="111"/>
      <c r="E94" s="114"/>
      <c r="F94" s="114"/>
      <c r="G94" s="114"/>
      <c r="L94" s="109"/>
      <c r="M94" s="109"/>
    </row>
    <row r="95" spans="1:13">
      <c r="A95" s="122">
        <f t="shared" si="12"/>
        <v>15</v>
      </c>
      <c r="B95" s="135" t="s">
        <v>1205</v>
      </c>
      <c r="C95" s="111" t="s">
        <v>180</v>
      </c>
      <c r="D95" s="125">
        <v>35092.89</v>
      </c>
      <c r="E95" s="114"/>
      <c r="F95" s="114"/>
      <c r="G95" s="114"/>
      <c r="J95" s="126">
        <f>SUM(E95:I95)</f>
        <v>0</v>
      </c>
      <c r="K95" s="126">
        <f>+D95+J95</f>
        <v>35092.89</v>
      </c>
      <c r="L95" s="109"/>
      <c r="M95" s="109"/>
    </row>
    <row r="96" spans="1:13">
      <c r="A96" s="122">
        <f t="shared" si="12"/>
        <v>16</v>
      </c>
      <c r="B96" s="135" t="s">
        <v>1206</v>
      </c>
      <c r="C96" s="111" t="s">
        <v>182</v>
      </c>
      <c r="D96" s="125">
        <v>0</v>
      </c>
      <c r="E96" s="114"/>
      <c r="F96" s="114"/>
      <c r="G96" s="114">
        <f>-D96</f>
        <v>0</v>
      </c>
      <c r="J96" s="126">
        <f>SUM(E96:I96)</f>
        <v>0</v>
      </c>
      <c r="K96" s="126">
        <f>+D96+J96</f>
        <v>0</v>
      </c>
      <c r="L96" s="109"/>
      <c r="M96" s="109"/>
    </row>
    <row r="97" spans="1:13">
      <c r="A97" s="122">
        <f t="shared" si="12"/>
        <v>17</v>
      </c>
      <c r="B97" s="145"/>
      <c r="C97" s="111"/>
      <c r="D97" s="111"/>
      <c r="E97" s="114"/>
      <c r="F97" s="114"/>
      <c r="G97" s="114"/>
      <c r="J97" s="111"/>
      <c r="K97" s="111"/>
      <c r="L97" s="109"/>
      <c r="M97" s="109"/>
    </row>
    <row r="98" spans="1:13" ht="12" thickBot="1">
      <c r="A98" s="122">
        <f t="shared" si="12"/>
        <v>18</v>
      </c>
      <c r="B98" s="111"/>
      <c r="C98" s="128" t="s">
        <v>52</v>
      </c>
      <c r="D98" s="129">
        <f t="shared" ref="D98:K98" si="16">SUM(D95:D96)</f>
        <v>35092.89</v>
      </c>
      <c r="E98" s="129">
        <f t="shared" si="16"/>
        <v>0</v>
      </c>
      <c r="F98" s="129">
        <f t="shared" si="16"/>
        <v>0</v>
      </c>
      <c r="G98" s="129">
        <f t="shared" si="16"/>
        <v>0</v>
      </c>
      <c r="H98" s="129">
        <f t="shared" si="16"/>
        <v>0</v>
      </c>
      <c r="I98" s="129">
        <f t="shared" si="16"/>
        <v>0</v>
      </c>
      <c r="J98" s="146">
        <f t="shared" si="16"/>
        <v>0</v>
      </c>
      <c r="K98" s="146">
        <f t="shared" si="16"/>
        <v>35092.89</v>
      </c>
      <c r="L98" s="109"/>
      <c r="M98" s="109"/>
    </row>
    <row r="99" spans="1:13" ht="12" thickTop="1">
      <c r="A99" s="122">
        <f t="shared" si="12"/>
        <v>19</v>
      </c>
      <c r="C99" s="109"/>
      <c r="E99" s="114"/>
      <c r="F99" s="114"/>
      <c r="G99" s="114"/>
      <c r="L99" s="109"/>
      <c r="M99" s="109"/>
    </row>
    <row r="100" spans="1:13" s="111" customFormat="1" ht="12" thickBot="1">
      <c r="A100" s="122">
        <f t="shared" si="12"/>
        <v>20</v>
      </c>
      <c r="B100" s="141" t="s">
        <v>183</v>
      </c>
      <c r="C100" s="142"/>
      <c r="D100" s="129">
        <f t="shared" ref="D100:K100" si="17">+D92+D98</f>
        <v>38567.79</v>
      </c>
      <c r="E100" s="129">
        <f t="shared" si="17"/>
        <v>0</v>
      </c>
      <c r="F100" s="129">
        <f t="shared" si="17"/>
        <v>0</v>
      </c>
      <c r="G100" s="129">
        <f t="shared" si="17"/>
        <v>0</v>
      </c>
      <c r="H100" s="129">
        <f t="shared" si="17"/>
        <v>0</v>
      </c>
      <c r="I100" s="129">
        <f t="shared" si="17"/>
        <v>0</v>
      </c>
      <c r="J100" s="129">
        <f t="shared" si="17"/>
        <v>0</v>
      </c>
      <c r="K100" s="129">
        <f t="shared" si="17"/>
        <v>38567.79</v>
      </c>
      <c r="L100" s="109"/>
      <c r="M100" s="109"/>
    </row>
    <row r="101" spans="1:13" ht="12" thickTop="1">
      <c r="A101" s="131" t="s">
        <v>985</v>
      </c>
      <c r="C101" s="109"/>
      <c r="D101" s="114"/>
      <c r="E101" s="114"/>
      <c r="F101" s="114"/>
      <c r="H101" s="109"/>
      <c r="I101" s="109"/>
      <c r="J101" s="109"/>
      <c r="L101" s="109"/>
      <c r="M101" s="109"/>
    </row>
    <row r="102" spans="1:13" ht="22.5">
      <c r="B102" s="116" t="s">
        <v>986</v>
      </c>
      <c r="C102" s="116" t="s">
        <v>63</v>
      </c>
      <c r="D102" s="114"/>
      <c r="E102" s="114"/>
      <c r="H102" s="109"/>
      <c r="K102" s="109"/>
      <c r="L102" s="109"/>
      <c r="M102" s="109"/>
    </row>
    <row r="103" spans="1:13">
      <c r="B103" s="122"/>
      <c r="C103" s="109"/>
      <c r="D103" s="114"/>
      <c r="E103" s="114"/>
      <c r="H103" s="109"/>
      <c r="I103" s="109"/>
      <c r="J103" s="109"/>
      <c r="K103" s="109"/>
      <c r="L103" s="109"/>
      <c r="M103" s="109"/>
    </row>
    <row r="104" spans="1:13">
      <c r="B104" s="122"/>
      <c r="C104" s="109"/>
      <c r="D104" s="114"/>
      <c r="E104" s="114"/>
      <c r="H104" s="109"/>
      <c r="I104" s="109"/>
      <c r="J104" s="109"/>
      <c r="K104" s="109"/>
      <c r="L104" s="109"/>
      <c r="M104" s="109"/>
    </row>
    <row r="105" spans="1:13">
      <c r="B105" s="122"/>
      <c r="C105" s="109"/>
      <c r="D105" s="114"/>
      <c r="E105" s="114"/>
      <c r="H105" s="109"/>
      <c r="I105" s="109"/>
      <c r="J105" s="109"/>
      <c r="K105" s="109"/>
      <c r="L105" s="109"/>
      <c r="M105" s="109"/>
    </row>
    <row r="106" spans="1:13">
      <c r="B106" s="122"/>
      <c r="C106" s="109"/>
      <c r="D106" s="114"/>
      <c r="E106" s="114"/>
      <c r="H106" s="109"/>
      <c r="I106" s="109"/>
      <c r="J106" s="109"/>
      <c r="K106" s="109"/>
      <c r="L106" s="109"/>
      <c r="M106" s="109"/>
    </row>
    <row r="107" spans="1:13">
      <c r="B107" s="122"/>
      <c r="C107" s="109"/>
      <c r="D107" s="114"/>
      <c r="E107" s="114"/>
      <c r="H107" s="109"/>
      <c r="I107" s="109"/>
      <c r="J107" s="109"/>
      <c r="K107" s="109"/>
      <c r="L107" s="109"/>
      <c r="M107" s="109"/>
    </row>
    <row r="108" spans="1:13">
      <c r="B108" s="122"/>
      <c r="C108" s="109"/>
      <c r="D108" s="114"/>
      <c r="E108" s="114"/>
      <c r="H108" s="109"/>
      <c r="I108" s="109"/>
      <c r="J108" s="109"/>
      <c r="K108" s="109"/>
      <c r="L108" s="109"/>
      <c r="M108" s="109"/>
    </row>
    <row r="109" spans="1:13">
      <c r="B109" s="122"/>
      <c r="C109" s="109"/>
      <c r="D109" s="114"/>
      <c r="E109" s="114"/>
      <c r="H109" s="109"/>
      <c r="I109" s="109"/>
      <c r="J109" s="109"/>
      <c r="K109" s="109"/>
      <c r="L109" s="109"/>
      <c r="M109" s="109"/>
    </row>
    <row r="110" spans="1:13">
      <c r="D110" s="114"/>
      <c r="E110" s="114"/>
      <c r="F110" s="114"/>
      <c r="G110" s="114"/>
      <c r="K110" s="109"/>
      <c r="L110" s="109"/>
      <c r="M110" s="109"/>
    </row>
    <row r="111" spans="1:13">
      <c r="A111" s="115"/>
      <c r="C111" s="109"/>
      <c r="E111" s="561" t="s">
        <v>1145</v>
      </c>
      <c r="F111" s="562"/>
      <c r="G111" s="562"/>
      <c r="H111" s="562"/>
      <c r="I111" s="563"/>
      <c r="L111" s="109"/>
      <c r="M111" s="109"/>
    </row>
    <row r="112" spans="1:13" ht="22.5">
      <c r="A112" s="116" t="s">
        <v>0</v>
      </c>
      <c r="B112" s="116" t="s">
        <v>62</v>
      </c>
      <c r="C112" s="116" t="s">
        <v>63</v>
      </c>
      <c r="D112" s="118" t="s">
        <v>64</v>
      </c>
      <c r="E112" s="119" t="s">
        <v>1151</v>
      </c>
      <c r="F112" s="119" t="s">
        <v>1218</v>
      </c>
      <c r="G112" s="119" t="s">
        <v>1218</v>
      </c>
      <c r="H112" s="119" t="s">
        <v>1218</v>
      </c>
      <c r="I112" s="119" t="s">
        <v>1218</v>
      </c>
      <c r="J112" s="119" t="s">
        <v>65</v>
      </c>
      <c r="K112" s="118" t="s">
        <v>66</v>
      </c>
      <c r="L112" s="109"/>
      <c r="M112" s="109"/>
    </row>
    <row r="113" spans="1:13">
      <c r="C113" s="109"/>
      <c r="E113" s="114"/>
      <c r="F113" s="114"/>
      <c r="G113" s="114"/>
      <c r="M113" s="109"/>
    </row>
    <row r="114" spans="1:13">
      <c r="A114" s="122">
        <v>1</v>
      </c>
      <c r="B114" s="123" t="s">
        <v>185</v>
      </c>
      <c r="C114" s="111"/>
      <c r="D114" s="111"/>
      <c r="E114" s="114"/>
      <c r="F114" s="114"/>
      <c r="G114" s="114"/>
      <c r="M114" s="109"/>
    </row>
    <row r="115" spans="1:13">
      <c r="A115" s="122">
        <f>MAX($A$114:A114)+1</f>
        <v>2</v>
      </c>
      <c r="B115" s="135" t="s">
        <v>1207</v>
      </c>
      <c r="C115" s="111" t="s">
        <v>1208</v>
      </c>
      <c r="D115" s="125">
        <v>104567.50000000001</v>
      </c>
      <c r="E115" s="114"/>
      <c r="F115" s="114"/>
      <c r="G115" s="114"/>
      <c r="J115" s="126">
        <f>SUM(E115:I115)</f>
        <v>0</v>
      </c>
      <c r="K115" s="126">
        <f>D115+J115</f>
        <v>104567.50000000001</v>
      </c>
      <c r="M115" s="109"/>
    </row>
    <row r="116" spans="1:13">
      <c r="A116" s="122">
        <f>MAX($A$114:A115)+1</f>
        <v>3</v>
      </c>
      <c r="B116" s="135" t="s">
        <v>1209</v>
      </c>
      <c r="C116" s="111" t="s">
        <v>1210</v>
      </c>
      <c r="D116" s="125">
        <v>-167298.32999999999</v>
      </c>
      <c r="E116" s="114"/>
      <c r="F116" s="114"/>
      <c r="G116" s="114"/>
      <c r="J116" s="126">
        <f>SUM(E116:I116)</f>
        <v>0</v>
      </c>
      <c r="K116" s="126">
        <f>D116+J116</f>
        <v>-167298.32999999999</v>
      </c>
      <c r="M116" s="109"/>
    </row>
    <row r="117" spans="1:13">
      <c r="A117" s="122">
        <f>MAX($A$114:A116)+1</f>
        <v>4</v>
      </c>
      <c r="B117" s="121"/>
      <c r="C117" s="111"/>
      <c r="D117" s="111"/>
      <c r="E117" s="114"/>
      <c r="F117" s="114"/>
      <c r="G117" s="114"/>
      <c r="M117" s="109"/>
    </row>
    <row r="118" spans="1:13" ht="12" thickBot="1">
      <c r="A118" s="122">
        <f>MAX($A$114:A117)+1</f>
        <v>5</v>
      </c>
      <c r="B118" s="127"/>
      <c r="C118" s="128" t="s">
        <v>52</v>
      </c>
      <c r="D118" s="129">
        <f t="shared" ref="D118:I118" si="18">SUM(D115:D117)</f>
        <v>-62730.829999999973</v>
      </c>
      <c r="E118" s="129">
        <f t="shared" si="18"/>
        <v>0</v>
      </c>
      <c r="F118" s="129">
        <f t="shared" si="18"/>
        <v>0</v>
      </c>
      <c r="G118" s="129">
        <f t="shared" si="18"/>
        <v>0</v>
      </c>
      <c r="H118" s="129">
        <f t="shared" si="18"/>
        <v>0</v>
      </c>
      <c r="I118" s="129">
        <f t="shared" si="18"/>
        <v>0</v>
      </c>
      <c r="J118" s="129">
        <f>SUM(J114:J117)</f>
        <v>0</v>
      </c>
      <c r="K118" s="129">
        <f>SUM(K114:K117)</f>
        <v>-62730.829999999973</v>
      </c>
      <c r="M118" s="109"/>
    </row>
    <row r="119" spans="1:13" ht="12" thickTop="1">
      <c r="A119" s="122">
        <f>MAX($A$114:A118)+1</f>
        <v>6</v>
      </c>
      <c r="C119" s="109"/>
      <c r="E119" s="114"/>
      <c r="F119" s="114"/>
      <c r="G119" s="114"/>
      <c r="M119" s="109"/>
    </row>
    <row r="120" spans="1:13" ht="12" thickBot="1">
      <c r="A120" s="122">
        <f>MAX($A$114:A119)+1</f>
        <v>7</v>
      </c>
      <c r="B120" s="127"/>
      <c r="C120" s="128" t="s">
        <v>60</v>
      </c>
      <c r="D120" s="129">
        <f t="shared" ref="D120:K120" si="19">D66+D100+D118</f>
        <v>28612474.080000006</v>
      </c>
      <c r="E120" s="129">
        <f t="shared" si="19"/>
        <v>0</v>
      </c>
      <c r="F120" s="129">
        <f t="shared" si="19"/>
        <v>0</v>
      </c>
      <c r="G120" s="129">
        <f t="shared" si="19"/>
        <v>0</v>
      </c>
      <c r="H120" s="129">
        <f t="shared" si="19"/>
        <v>0</v>
      </c>
      <c r="I120" s="129">
        <f t="shared" si="19"/>
        <v>0</v>
      </c>
      <c r="J120" s="129">
        <f t="shared" si="19"/>
        <v>0</v>
      </c>
      <c r="K120" s="129">
        <f t="shared" si="19"/>
        <v>28612474.080000006</v>
      </c>
      <c r="M120" s="109"/>
    </row>
    <row r="121" spans="1:13" ht="12" thickTop="1">
      <c r="A121" s="122"/>
      <c r="C121" s="109"/>
      <c r="E121" s="114"/>
      <c r="F121" s="114"/>
      <c r="G121" s="114"/>
      <c r="M121" s="109"/>
    </row>
    <row r="122" spans="1:13" s="147" customFormat="1">
      <c r="A122" s="122"/>
      <c r="B122" s="109"/>
      <c r="C122" s="109"/>
      <c r="E122" s="148"/>
      <c r="F122" s="148"/>
      <c r="G122" s="148"/>
      <c r="H122" s="148"/>
      <c r="I122" s="148"/>
      <c r="J122" s="148"/>
      <c r="K122" s="148"/>
      <c r="L122" s="148"/>
    </row>
    <row r="123" spans="1:13">
      <c r="A123" s="122"/>
      <c r="C123" s="109"/>
      <c r="E123" s="114"/>
      <c r="F123" s="114"/>
      <c r="G123" s="114"/>
      <c r="M123" s="109"/>
    </row>
    <row r="124" spans="1:13">
      <c r="A124" s="122"/>
      <c r="C124" s="109"/>
      <c r="D124" s="149"/>
      <c r="E124" s="114"/>
      <c r="F124" s="114"/>
      <c r="G124" s="114"/>
      <c r="M124" s="109"/>
    </row>
    <row r="125" spans="1:13">
      <c r="A125" s="122"/>
      <c r="C125" s="109"/>
      <c r="H125" s="109"/>
      <c r="I125" s="109"/>
    </row>
    <row r="126" spans="1:13">
      <c r="A126" s="131" t="s">
        <v>985</v>
      </c>
      <c r="C126" s="109"/>
      <c r="E126" s="114"/>
      <c r="F126" s="114"/>
      <c r="G126" s="114"/>
      <c r="M126" s="109"/>
    </row>
    <row r="127" spans="1:13" ht="22.5">
      <c r="B127" s="116" t="s">
        <v>986</v>
      </c>
      <c r="C127" s="116" t="s">
        <v>63</v>
      </c>
      <c r="E127" s="114"/>
      <c r="F127" s="114"/>
      <c r="G127" s="114"/>
      <c r="L127" s="109"/>
      <c r="M127" s="109"/>
    </row>
    <row r="128" spans="1:13">
      <c r="B128" s="122"/>
      <c r="C128" s="109"/>
      <c r="E128" s="114"/>
      <c r="F128" s="114"/>
      <c r="G128" s="114"/>
      <c r="L128" s="109"/>
      <c r="M128" s="109"/>
    </row>
    <row r="129" spans="2:13">
      <c r="B129" s="122"/>
      <c r="C129" s="109"/>
      <c r="E129" s="114"/>
      <c r="F129" s="114"/>
      <c r="G129" s="114"/>
      <c r="L129" s="109"/>
      <c r="M129" s="109"/>
    </row>
    <row r="130" spans="2:13">
      <c r="B130" s="122"/>
      <c r="C130" s="109"/>
      <c r="E130" s="114"/>
      <c r="F130" s="114"/>
      <c r="G130" s="114"/>
      <c r="L130" s="109"/>
      <c r="M130" s="109"/>
    </row>
    <row r="131" spans="2:13">
      <c r="B131" s="122"/>
      <c r="C131" s="109"/>
      <c r="E131" s="114"/>
      <c r="F131" s="114"/>
      <c r="G131" s="114"/>
      <c r="L131" s="109"/>
      <c r="M131" s="109"/>
    </row>
    <row r="132" spans="2:13">
      <c r="B132" s="122"/>
      <c r="C132" s="109"/>
      <c r="E132" s="114"/>
      <c r="F132" s="114"/>
      <c r="G132" s="114"/>
      <c r="L132" s="109"/>
      <c r="M132" s="109"/>
    </row>
  </sheetData>
  <mergeCells count="4">
    <mergeCell ref="F2:J2"/>
    <mergeCell ref="E21:I21"/>
    <mergeCell ref="E78:I78"/>
    <mergeCell ref="E111:I11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B3C9-8A8E-423F-9BC5-A026276E2647}">
  <sheetPr codeName="Sheet48"/>
  <dimension ref="A1:M132"/>
  <sheetViews>
    <sheetView topLeftCell="A75" zoomScaleNormal="100" workbookViewId="0">
      <selection activeCell="I79" sqref="I79"/>
    </sheetView>
  </sheetViews>
  <sheetFormatPr defaultColWidth="8.85546875" defaultRowHeight="11.25"/>
  <cols>
    <col min="1" max="1" width="4.28515625" style="152" customWidth="1"/>
    <col min="2" max="2" width="8.28515625" style="152" customWidth="1"/>
    <col min="3" max="3" width="43.140625" style="167" customWidth="1"/>
    <col min="4" max="4" width="41.28515625" style="152" customWidth="1"/>
    <col min="5" max="5" width="16.42578125" style="152" customWidth="1"/>
    <col min="6" max="7" width="13.7109375" style="152" customWidth="1"/>
    <col min="8" max="13" width="13.7109375" style="153" customWidth="1"/>
    <col min="14" max="16384" width="8.85546875" style="152"/>
  </cols>
  <sheetData>
    <row r="1" spans="1:13">
      <c r="A1" s="150"/>
      <c r="B1" s="104"/>
      <c r="C1" s="151"/>
      <c r="F1" s="153"/>
      <c r="G1" s="153"/>
    </row>
    <row r="2" spans="1:13">
      <c r="A2" s="107"/>
      <c r="C2" s="418" t="s">
        <v>1432</v>
      </c>
      <c r="F2" s="568" t="s">
        <v>1145</v>
      </c>
      <c r="G2" s="569"/>
      <c r="H2" s="569"/>
      <c r="I2" s="569"/>
      <c r="J2" s="570"/>
      <c r="M2" s="152"/>
    </row>
    <row r="3" spans="1:13" ht="22.5">
      <c r="A3" s="154" t="s">
        <v>0</v>
      </c>
      <c r="B3" s="154" t="s">
        <v>62</v>
      </c>
      <c r="C3" s="155" t="s">
        <v>191</v>
      </c>
      <c r="D3" s="154" t="s">
        <v>63</v>
      </c>
      <c r="E3" s="156" t="s">
        <v>64</v>
      </c>
      <c r="F3" s="157" t="s">
        <v>1146</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1147</v>
      </c>
      <c r="D6" s="161" t="s">
        <v>1148</v>
      </c>
      <c r="E6" s="162">
        <v>38432702.130000003</v>
      </c>
      <c r="F6" s="153">
        <f>-E6</f>
        <v>-38432702.130000003</v>
      </c>
      <c r="G6" s="153"/>
      <c r="K6" s="163">
        <f>SUM(F6:J6)</f>
        <v>-38432702.130000003</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2" thickBot="1">
      <c r="A9" s="159">
        <f>MAX($A$5:A8)+1</f>
        <v>5</v>
      </c>
      <c r="B9" s="164"/>
      <c r="C9" s="164"/>
      <c r="D9" s="165" t="s">
        <v>52</v>
      </c>
      <c r="E9" s="166">
        <f t="shared" ref="E9:J9" si="0">ROUND(SUM(E6:E6),2)</f>
        <v>38432702.130000003</v>
      </c>
      <c r="F9" s="166">
        <f t="shared" si="0"/>
        <v>-38432702.130000003</v>
      </c>
      <c r="G9" s="166">
        <f t="shared" si="0"/>
        <v>0</v>
      </c>
      <c r="H9" s="166">
        <f t="shared" si="0"/>
        <v>0</v>
      </c>
      <c r="I9" s="166">
        <f t="shared" si="0"/>
        <v>0</v>
      </c>
      <c r="J9" s="166">
        <f t="shared" si="0"/>
        <v>0</v>
      </c>
      <c r="K9" s="166">
        <f>SUM(K6:K6)</f>
        <v>-38432702.130000003</v>
      </c>
      <c r="L9" s="166">
        <f>SUM(L6:L6)</f>
        <v>0</v>
      </c>
    </row>
    <row r="10" spans="1:13" ht="12" thickTop="1">
      <c r="A10" s="159"/>
      <c r="F10" s="153"/>
      <c r="G10" s="153"/>
    </row>
    <row r="11" spans="1:13">
      <c r="A11" s="168" t="s">
        <v>985</v>
      </c>
      <c r="F11" s="153"/>
      <c r="G11" s="153"/>
    </row>
    <row r="12" spans="1:13">
      <c r="C12" s="154" t="s">
        <v>986</v>
      </c>
      <c r="D12" s="154" t="s">
        <v>63</v>
      </c>
      <c r="E12" s="153"/>
      <c r="F12" s="153"/>
      <c r="G12" s="153"/>
      <c r="M12" s="152"/>
    </row>
    <row r="13" spans="1:13">
      <c r="C13" s="159" t="s">
        <v>1146</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68" t="s">
        <v>1145</v>
      </c>
      <c r="F21" s="569"/>
      <c r="G21" s="569"/>
      <c r="H21" s="569"/>
      <c r="I21" s="570"/>
      <c r="K21" s="152"/>
      <c r="L21" s="152"/>
      <c r="M21" s="152"/>
    </row>
    <row r="22" spans="1:13" ht="22.5">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5" customHeight="1">
      <c r="A24" s="159">
        <v>1</v>
      </c>
      <c r="B24" s="170" t="s">
        <v>67</v>
      </c>
      <c r="C24" s="160"/>
      <c r="D24" s="160"/>
      <c r="E24" s="153"/>
      <c r="F24" s="153"/>
      <c r="G24" s="153"/>
      <c r="K24" s="152"/>
      <c r="L24" s="152"/>
      <c r="M24" s="152"/>
    </row>
    <row r="25" spans="1:13">
      <c r="A25" s="159">
        <f>A24+1</f>
        <v>2</v>
      </c>
      <c r="B25" s="172" t="s">
        <v>1152</v>
      </c>
      <c r="C25" s="151" t="s">
        <v>69</v>
      </c>
      <c r="D25" s="162">
        <v>-466141.67</v>
      </c>
      <c r="E25" s="153"/>
      <c r="F25" s="153"/>
      <c r="G25" s="153"/>
      <c r="J25" s="163">
        <f>SUM(E25:I25)</f>
        <v>0</v>
      </c>
      <c r="K25" s="163">
        <f>+D25+J25</f>
        <v>-466141.67</v>
      </c>
      <c r="L25" s="152"/>
      <c r="M25" s="152"/>
    </row>
    <row r="26" spans="1:13">
      <c r="A26" s="159">
        <f t="shared" ref="A26:A66" si="1">A25+1</f>
        <v>3</v>
      </c>
      <c r="B26" s="172" t="s">
        <v>1153</v>
      </c>
      <c r="C26" s="151" t="s">
        <v>1154</v>
      </c>
      <c r="D26" s="162">
        <v>555541.43000000005</v>
      </c>
      <c r="E26" s="153"/>
      <c r="F26" s="153"/>
      <c r="G26" s="153"/>
      <c r="J26" s="163">
        <f t="shared" ref="J26:J29" si="2">SUM(E26:I26)</f>
        <v>0</v>
      </c>
      <c r="K26" s="163">
        <f t="shared" ref="K26:K29" si="3">+D26+J26</f>
        <v>555541.43000000005</v>
      </c>
      <c r="L26" s="152"/>
      <c r="M26" s="152"/>
    </row>
    <row r="27" spans="1:13">
      <c r="A27" s="159">
        <f t="shared" si="1"/>
        <v>4</v>
      </c>
      <c r="B27" s="172" t="s">
        <v>1155</v>
      </c>
      <c r="C27" s="151" t="s">
        <v>1156</v>
      </c>
      <c r="D27" s="162">
        <v>4080.1</v>
      </c>
      <c r="E27" s="153"/>
      <c r="F27" s="153"/>
      <c r="G27" s="153"/>
      <c r="J27" s="163">
        <f t="shared" si="2"/>
        <v>0</v>
      </c>
      <c r="K27" s="163">
        <f t="shared" si="3"/>
        <v>4080.1</v>
      </c>
      <c r="L27" s="152"/>
      <c r="M27" s="152"/>
    </row>
    <row r="28" spans="1:13">
      <c r="A28" s="159">
        <f t="shared" si="1"/>
        <v>5</v>
      </c>
      <c r="B28" s="172" t="s">
        <v>1157</v>
      </c>
      <c r="C28" s="151" t="s">
        <v>1158</v>
      </c>
      <c r="D28" s="162">
        <v>205329.35</v>
      </c>
      <c r="E28" s="153"/>
      <c r="F28" s="153"/>
      <c r="G28" s="153"/>
      <c r="J28" s="163">
        <f t="shared" si="2"/>
        <v>0</v>
      </c>
      <c r="K28" s="163">
        <f t="shared" si="3"/>
        <v>205329.35</v>
      </c>
      <c r="L28" s="152"/>
      <c r="M28" s="152"/>
    </row>
    <row r="29" spans="1:13">
      <c r="A29" s="159">
        <f t="shared" si="1"/>
        <v>6</v>
      </c>
      <c r="B29" s="172" t="s">
        <v>1159</v>
      </c>
      <c r="C29" s="151" t="s">
        <v>1160</v>
      </c>
      <c r="D29" s="162">
        <v>28423.84</v>
      </c>
      <c r="E29" s="153"/>
      <c r="F29" s="153"/>
      <c r="G29" s="153"/>
      <c r="J29" s="163">
        <f t="shared" si="2"/>
        <v>0</v>
      </c>
      <c r="K29" s="163">
        <f t="shared" si="3"/>
        <v>28423.84</v>
      </c>
      <c r="L29" s="152"/>
      <c r="M29" s="152"/>
    </row>
    <row r="30" spans="1:13">
      <c r="A30" s="159">
        <f t="shared" si="1"/>
        <v>7</v>
      </c>
      <c r="B30" s="172"/>
      <c r="C30" s="151"/>
      <c r="D30" s="151"/>
      <c r="E30" s="153"/>
      <c r="F30" s="153"/>
      <c r="G30" s="153"/>
      <c r="J30" s="152"/>
      <c r="K30" s="152"/>
      <c r="L30" s="152"/>
      <c r="M30" s="152"/>
    </row>
    <row r="31" spans="1:13" ht="11.45" customHeight="1" thickBot="1">
      <c r="A31" s="159">
        <f t="shared" si="1"/>
        <v>8</v>
      </c>
      <c r="B31" s="173"/>
      <c r="C31" s="165" t="s">
        <v>52</v>
      </c>
      <c r="D31" s="166">
        <f>SUM(D25:D29)</f>
        <v>327233.0500000001</v>
      </c>
      <c r="E31" s="166">
        <f t="shared" ref="E31:K31" si="4">SUM(E25:E29)</f>
        <v>0</v>
      </c>
      <c r="F31" s="166">
        <f t="shared" si="4"/>
        <v>0</v>
      </c>
      <c r="G31" s="166">
        <f t="shared" si="4"/>
        <v>0</v>
      </c>
      <c r="H31" s="166">
        <f t="shared" si="4"/>
        <v>0</v>
      </c>
      <c r="I31" s="166">
        <f t="shared" si="4"/>
        <v>0</v>
      </c>
      <c r="J31" s="166">
        <f t="shared" si="4"/>
        <v>0</v>
      </c>
      <c r="K31" s="166">
        <f t="shared" si="4"/>
        <v>327233.0500000001</v>
      </c>
      <c r="L31" s="152"/>
      <c r="M31" s="152"/>
    </row>
    <row r="32" spans="1:13" ht="10.9"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0</v>
      </c>
      <c r="E34" s="153"/>
      <c r="F34" s="153"/>
      <c r="G34" s="153"/>
      <c r="J34" s="163">
        <f t="shared" ref="J34:J43" si="5">SUM(E34:I34)</f>
        <v>0</v>
      </c>
      <c r="K34" s="163">
        <f t="shared" ref="K34:K43" si="6">+D34+J34</f>
        <v>0</v>
      </c>
      <c r="L34" s="152"/>
      <c r="M34" s="152"/>
    </row>
    <row r="35" spans="1:13">
      <c r="A35" s="159">
        <f t="shared" si="1"/>
        <v>12</v>
      </c>
      <c r="B35" s="172" t="s">
        <v>1162</v>
      </c>
      <c r="C35" s="151" t="s">
        <v>82</v>
      </c>
      <c r="D35" s="162">
        <v>19444.93</v>
      </c>
      <c r="E35" s="153"/>
      <c r="F35" s="153"/>
      <c r="G35" s="153"/>
      <c r="J35" s="163">
        <f t="shared" si="5"/>
        <v>0</v>
      </c>
      <c r="K35" s="163">
        <f t="shared" si="6"/>
        <v>19444.93</v>
      </c>
      <c r="L35" s="152"/>
      <c r="M35" s="152"/>
    </row>
    <row r="36" spans="1:13">
      <c r="A36" s="159">
        <f t="shared" si="1"/>
        <v>13</v>
      </c>
      <c r="B36" s="172" t="s">
        <v>1163</v>
      </c>
      <c r="C36" s="151" t="s">
        <v>105</v>
      </c>
      <c r="D36" s="162">
        <v>727719.52</v>
      </c>
      <c r="E36" s="153"/>
      <c r="F36" s="153"/>
      <c r="G36" s="153"/>
      <c r="J36" s="163">
        <f t="shared" si="5"/>
        <v>0</v>
      </c>
      <c r="K36" s="163">
        <f t="shared" si="6"/>
        <v>727719.52</v>
      </c>
      <c r="L36" s="152"/>
      <c r="M36" s="152"/>
    </row>
    <row r="37" spans="1:13">
      <c r="A37" s="159">
        <f t="shared" si="1"/>
        <v>14</v>
      </c>
      <c r="B37" s="172" t="s">
        <v>1164</v>
      </c>
      <c r="C37" s="151" t="s">
        <v>86</v>
      </c>
      <c r="D37" s="162">
        <v>2307224.71</v>
      </c>
      <c r="E37" s="153"/>
      <c r="F37" s="153"/>
      <c r="G37" s="153"/>
      <c r="J37" s="163">
        <f t="shared" si="5"/>
        <v>0</v>
      </c>
      <c r="K37" s="163">
        <f t="shared" si="6"/>
        <v>2307224.71</v>
      </c>
      <c r="L37" s="152"/>
      <c r="M37" s="152"/>
    </row>
    <row r="38" spans="1:13">
      <c r="A38" s="159">
        <f t="shared" si="1"/>
        <v>15</v>
      </c>
      <c r="B38" s="172" t="s">
        <v>1165</v>
      </c>
      <c r="C38" s="151" t="s">
        <v>88</v>
      </c>
      <c r="D38" s="162">
        <v>4102532.49</v>
      </c>
      <c r="E38" s="153"/>
      <c r="F38" s="153"/>
      <c r="G38" s="153"/>
      <c r="J38" s="163">
        <f t="shared" si="5"/>
        <v>0</v>
      </c>
      <c r="K38" s="163">
        <f t="shared" si="6"/>
        <v>4102532.49</v>
      </c>
      <c r="L38" s="152"/>
      <c r="M38" s="152"/>
    </row>
    <row r="39" spans="1:13">
      <c r="A39" s="159">
        <f t="shared" si="1"/>
        <v>16</v>
      </c>
      <c r="B39" s="172" t="s">
        <v>1166</v>
      </c>
      <c r="C39" s="151" t="s">
        <v>1167</v>
      </c>
      <c r="D39" s="162">
        <v>849824.72</v>
      </c>
      <c r="E39" s="153"/>
      <c r="F39" s="153"/>
      <c r="G39" s="153"/>
      <c r="J39" s="163">
        <f t="shared" si="5"/>
        <v>0</v>
      </c>
      <c r="K39" s="163">
        <f t="shared" si="6"/>
        <v>849824.72</v>
      </c>
      <c r="L39" s="152"/>
      <c r="M39" s="152"/>
    </row>
    <row r="40" spans="1:13">
      <c r="A40" s="159">
        <f t="shared" si="1"/>
        <v>17</v>
      </c>
      <c r="B40" s="172" t="s">
        <v>1168</v>
      </c>
      <c r="C40" s="151" t="s">
        <v>92</v>
      </c>
      <c r="D40" s="162">
        <v>4719463.4800000004</v>
      </c>
      <c r="E40" s="153"/>
      <c r="F40" s="153"/>
      <c r="G40" s="153"/>
      <c r="J40" s="163">
        <f t="shared" si="5"/>
        <v>0</v>
      </c>
      <c r="K40" s="163">
        <f t="shared" si="6"/>
        <v>4719463.4800000004</v>
      </c>
      <c r="L40" s="152"/>
      <c r="M40" s="152"/>
    </row>
    <row r="41" spans="1:13">
      <c r="A41" s="159">
        <f t="shared" si="1"/>
        <v>18</v>
      </c>
      <c r="B41" s="172" t="s">
        <v>1169</v>
      </c>
      <c r="C41" s="151" t="s">
        <v>94</v>
      </c>
      <c r="D41" s="162">
        <v>0</v>
      </c>
      <c r="E41" s="153"/>
      <c r="F41" s="153"/>
      <c r="G41" s="153"/>
      <c r="J41" s="163">
        <f t="shared" si="5"/>
        <v>0</v>
      </c>
      <c r="K41" s="163">
        <f t="shared" si="6"/>
        <v>0</v>
      </c>
      <c r="L41" s="152"/>
      <c r="M41" s="152"/>
    </row>
    <row r="42" spans="1:13">
      <c r="A42" s="159">
        <f t="shared" si="1"/>
        <v>19</v>
      </c>
      <c r="B42" s="172" t="s">
        <v>1170</v>
      </c>
      <c r="C42" s="175" t="s">
        <v>96</v>
      </c>
      <c r="D42" s="162">
        <v>0</v>
      </c>
      <c r="E42" s="153"/>
      <c r="F42" s="153"/>
      <c r="G42" s="153"/>
      <c r="J42" s="163">
        <f t="shared" si="5"/>
        <v>0</v>
      </c>
      <c r="K42" s="163">
        <f t="shared" si="6"/>
        <v>0</v>
      </c>
      <c r="L42" s="152"/>
      <c r="M42" s="152"/>
    </row>
    <row r="43" spans="1:13">
      <c r="A43" s="159">
        <f t="shared" si="1"/>
        <v>20</v>
      </c>
      <c r="B43" s="172" t="s">
        <v>1171</v>
      </c>
      <c r="C43" s="151" t="s">
        <v>98</v>
      </c>
      <c r="D43" s="162">
        <v>4723460.28</v>
      </c>
      <c r="E43" s="153"/>
      <c r="F43" s="153"/>
      <c r="G43" s="153"/>
      <c r="J43" s="163">
        <f t="shared" si="5"/>
        <v>0</v>
      </c>
      <c r="K43" s="163">
        <f t="shared" si="6"/>
        <v>4723460.28</v>
      </c>
      <c r="L43" s="152"/>
      <c r="M43" s="152"/>
    </row>
    <row r="44" spans="1:13" ht="10.15" customHeight="1">
      <c r="A44" s="159">
        <f t="shared" si="1"/>
        <v>21</v>
      </c>
      <c r="B44" s="172"/>
      <c r="C44" s="151"/>
      <c r="D44" s="151"/>
      <c r="E44" s="153"/>
      <c r="F44" s="153"/>
      <c r="G44" s="153"/>
      <c r="J44" s="152"/>
      <c r="K44" s="152"/>
      <c r="L44" s="152"/>
      <c r="M44" s="152"/>
    </row>
    <row r="45" spans="1:13" ht="10.9" customHeight="1" thickBot="1">
      <c r="A45" s="159">
        <f t="shared" si="1"/>
        <v>22</v>
      </c>
      <c r="B45" s="173"/>
      <c r="C45" s="165" t="s">
        <v>52</v>
      </c>
      <c r="D45" s="166">
        <f t="shared" ref="D45:K45" si="7">SUM(D34:D43)</f>
        <v>17449670.130000003</v>
      </c>
      <c r="E45" s="166">
        <f t="shared" si="7"/>
        <v>0</v>
      </c>
      <c r="F45" s="166">
        <f t="shared" si="7"/>
        <v>0</v>
      </c>
      <c r="G45" s="166">
        <f t="shared" si="7"/>
        <v>0</v>
      </c>
      <c r="H45" s="166">
        <f t="shared" si="7"/>
        <v>0</v>
      </c>
      <c r="I45" s="166">
        <f t="shared" si="7"/>
        <v>0</v>
      </c>
      <c r="J45" s="166">
        <f t="shared" si="7"/>
        <v>0</v>
      </c>
      <c r="K45" s="166">
        <f t="shared" si="7"/>
        <v>17449670.130000003</v>
      </c>
      <c r="L45" s="152"/>
      <c r="M45" s="152"/>
    </row>
    <row r="46" spans="1:13" ht="12"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v>27666.639999999999</v>
      </c>
      <c r="E48" s="153"/>
      <c r="F48" s="153"/>
      <c r="G48" s="153"/>
      <c r="J48" s="163">
        <f t="shared" ref="J48:J62" si="8">SUM(E48:I48)</f>
        <v>0</v>
      </c>
      <c r="K48" s="163">
        <f t="shared" ref="K48:K61" si="9">+D48+J48</f>
        <v>27666.639999999999</v>
      </c>
      <c r="L48" s="152"/>
      <c r="M48" s="152"/>
    </row>
    <row r="49" spans="1:13">
      <c r="A49" s="159">
        <f t="shared" si="1"/>
        <v>26</v>
      </c>
      <c r="B49" s="172" t="s">
        <v>1173</v>
      </c>
      <c r="C49" s="175" t="s">
        <v>82</v>
      </c>
      <c r="D49" s="162">
        <v>0</v>
      </c>
      <c r="E49" s="153"/>
      <c r="F49" s="153"/>
      <c r="G49" s="153"/>
      <c r="J49" s="163">
        <f t="shared" si="8"/>
        <v>0</v>
      </c>
      <c r="K49" s="163">
        <f t="shared" si="9"/>
        <v>0</v>
      </c>
      <c r="L49" s="152"/>
      <c r="M49" s="152"/>
    </row>
    <row r="50" spans="1:13">
      <c r="A50" s="159">
        <f t="shared" si="1"/>
        <v>27</v>
      </c>
      <c r="B50" s="172" t="s">
        <v>1174</v>
      </c>
      <c r="C50" s="151" t="s">
        <v>165</v>
      </c>
      <c r="D50" s="162">
        <v>-5489.4500000000116</v>
      </c>
      <c r="E50" s="153"/>
      <c r="F50" s="153"/>
      <c r="G50" s="153"/>
      <c r="J50" s="163">
        <f t="shared" si="8"/>
        <v>0</v>
      </c>
      <c r="K50" s="163">
        <f t="shared" si="9"/>
        <v>-5489.4500000000116</v>
      </c>
      <c r="L50" s="152"/>
      <c r="M50" s="152"/>
    </row>
    <row r="51" spans="1:13">
      <c r="A51" s="159">
        <f t="shared" si="1"/>
        <v>28</v>
      </c>
      <c r="B51" s="172" t="s">
        <v>1175</v>
      </c>
      <c r="C51" s="151" t="s">
        <v>1176</v>
      </c>
      <c r="D51" s="162">
        <v>3322389.88</v>
      </c>
      <c r="E51" s="153"/>
      <c r="F51" s="153"/>
      <c r="G51" s="153"/>
      <c r="J51" s="163">
        <f t="shared" si="8"/>
        <v>0</v>
      </c>
      <c r="K51" s="163">
        <f t="shared" si="9"/>
        <v>3322389.88</v>
      </c>
      <c r="L51" s="152"/>
      <c r="M51" s="152"/>
    </row>
    <row r="52" spans="1:13">
      <c r="A52" s="159">
        <f t="shared" si="1"/>
        <v>29</v>
      </c>
      <c r="B52" s="172" t="s">
        <v>1177</v>
      </c>
      <c r="C52" s="175" t="s">
        <v>90</v>
      </c>
      <c r="D52" s="162">
        <v>763073.03</v>
      </c>
      <c r="E52" s="153"/>
      <c r="F52" s="153"/>
      <c r="G52" s="153"/>
      <c r="J52" s="163">
        <f t="shared" si="8"/>
        <v>0</v>
      </c>
      <c r="K52" s="163">
        <f t="shared" si="9"/>
        <v>763073.03</v>
      </c>
      <c r="L52" s="152"/>
      <c r="M52" s="152"/>
    </row>
    <row r="53" spans="1:13">
      <c r="A53" s="159">
        <f t="shared" si="1"/>
        <v>30</v>
      </c>
      <c r="B53" s="172" t="s">
        <v>1178</v>
      </c>
      <c r="C53" s="151" t="s">
        <v>92</v>
      </c>
      <c r="D53" s="162">
        <v>522389.70999999996</v>
      </c>
      <c r="E53" s="153"/>
      <c r="F53" s="153"/>
      <c r="G53" s="153"/>
      <c r="J53" s="163">
        <f t="shared" si="8"/>
        <v>0</v>
      </c>
      <c r="K53" s="163">
        <f t="shared" si="9"/>
        <v>522389.70999999996</v>
      </c>
      <c r="L53" s="152"/>
      <c r="M53" s="152"/>
    </row>
    <row r="54" spans="1:13">
      <c r="A54" s="159">
        <f t="shared" si="1"/>
        <v>31</v>
      </c>
      <c r="B54" s="172" t="s">
        <v>1179</v>
      </c>
      <c r="C54" s="151" t="s">
        <v>94</v>
      </c>
      <c r="D54" s="162">
        <v>549776.38</v>
      </c>
      <c r="E54" s="153"/>
      <c r="F54" s="153"/>
      <c r="G54" s="153"/>
      <c r="J54" s="163">
        <f t="shared" si="8"/>
        <v>0</v>
      </c>
      <c r="K54" s="163">
        <f t="shared" si="9"/>
        <v>549776.38</v>
      </c>
      <c r="L54" s="152"/>
      <c r="M54" s="152"/>
    </row>
    <row r="55" spans="1:13">
      <c r="A55" s="159">
        <f t="shared" si="1"/>
        <v>32</v>
      </c>
      <c r="B55" s="172" t="s">
        <v>1180</v>
      </c>
      <c r="C55" s="175" t="s">
        <v>96</v>
      </c>
      <c r="D55" s="162">
        <v>514886.26</v>
      </c>
      <c r="E55" s="153"/>
      <c r="F55" s="153"/>
      <c r="G55" s="153"/>
      <c r="J55" s="163">
        <f t="shared" si="8"/>
        <v>0</v>
      </c>
      <c r="K55" s="163">
        <f t="shared" si="9"/>
        <v>514886.26</v>
      </c>
      <c r="L55" s="152"/>
      <c r="M55" s="152"/>
    </row>
    <row r="56" spans="1:13">
      <c r="A56" s="159">
        <f t="shared" si="1"/>
        <v>33</v>
      </c>
      <c r="B56" s="172" t="s">
        <v>1181</v>
      </c>
      <c r="C56" s="151" t="s">
        <v>1182</v>
      </c>
      <c r="D56" s="162">
        <v>329373.45999999996</v>
      </c>
      <c r="E56" s="153"/>
      <c r="F56" s="153"/>
      <c r="G56" s="153"/>
      <c r="J56" s="163">
        <f t="shared" si="8"/>
        <v>0</v>
      </c>
      <c r="K56" s="163">
        <f t="shared" si="9"/>
        <v>329373.45999999996</v>
      </c>
      <c r="L56" s="152"/>
      <c r="M56" s="152"/>
    </row>
    <row r="57" spans="1:13">
      <c r="A57" s="159">
        <f t="shared" si="1"/>
        <v>34</v>
      </c>
      <c r="B57" s="172" t="s">
        <v>1183</v>
      </c>
      <c r="C57" s="175" t="s">
        <v>1184</v>
      </c>
      <c r="D57" s="162">
        <v>1505.46</v>
      </c>
      <c r="E57" s="153"/>
      <c r="F57" s="153"/>
      <c r="G57" s="153"/>
      <c r="J57" s="163">
        <f t="shared" si="8"/>
        <v>0</v>
      </c>
      <c r="K57" s="163">
        <f t="shared" si="9"/>
        <v>1505.46</v>
      </c>
      <c r="L57" s="152"/>
      <c r="M57" s="152"/>
    </row>
    <row r="58" spans="1:13">
      <c r="A58" s="159">
        <f t="shared" si="1"/>
        <v>35</v>
      </c>
      <c r="B58" s="172" t="s">
        <v>1185</v>
      </c>
      <c r="C58" s="151" t="s">
        <v>1186</v>
      </c>
      <c r="D58" s="162">
        <v>0</v>
      </c>
      <c r="E58" s="153"/>
      <c r="F58" s="153"/>
      <c r="G58" s="153"/>
      <c r="J58" s="163">
        <f t="shared" si="8"/>
        <v>0</v>
      </c>
      <c r="K58" s="163">
        <f t="shared" si="9"/>
        <v>0</v>
      </c>
      <c r="L58" s="152"/>
      <c r="M58" s="152"/>
    </row>
    <row r="59" spans="1:13">
      <c r="A59" s="159">
        <f t="shared" si="1"/>
        <v>36</v>
      </c>
      <c r="B59" s="172" t="s">
        <v>1187</v>
      </c>
      <c r="C59" s="151" t="s">
        <v>1188</v>
      </c>
      <c r="D59" s="162">
        <v>0</v>
      </c>
      <c r="E59" s="153"/>
      <c r="F59" s="153"/>
      <c r="G59" s="153"/>
      <c r="J59" s="163">
        <f t="shared" si="8"/>
        <v>0</v>
      </c>
      <c r="K59" s="163">
        <f t="shared" si="9"/>
        <v>0</v>
      </c>
      <c r="L59" s="152"/>
      <c r="M59" s="152"/>
    </row>
    <row r="60" spans="1:13">
      <c r="A60" s="159">
        <f t="shared" si="1"/>
        <v>37</v>
      </c>
      <c r="B60" s="172" t="s">
        <v>1189</v>
      </c>
      <c r="C60" s="151" t="s">
        <v>133</v>
      </c>
      <c r="D60" s="162">
        <v>215304.48</v>
      </c>
      <c r="E60" s="153"/>
      <c r="F60" s="153"/>
      <c r="G60" s="153"/>
      <c r="J60" s="163">
        <f t="shared" si="8"/>
        <v>0</v>
      </c>
      <c r="K60" s="163">
        <f t="shared" si="9"/>
        <v>215304.48</v>
      </c>
      <c r="L60" s="152"/>
      <c r="M60" s="152"/>
    </row>
    <row r="61" spans="1:13">
      <c r="A61" s="159">
        <f t="shared" si="1"/>
        <v>38</v>
      </c>
      <c r="B61" s="172" t="s">
        <v>1190</v>
      </c>
      <c r="C61" s="151" t="s">
        <v>1191</v>
      </c>
      <c r="D61" s="162">
        <v>480.22</v>
      </c>
      <c r="E61" s="153"/>
      <c r="F61" s="153"/>
      <c r="G61" s="153"/>
      <c r="J61" s="163">
        <f t="shared" si="8"/>
        <v>0</v>
      </c>
      <c r="K61" s="163">
        <f t="shared" si="9"/>
        <v>480.22</v>
      </c>
      <c r="L61" s="152"/>
      <c r="M61" s="152"/>
    </row>
    <row r="62" spans="1:13">
      <c r="A62" s="159">
        <f t="shared" si="1"/>
        <v>39</v>
      </c>
      <c r="B62" s="172" t="s">
        <v>1192</v>
      </c>
      <c r="C62" s="151" t="s">
        <v>141</v>
      </c>
      <c r="D62" s="162">
        <v>0</v>
      </c>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2" thickBot="1">
      <c r="A64" s="159">
        <f t="shared" si="1"/>
        <v>41</v>
      </c>
      <c r="B64" s="177"/>
      <c r="C64" s="165" t="s">
        <v>52</v>
      </c>
      <c r="D64" s="166">
        <f>SUM(D48:D62)</f>
        <v>6241356.0699999994</v>
      </c>
      <c r="E64" s="166">
        <f t="shared" ref="E64:K64" si="10">SUM(E48:E62)</f>
        <v>0</v>
      </c>
      <c r="F64" s="166">
        <f t="shared" si="10"/>
        <v>0</v>
      </c>
      <c r="G64" s="166">
        <f t="shared" si="10"/>
        <v>0</v>
      </c>
      <c r="H64" s="166">
        <f t="shared" si="10"/>
        <v>0</v>
      </c>
      <c r="I64" s="166">
        <f t="shared" si="10"/>
        <v>0</v>
      </c>
      <c r="J64" s="166">
        <f t="shared" si="10"/>
        <v>0</v>
      </c>
      <c r="K64" s="166">
        <f t="shared" si="10"/>
        <v>6241356.0699999994</v>
      </c>
      <c r="L64" s="152"/>
      <c r="M64" s="152"/>
    </row>
    <row r="65" spans="1:13" ht="12" thickTop="1">
      <c r="A65" s="159">
        <f t="shared" si="1"/>
        <v>42</v>
      </c>
      <c r="C65" s="152"/>
      <c r="E65" s="153"/>
      <c r="F65" s="153"/>
      <c r="G65" s="153"/>
      <c r="L65" s="152"/>
      <c r="M65" s="152"/>
    </row>
    <row r="66" spans="1:13" s="151" customFormat="1" ht="12" thickBot="1">
      <c r="A66" s="159">
        <f t="shared" si="1"/>
        <v>43</v>
      </c>
      <c r="B66" s="178" t="s">
        <v>1193</v>
      </c>
      <c r="C66" s="179"/>
      <c r="D66" s="166">
        <f t="shared" ref="D66:K66" si="11">+D64+D45+D31</f>
        <v>24018259.250000004</v>
      </c>
      <c r="E66" s="166">
        <f t="shared" si="11"/>
        <v>0</v>
      </c>
      <c r="F66" s="166">
        <f t="shared" si="11"/>
        <v>0</v>
      </c>
      <c r="G66" s="166">
        <f t="shared" si="11"/>
        <v>0</v>
      </c>
      <c r="H66" s="166">
        <f t="shared" si="11"/>
        <v>0</v>
      </c>
      <c r="I66" s="166">
        <f t="shared" si="11"/>
        <v>0</v>
      </c>
      <c r="J66" s="166">
        <f t="shared" si="11"/>
        <v>0</v>
      </c>
      <c r="K66" s="166">
        <f t="shared" si="11"/>
        <v>24018259.250000004</v>
      </c>
      <c r="L66" s="152"/>
      <c r="M66" s="152"/>
    </row>
    <row r="67" spans="1:13" ht="12"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ht="22.5">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68" t="s">
        <v>1145</v>
      </c>
      <c r="F78" s="569"/>
      <c r="G78" s="569"/>
      <c r="H78" s="569"/>
      <c r="I78" s="570"/>
      <c r="K78" s="152"/>
      <c r="L78" s="152"/>
      <c r="M78" s="152"/>
    </row>
    <row r="79" spans="1:13" ht="22.5">
      <c r="A79" s="154" t="s">
        <v>0</v>
      </c>
      <c r="B79" s="154" t="s">
        <v>62</v>
      </c>
      <c r="C79" s="154" t="s">
        <v>63</v>
      </c>
      <c r="D79" s="156" t="s">
        <v>64</v>
      </c>
      <c r="E79" s="157" t="s">
        <v>1151</v>
      </c>
      <c r="F79" s="157" t="s">
        <v>1218</v>
      </c>
      <c r="G79" s="157" t="s">
        <v>1218</v>
      </c>
      <c r="H79" s="119" t="s">
        <v>1218</v>
      </c>
      <c r="I79" s="119" t="s">
        <v>1218</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A81+1</f>
        <v>2</v>
      </c>
      <c r="B82" s="172" t="s">
        <v>1194</v>
      </c>
      <c r="C82" s="151" t="s">
        <v>80</v>
      </c>
      <c r="D82" s="162">
        <v>0</v>
      </c>
      <c r="E82" s="153"/>
      <c r="F82" s="153"/>
      <c r="G82" s="153"/>
      <c r="J82" s="163">
        <f t="shared" ref="J82:J90" si="12">SUM(E82:I82)</f>
        <v>0</v>
      </c>
      <c r="K82" s="163">
        <f t="shared" ref="K82:K90" si="13">D82+J82</f>
        <v>0</v>
      </c>
      <c r="L82" s="152"/>
      <c r="M82" s="152"/>
    </row>
    <row r="83" spans="1:13">
      <c r="A83" s="159">
        <f t="shared" ref="A83:A100" si="14">A82+1</f>
        <v>3</v>
      </c>
      <c r="B83" s="172" t="s">
        <v>1195</v>
      </c>
      <c r="C83" s="151" t="s">
        <v>82</v>
      </c>
      <c r="D83" s="162">
        <v>0</v>
      </c>
      <c r="E83" s="153"/>
      <c r="F83" s="153"/>
      <c r="G83" s="153"/>
      <c r="J83" s="163">
        <f t="shared" si="12"/>
        <v>0</v>
      </c>
      <c r="K83" s="163">
        <f t="shared" si="13"/>
        <v>0</v>
      </c>
      <c r="L83" s="152"/>
      <c r="M83" s="152"/>
    </row>
    <row r="84" spans="1:13">
      <c r="A84" s="159">
        <f t="shared" si="14"/>
        <v>4</v>
      </c>
      <c r="B84" s="172" t="s">
        <v>1196</v>
      </c>
      <c r="C84" s="151" t="s">
        <v>165</v>
      </c>
      <c r="D84" s="162">
        <v>186.38</v>
      </c>
      <c r="E84" s="153"/>
      <c r="F84" s="153"/>
      <c r="G84" s="153"/>
      <c r="J84" s="163">
        <f t="shared" si="12"/>
        <v>0</v>
      </c>
      <c r="K84" s="163">
        <f t="shared" si="13"/>
        <v>186.38</v>
      </c>
      <c r="L84" s="152"/>
      <c r="M84" s="152"/>
    </row>
    <row r="85" spans="1:13">
      <c r="A85" s="159">
        <f t="shared" si="14"/>
        <v>5</v>
      </c>
      <c r="B85" s="172" t="s">
        <v>1197</v>
      </c>
      <c r="C85" s="151" t="s">
        <v>1198</v>
      </c>
      <c r="D85" s="162">
        <v>0</v>
      </c>
      <c r="E85" s="153"/>
      <c r="F85" s="153"/>
      <c r="G85" s="153"/>
      <c r="J85" s="163">
        <f t="shared" si="12"/>
        <v>0</v>
      </c>
      <c r="K85" s="163">
        <f t="shared" si="13"/>
        <v>0</v>
      </c>
      <c r="L85" s="152"/>
      <c r="M85" s="152"/>
    </row>
    <row r="86" spans="1:13">
      <c r="A86" s="159">
        <f t="shared" si="14"/>
        <v>6</v>
      </c>
      <c r="B86" s="172" t="s">
        <v>1199</v>
      </c>
      <c r="C86" s="151" t="s">
        <v>169</v>
      </c>
      <c r="D86" s="162">
        <v>17461.96</v>
      </c>
      <c r="E86" s="153"/>
      <c r="F86" s="153"/>
      <c r="G86" s="153"/>
      <c r="J86" s="163">
        <f t="shared" si="12"/>
        <v>0</v>
      </c>
      <c r="K86" s="163">
        <f t="shared" si="13"/>
        <v>17461.96</v>
      </c>
      <c r="L86" s="152"/>
      <c r="M86" s="152"/>
    </row>
    <row r="87" spans="1:13">
      <c r="A87" s="159">
        <f t="shared" si="14"/>
        <v>7</v>
      </c>
      <c r="B87" s="172" t="s">
        <v>1200</v>
      </c>
      <c r="C87" s="151" t="s">
        <v>171</v>
      </c>
      <c r="D87" s="162">
        <v>0</v>
      </c>
      <c r="E87" s="153"/>
      <c r="F87" s="153"/>
      <c r="G87" s="153"/>
      <c r="J87" s="163">
        <f t="shared" si="12"/>
        <v>0</v>
      </c>
      <c r="K87" s="163">
        <f t="shared" si="13"/>
        <v>0</v>
      </c>
      <c r="L87" s="152"/>
      <c r="M87" s="152"/>
    </row>
    <row r="88" spans="1:13">
      <c r="A88" s="159">
        <f t="shared" si="14"/>
        <v>8</v>
      </c>
      <c r="B88" s="172" t="s">
        <v>1201</v>
      </c>
      <c r="C88" s="151" t="s">
        <v>1202</v>
      </c>
      <c r="D88" s="162">
        <v>0</v>
      </c>
      <c r="E88" s="153"/>
      <c r="F88" s="153"/>
      <c r="G88" s="153"/>
      <c r="J88" s="163">
        <f t="shared" si="12"/>
        <v>0</v>
      </c>
      <c r="K88" s="163">
        <f t="shared" si="13"/>
        <v>0</v>
      </c>
      <c r="L88" s="152"/>
      <c r="M88" s="152"/>
    </row>
    <row r="89" spans="1:13">
      <c r="A89" s="159">
        <f t="shared" si="14"/>
        <v>9</v>
      </c>
      <c r="B89" s="172" t="s">
        <v>1203</v>
      </c>
      <c r="C89" s="151" t="s">
        <v>175</v>
      </c>
      <c r="D89" s="162">
        <v>61.2</v>
      </c>
      <c r="E89" s="153"/>
      <c r="F89" s="153"/>
      <c r="G89" s="153"/>
      <c r="J89" s="163">
        <f t="shared" si="12"/>
        <v>0</v>
      </c>
      <c r="K89" s="163">
        <f t="shared" si="13"/>
        <v>61.2</v>
      </c>
      <c r="L89" s="152"/>
      <c r="M89" s="152"/>
    </row>
    <row r="90" spans="1:13">
      <c r="A90" s="159">
        <f t="shared" si="14"/>
        <v>10</v>
      </c>
      <c r="B90" s="172" t="s">
        <v>1204</v>
      </c>
      <c r="C90" s="151" t="s">
        <v>177</v>
      </c>
      <c r="D90" s="162">
        <v>658.72</v>
      </c>
      <c r="E90" s="153"/>
      <c r="F90" s="153"/>
      <c r="G90" s="153"/>
      <c r="J90" s="163">
        <f t="shared" si="12"/>
        <v>0</v>
      </c>
      <c r="K90" s="163">
        <f t="shared" si="13"/>
        <v>658.72</v>
      </c>
      <c r="L90" s="152"/>
      <c r="M90" s="152"/>
    </row>
    <row r="91" spans="1:13">
      <c r="A91" s="159">
        <f t="shared" si="14"/>
        <v>11</v>
      </c>
      <c r="B91" s="172"/>
      <c r="C91" s="151"/>
      <c r="D91" s="151"/>
      <c r="E91" s="153"/>
      <c r="F91" s="153"/>
      <c r="G91" s="153"/>
      <c r="J91" s="151"/>
      <c r="K91" s="151"/>
      <c r="L91" s="152"/>
      <c r="M91" s="152"/>
    </row>
    <row r="92" spans="1:13" ht="12" thickBot="1">
      <c r="A92" s="159">
        <f t="shared" si="14"/>
        <v>12</v>
      </c>
      <c r="B92" s="172"/>
      <c r="C92" s="165" t="s">
        <v>52</v>
      </c>
      <c r="D92" s="166">
        <f t="shared" ref="D92:K92" si="15">SUM(D82:D90)</f>
        <v>18368.260000000002</v>
      </c>
      <c r="E92" s="166">
        <f t="shared" si="15"/>
        <v>0</v>
      </c>
      <c r="F92" s="166">
        <f t="shared" si="15"/>
        <v>0</v>
      </c>
      <c r="G92" s="166">
        <f t="shared" si="15"/>
        <v>0</v>
      </c>
      <c r="H92" s="166">
        <f t="shared" si="15"/>
        <v>0</v>
      </c>
      <c r="I92" s="166">
        <f t="shared" si="15"/>
        <v>0</v>
      </c>
      <c r="J92" s="166">
        <f t="shared" si="15"/>
        <v>0</v>
      </c>
      <c r="K92" s="166">
        <f t="shared" si="15"/>
        <v>18368.260000000002</v>
      </c>
      <c r="L92" s="152"/>
      <c r="M92" s="152"/>
    </row>
    <row r="93" spans="1:13" ht="12" thickTop="1">
      <c r="A93" s="159">
        <f t="shared" si="14"/>
        <v>13</v>
      </c>
      <c r="B93" s="180"/>
      <c r="C93" s="151"/>
      <c r="D93" s="151"/>
      <c r="E93" s="153"/>
      <c r="F93" s="153"/>
      <c r="G93" s="153"/>
      <c r="L93" s="152"/>
      <c r="M93" s="152"/>
    </row>
    <row r="94" spans="1:13">
      <c r="A94" s="159">
        <f t="shared" si="14"/>
        <v>14</v>
      </c>
      <c r="B94" s="181" t="s">
        <v>178</v>
      </c>
      <c r="C94" s="151"/>
      <c r="D94" s="151"/>
      <c r="E94" s="153"/>
      <c r="F94" s="153"/>
      <c r="G94" s="153"/>
      <c r="L94" s="152"/>
      <c r="M94" s="152"/>
    </row>
    <row r="95" spans="1:13">
      <c r="A95" s="159">
        <f t="shared" si="14"/>
        <v>15</v>
      </c>
      <c r="B95" s="172" t="s">
        <v>1205</v>
      </c>
      <c r="C95" s="151" t="s">
        <v>180</v>
      </c>
      <c r="D95" s="162">
        <v>0</v>
      </c>
      <c r="E95" s="153"/>
      <c r="F95" s="153"/>
      <c r="G95" s="153"/>
      <c r="J95" s="163">
        <f>SUM(E95:I95)</f>
        <v>0</v>
      </c>
      <c r="K95" s="163">
        <f>+D95+J95</f>
        <v>0</v>
      </c>
      <c r="L95" s="152"/>
      <c r="M95" s="152"/>
    </row>
    <row r="96" spans="1:13">
      <c r="A96" s="159">
        <f t="shared" si="14"/>
        <v>16</v>
      </c>
      <c r="B96" s="172" t="s">
        <v>1206</v>
      </c>
      <c r="C96" s="151" t="s">
        <v>182</v>
      </c>
      <c r="D96" s="162">
        <v>0</v>
      </c>
      <c r="E96" s="153"/>
      <c r="F96" s="153"/>
      <c r="G96" s="153">
        <f>-D96</f>
        <v>0</v>
      </c>
      <c r="J96" s="163">
        <f>SUM(E96:I96)</f>
        <v>0</v>
      </c>
      <c r="K96" s="163">
        <f>+D96+J96</f>
        <v>0</v>
      </c>
      <c r="L96" s="152"/>
      <c r="M96" s="152"/>
    </row>
    <row r="97" spans="1:13">
      <c r="A97" s="159">
        <f t="shared" si="14"/>
        <v>17</v>
      </c>
      <c r="B97" s="182"/>
      <c r="C97" s="151"/>
      <c r="D97" s="151"/>
      <c r="E97" s="153"/>
      <c r="F97" s="153"/>
      <c r="G97" s="153"/>
      <c r="J97" s="151"/>
      <c r="K97" s="151"/>
      <c r="L97" s="152"/>
      <c r="M97" s="152"/>
    </row>
    <row r="98" spans="1:13" ht="12" thickBot="1">
      <c r="A98" s="159">
        <f t="shared" si="14"/>
        <v>18</v>
      </c>
      <c r="B98" s="151"/>
      <c r="C98" s="165" t="s">
        <v>52</v>
      </c>
      <c r="D98" s="166">
        <f t="shared" ref="D98:K98" si="16">SUM(D95:D96)</f>
        <v>0</v>
      </c>
      <c r="E98" s="166">
        <f t="shared" si="16"/>
        <v>0</v>
      </c>
      <c r="F98" s="166">
        <f t="shared" si="16"/>
        <v>0</v>
      </c>
      <c r="G98" s="166">
        <f t="shared" si="16"/>
        <v>0</v>
      </c>
      <c r="H98" s="166">
        <f t="shared" si="16"/>
        <v>0</v>
      </c>
      <c r="I98" s="166">
        <f t="shared" si="16"/>
        <v>0</v>
      </c>
      <c r="J98" s="183">
        <f t="shared" si="16"/>
        <v>0</v>
      </c>
      <c r="K98" s="183">
        <f t="shared" si="16"/>
        <v>0</v>
      </c>
      <c r="L98" s="152"/>
      <c r="M98" s="152"/>
    </row>
    <row r="99" spans="1:13" ht="12" thickTop="1">
      <c r="A99" s="159">
        <f t="shared" si="14"/>
        <v>19</v>
      </c>
      <c r="C99" s="152"/>
      <c r="E99" s="153"/>
      <c r="F99" s="153"/>
      <c r="G99" s="153"/>
      <c r="L99" s="152"/>
      <c r="M99" s="152"/>
    </row>
    <row r="100" spans="1:13" s="151" customFormat="1" ht="12" thickBot="1">
      <c r="A100" s="159">
        <f t="shared" si="14"/>
        <v>20</v>
      </c>
      <c r="B100" s="178" t="s">
        <v>183</v>
      </c>
      <c r="C100" s="179"/>
      <c r="D100" s="166">
        <f t="shared" ref="D100:K100" si="17">+D92+D98</f>
        <v>18368.260000000002</v>
      </c>
      <c r="E100" s="166">
        <f t="shared" si="17"/>
        <v>0</v>
      </c>
      <c r="F100" s="166">
        <f t="shared" si="17"/>
        <v>0</v>
      </c>
      <c r="G100" s="166">
        <f t="shared" si="17"/>
        <v>0</v>
      </c>
      <c r="H100" s="166">
        <f t="shared" si="17"/>
        <v>0</v>
      </c>
      <c r="I100" s="166">
        <f t="shared" si="17"/>
        <v>0</v>
      </c>
      <c r="J100" s="166">
        <f t="shared" si="17"/>
        <v>0</v>
      </c>
      <c r="K100" s="166">
        <f t="shared" si="17"/>
        <v>18368.260000000002</v>
      </c>
      <c r="L100" s="152"/>
      <c r="M100" s="152"/>
    </row>
    <row r="101" spans="1:13" ht="12" thickTop="1">
      <c r="A101" s="168" t="s">
        <v>985</v>
      </c>
      <c r="C101" s="152"/>
      <c r="D101" s="153"/>
      <c r="E101" s="153"/>
      <c r="F101" s="153"/>
      <c r="H101" s="152"/>
      <c r="I101" s="152"/>
      <c r="J101" s="152"/>
      <c r="L101" s="152"/>
      <c r="M101" s="152"/>
    </row>
    <row r="102" spans="1:13" ht="22.5">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68" t="s">
        <v>1145</v>
      </c>
      <c r="F111" s="569"/>
      <c r="G111" s="569"/>
      <c r="H111" s="569"/>
      <c r="I111" s="570"/>
      <c r="L111" s="152"/>
      <c r="M111" s="152"/>
    </row>
    <row r="112" spans="1:13" ht="22.5">
      <c r="A112" s="154" t="s">
        <v>0</v>
      </c>
      <c r="B112" s="154" t="s">
        <v>62</v>
      </c>
      <c r="C112" s="154" t="s">
        <v>63</v>
      </c>
      <c r="D112" s="156" t="s">
        <v>64</v>
      </c>
      <c r="E112" s="157" t="s">
        <v>1151</v>
      </c>
      <c r="F112" s="157" t="s">
        <v>1218</v>
      </c>
      <c r="G112" s="157" t="s">
        <v>1218</v>
      </c>
      <c r="H112" s="157" t="s">
        <v>1218</v>
      </c>
      <c r="I112" s="157" t="s">
        <v>1218</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565016.55999999994</v>
      </c>
      <c r="E115" s="153"/>
      <c r="F115" s="153"/>
      <c r="G115" s="153"/>
      <c r="J115" s="163">
        <f>SUM(E115:I115)</f>
        <v>0</v>
      </c>
      <c r="K115" s="163">
        <f>D115+J115</f>
        <v>565016.55999999994</v>
      </c>
      <c r="M115" s="152"/>
    </row>
    <row r="116" spans="1:13">
      <c r="A116" s="159">
        <f>MAX($A$114:A115)+1</f>
        <v>3</v>
      </c>
      <c r="B116" s="172" t="s">
        <v>1209</v>
      </c>
      <c r="C116" s="151" t="s">
        <v>1210</v>
      </c>
      <c r="D116" s="162">
        <v>204587.67</v>
      </c>
      <c r="E116" s="153"/>
      <c r="F116" s="153"/>
      <c r="G116" s="153"/>
      <c r="J116" s="163">
        <f>SUM(E116:I116)</f>
        <v>0</v>
      </c>
      <c r="K116" s="163">
        <f>D116+J116</f>
        <v>204587.67</v>
      </c>
      <c r="M116" s="152"/>
    </row>
    <row r="117" spans="1:13">
      <c r="A117" s="159">
        <f>MAX($A$114:A116)+1</f>
        <v>4</v>
      </c>
      <c r="B117" s="158"/>
      <c r="C117" s="151"/>
      <c r="D117" s="151"/>
      <c r="E117" s="153"/>
      <c r="F117" s="153"/>
      <c r="G117" s="153"/>
      <c r="M117" s="152"/>
    </row>
    <row r="118" spans="1:13" ht="12" thickBot="1">
      <c r="A118" s="159">
        <f>MAX($A$114:A117)+1</f>
        <v>5</v>
      </c>
      <c r="B118" s="164"/>
      <c r="C118" s="165" t="s">
        <v>52</v>
      </c>
      <c r="D118" s="166">
        <f t="shared" ref="D118:I118" si="18">SUM(D115:D117)</f>
        <v>769604.23</v>
      </c>
      <c r="E118" s="166">
        <f t="shared" si="18"/>
        <v>0</v>
      </c>
      <c r="F118" s="166">
        <f t="shared" si="18"/>
        <v>0</v>
      </c>
      <c r="G118" s="166">
        <f t="shared" si="18"/>
        <v>0</v>
      </c>
      <c r="H118" s="166">
        <f t="shared" si="18"/>
        <v>0</v>
      </c>
      <c r="I118" s="166">
        <f t="shared" si="18"/>
        <v>0</v>
      </c>
      <c r="J118" s="166">
        <f>SUM(J114:J117)</f>
        <v>0</v>
      </c>
      <c r="K118" s="166">
        <f>SUM(K114:K117)</f>
        <v>769604.23</v>
      </c>
      <c r="M118" s="152"/>
    </row>
    <row r="119" spans="1:13" ht="12" thickTop="1">
      <c r="A119" s="159">
        <f>MAX($A$114:A118)+1</f>
        <v>6</v>
      </c>
      <c r="C119" s="152"/>
      <c r="E119" s="153"/>
      <c r="F119" s="153"/>
      <c r="G119" s="153"/>
      <c r="M119" s="152"/>
    </row>
    <row r="120" spans="1:13" ht="12" thickBot="1">
      <c r="A120" s="159">
        <f>MAX($A$114:A119)+1</f>
        <v>7</v>
      </c>
      <c r="B120" s="164"/>
      <c r="C120" s="165" t="s">
        <v>60</v>
      </c>
      <c r="D120" s="166">
        <f t="shared" ref="D120:K120" si="19">D66+D100+D118</f>
        <v>24806231.740000006</v>
      </c>
      <c r="E120" s="166">
        <f t="shared" si="19"/>
        <v>0</v>
      </c>
      <c r="F120" s="166">
        <f t="shared" si="19"/>
        <v>0</v>
      </c>
      <c r="G120" s="166">
        <f t="shared" si="19"/>
        <v>0</v>
      </c>
      <c r="H120" s="166">
        <f t="shared" si="19"/>
        <v>0</v>
      </c>
      <c r="I120" s="166">
        <f t="shared" si="19"/>
        <v>0</v>
      </c>
      <c r="J120" s="166">
        <f t="shared" si="19"/>
        <v>0</v>
      </c>
      <c r="K120" s="166">
        <f t="shared" si="19"/>
        <v>24806231.740000006</v>
      </c>
      <c r="M120" s="152"/>
    </row>
    <row r="121" spans="1:13" ht="12"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ht="22.5">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7205-3092-4B34-90D4-D88BE3011A71}">
  <sheetPr codeName="Sheet49"/>
  <dimension ref="A1:M132"/>
  <sheetViews>
    <sheetView topLeftCell="A20" zoomScaleNormal="100" workbookViewId="0">
      <selection activeCell="H29" sqref="H29"/>
    </sheetView>
  </sheetViews>
  <sheetFormatPr defaultColWidth="8.85546875" defaultRowHeight="11.25"/>
  <cols>
    <col min="1" max="1" width="4.28515625" style="152" customWidth="1"/>
    <col min="2" max="2" width="8.28515625" style="152" customWidth="1"/>
    <col min="3" max="3" width="43.140625" style="167" customWidth="1"/>
    <col min="4" max="4" width="26.28515625" style="152" bestFit="1" customWidth="1"/>
    <col min="5" max="5" width="16.42578125" style="152" customWidth="1"/>
    <col min="6" max="7" width="13.7109375" style="152" customWidth="1"/>
    <col min="8" max="13" width="13.7109375" style="153" customWidth="1"/>
    <col min="14" max="14" width="8.85546875" style="152"/>
    <col min="15" max="15" width="9.85546875" style="152" bestFit="1" customWidth="1"/>
    <col min="16" max="16384" width="8.85546875" style="152"/>
  </cols>
  <sheetData>
    <row r="1" spans="1:13">
      <c r="A1" s="150"/>
      <c r="B1" s="104"/>
      <c r="C1" s="151"/>
      <c r="F1" s="153"/>
      <c r="G1" s="153"/>
    </row>
    <row r="2" spans="1:13">
      <c r="A2" s="107"/>
      <c r="B2" s="418" t="s">
        <v>1433</v>
      </c>
      <c r="C2" s="151"/>
      <c r="D2" s="151"/>
      <c r="F2" s="568" t="s">
        <v>1145</v>
      </c>
      <c r="G2" s="569"/>
      <c r="H2" s="569"/>
      <c r="I2" s="569"/>
      <c r="J2" s="570"/>
      <c r="M2" s="152"/>
    </row>
    <row r="3" spans="1:13" ht="22.5">
      <c r="A3" s="154" t="s">
        <v>0</v>
      </c>
      <c r="B3" s="154" t="s">
        <v>62</v>
      </c>
      <c r="C3" s="155" t="s">
        <v>191</v>
      </c>
      <c r="D3" s="154" t="s">
        <v>63</v>
      </c>
      <c r="E3" s="156" t="s">
        <v>64</v>
      </c>
      <c r="F3" s="157" t="s">
        <v>1146</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1147</v>
      </c>
      <c r="D6" s="161" t="s">
        <v>1148</v>
      </c>
      <c r="E6" s="162">
        <v>49779383.32</v>
      </c>
      <c r="F6" s="153">
        <f>-E6</f>
        <v>-49779383.32</v>
      </c>
      <c r="G6" s="153"/>
      <c r="K6" s="163">
        <f>SUM(F6:J6)</f>
        <v>-49779383.32</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2" thickBot="1">
      <c r="A9" s="159">
        <f>MAX($A$5:A8)+1</f>
        <v>5</v>
      </c>
      <c r="B9" s="164"/>
      <c r="C9" s="164"/>
      <c r="D9" s="165" t="s">
        <v>52</v>
      </c>
      <c r="E9" s="166">
        <f t="shared" ref="E9:J9" si="0">ROUND(SUM(E6:E6),2)</f>
        <v>49779383.32</v>
      </c>
      <c r="F9" s="166">
        <f t="shared" si="0"/>
        <v>-49779383.32</v>
      </c>
      <c r="G9" s="166">
        <f t="shared" si="0"/>
        <v>0</v>
      </c>
      <c r="H9" s="166">
        <f t="shared" si="0"/>
        <v>0</v>
      </c>
      <c r="I9" s="166">
        <f t="shared" si="0"/>
        <v>0</v>
      </c>
      <c r="J9" s="166">
        <f t="shared" si="0"/>
        <v>0</v>
      </c>
      <c r="K9" s="166">
        <f>SUM(K6:K6)</f>
        <v>-49779383.32</v>
      </c>
      <c r="L9" s="166">
        <f>SUM(L6:L6)</f>
        <v>0</v>
      </c>
    </row>
    <row r="10" spans="1:13" ht="12" thickTop="1">
      <c r="A10" s="159"/>
      <c r="F10" s="153"/>
      <c r="G10" s="153"/>
    </row>
    <row r="11" spans="1:13">
      <c r="A11" s="168" t="s">
        <v>985</v>
      </c>
      <c r="F11" s="153"/>
      <c r="G11" s="153"/>
    </row>
    <row r="12" spans="1:13">
      <c r="C12" s="154" t="s">
        <v>986</v>
      </c>
      <c r="D12" s="154" t="s">
        <v>63</v>
      </c>
      <c r="E12" s="153"/>
      <c r="F12" s="153"/>
      <c r="G12" s="153"/>
      <c r="M12" s="152"/>
    </row>
    <row r="13" spans="1:13">
      <c r="C13" s="159" t="s">
        <v>1146</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68" t="s">
        <v>1145</v>
      </c>
      <c r="F21" s="569"/>
      <c r="G21" s="569"/>
      <c r="H21" s="569"/>
      <c r="I21" s="570"/>
      <c r="K21" s="152"/>
      <c r="L21" s="152"/>
      <c r="M21" s="152"/>
    </row>
    <row r="22" spans="1:13" ht="22.5">
      <c r="A22" s="154" t="s">
        <v>0</v>
      </c>
      <c r="B22" s="154" t="s">
        <v>62</v>
      </c>
      <c r="C22" s="154" t="s">
        <v>63</v>
      </c>
      <c r="D22" s="169" t="s">
        <v>64</v>
      </c>
      <c r="E22" s="157" t="s">
        <v>1151</v>
      </c>
      <c r="F22" s="157" t="s">
        <v>1218</v>
      </c>
      <c r="G22" s="119" t="s">
        <v>1218</v>
      </c>
      <c r="H22" s="119" t="s">
        <v>1218</v>
      </c>
      <c r="I22" s="119" t="s">
        <v>1218</v>
      </c>
      <c r="J22" s="157" t="s">
        <v>65</v>
      </c>
      <c r="K22" s="156" t="s">
        <v>66</v>
      </c>
      <c r="L22" s="152"/>
      <c r="M22" s="152"/>
    </row>
    <row r="23" spans="1:13">
      <c r="C23" s="152"/>
      <c r="E23" s="153"/>
      <c r="F23" s="153"/>
      <c r="G23" s="153"/>
      <c r="L23" s="152"/>
      <c r="M23" s="152"/>
    </row>
    <row r="24" spans="1:13" ht="11.45" customHeight="1">
      <c r="A24" s="159">
        <v>1</v>
      </c>
      <c r="B24" s="170" t="s">
        <v>67</v>
      </c>
      <c r="C24" s="160"/>
      <c r="D24" s="160"/>
      <c r="E24" s="153"/>
      <c r="F24" s="153"/>
      <c r="G24" s="153"/>
      <c r="K24" s="152"/>
      <c r="L24" s="152"/>
      <c r="M24" s="152"/>
    </row>
    <row r="25" spans="1:13">
      <c r="A25" s="159">
        <f>A24+1</f>
        <v>2</v>
      </c>
      <c r="B25" s="172" t="s">
        <v>1152</v>
      </c>
      <c r="C25" s="151" t="s">
        <v>69</v>
      </c>
      <c r="D25" s="162">
        <v>-271771.31</v>
      </c>
      <c r="E25" s="153"/>
      <c r="F25" s="153"/>
      <c r="G25" s="153"/>
      <c r="J25" s="163">
        <f>SUM(E25:I25)</f>
        <v>0</v>
      </c>
      <c r="K25" s="163">
        <f>+D25+J25</f>
        <v>-271771.31</v>
      </c>
      <c r="L25" s="152"/>
      <c r="M25" s="152"/>
    </row>
    <row r="26" spans="1:13">
      <c r="A26" s="159">
        <f t="shared" ref="A26:A66" si="1">A25+1</f>
        <v>3</v>
      </c>
      <c r="B26" s="172" t="s">
        <v>1153</v>
      </c>
      <c r="C26" s="151" t="s">
        <v>1154</v>
      </c>
      <c r="D26" s="162">
        <v>425274.09</v>
      </c>
      <c r="E26" s="153"/>
      <c r="F26" s="153"/>
      <c r="G26" s="153"/>
      <c r="J26" s="163">
        <f t="shared" ref="J26:J29" si="2">SUM(E26:I26)</f>
        <v>0</v>
      </c>
      <c r="K26" s="163">
        <f t="shared" ref="K26:K29" si="3">+D26+J26</f>
        <v>425274.09</v>
      </c>
      <c r="L26" s="152"/>
      <c r="M26" s="152"/>
    </row>
    <row r="27" spans="1:13">
      <c r="A27" s="159">
        <f t="shared" si="1"/>
        <v>4</v>
      </c>
      <c r="B27" s="172" t="s">
        <v>1155</v>
      </c>
      <c r="C27" s="151" t="s">
        <v>1156</v>
      </c>
      <c r="D27" s="162">
        <v>211923.03</v>
      </c>
      <c r="E27" s="153"/>
      <c r="F27" s="153"/>
      <c r="G27" s="153"/>
      <c r="J27" s="163">
        <f t="shared" si="2"/>
        <v>0</v>
      </c>
      <c r="K27" s="163">
        <f t="shared" si="3"/>
        <v>211923.03</v>
      </c>
      <c r="L27" s="152"/>
      <c r="M27" s="152"/>
    </row>
    <row r="28" spans="1:13">
      <c r="A28" s="159">
        <f t="shared" si="1"/>
        <v>5</v>
      </c>
      <c r="B28" s="172" t="s">
        <v>1157</v>
      </c>
      <c r="C28" s="151" t="s">
        <v>1158</v>
      </c>
      <c r="D28" s="162">
        <v>1567413.3499999999</v>
      </c>
      <c r="E28" s="153"/>
      <c r="F28" s="153"/>
      <c r="G28" s="153"/>
      <c r="J28" s="163">
        <f t="shared" si="2"/>
        <v>0</v>
      </c>
      <c r="K28" s="163">
        <f t="shared" si="3"/>
        <v>1567413.3499999999</v>
      </c>
      <c r="L28" s="152"/>
      <c r="M28" s="152"/>
    </row>
    <row r="29" spans="1:13">
      <c r="A29" s="159">
        <f t="shared" si="1"/>
        <v>6</v>
      </c>
      <c r="B29" s="172" t="s">
        <v>1159</v>
      </c>
      <c r="C29" s="151" t="s">
        <v>1160</v>
      </c>
      <c r="D29" s="162">
        <v>0.63</v>
      </c>
      <c r="E29" s="153"/>
      <c r="F29" s="153"/>
      <c r="G29" s="153"/>
      <c r="J29" s="163">
        <f t="shared" si="2"/>
        <v>0</v>
      </c>
      <c r="K29" s="163">
        <f t="shared" si="3"/>
        <v>0.63</v>
      </c>
      <c r="L29" s="152"/>
      <c r="M29" s="152"/>
    </row>
    <row r="30" spans="1:13">
      <c r="A30" s="159">
        <f t="shared" si="1"/>
        <v>7</v>
      </c>
      <c r="B30" s="172"/>
      <c r="C30" s="151"/>
      <c r="D30" s="151"/>
      <c r="E30" s="153"/>
      <c r="F30" s="153"/>
      <c r="G30" s="153"/>
      <c r="J30" s="152"/>
      <c r="K30" s="152"/>
      <c r="L30" s="152"/>
      <c r="M30" s="152"/>
    </row>
    <row r="31" spans="1:13" ht="11.45" customHeight="1" thickBot="1">
      <c r="A31" s="159">
        <f t="shared" si="1"/>
        <v>8</v>
      </c>
      <c r="B31" s="173"/>
      <c r="C31" s="165" t="s">
        <v>52</v>
      </c>
      <c r="D31" s="166">
        <f>SUM(D25:D29)</f>
        <v>1932839.7899999998</v>
      </c>
      <c r="E31" s="166">
        <f t="shared" ref="E31:K31" si="4">SUM(E25:E29)</f>
        <v>0</v>
      </c>
      <c r="F31" s="166">
        <f t="shared" si="4"/>
        <v>0</v>
      </c>
      <c r="G31" s="166">
        <f t="shared" si="4"/>
        <v>0</v>
      </c>
      <c r="H31" s="166">
        <f t="shared" si="4"/>
        <v>0</v>
      </c>
      <c r="I31" s="166">
        <f t="shared" si="4"/>
        <v>0</v>
      </c>
      <c r="J31" s="166">
        <f t="shared" si="4"/>
        <v>0</v>
      </c>
      <c r="K31" s="166">
        <f t="shared" si="4"/>
        <v>1932839.7899999998</v>
      </c>
      <c r="L31" s="152"/>
      <c r="M31" s="152"/>
    </row>
    <row r="32" spans="1:13" ht="10.9"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24484.35</v>
      </c>
      <c r="E34" s="153"/>
      <c r="F34" s="153"/>
      <c r="G34" s="153"/>
      <c r="J34" s="163">
        <f t="shared" ref="J34:J43" si="5">SUM(E34:I34)</f>
        <v>0</v>
      </c>
      <c r="K34" s="163">
        <f t="shared" ref="K34:K43" si="6">+D34+J34</f>
        <v>24484.35</v>
      </c>
      <c r="L34" s="152"/>
      <c r="M34" s="152"/>
    </row>
    <row r="35" spans="1:13">
      <c r="A35" s="159">
        <f t="shared" si="1"/>
        <v>12</v>
      </c>
      <c r="B35" s="172" t="s">
        <v>1162</v>
      </c>
      <c r="C35" s="151" t="s">
        <v>82</v>
      </c>
      <c r="D35" s="162">
        <v>15160.26</v>
      </c>
      <c r="E35" s="153"/>
      <c r="F35" s="153"/>
      <c r="G35" s="153"/>
      <c r="J35" s="163">
        <f t="shared" si="5"/>
        <v>0</v>
      </c>
      <c r="K35" s="163">
        <f t="shared" si="6"/>
        <v>15160.26</v>
      </c>
      <c r="L35" s="152"/>
      <c r="M35" s="152"/>
    </row>
    <row r="36" spans="1:13">
      <c r="A36" s="159">
        <f t="shared" si="1"/>
        <v>13</v>
      </c>
      <c r="B36" s="172" t="s">
        <v>1163</v>
      </c>
      <c r="C36" s="151" t="s">
        <v>105</v>
      </c>
      <c r="D36" s="162">
        <v>842242.46</v>
      </c>
      <c r="E36" s="153"/>
      <c r="F36" s="153"/>
      <c r="G36" s="153"/>
      <c r="J36" s="163">
        <f t="shared" si="5"/>
        <v>0</v>
      </c>
      <c r="K36" s="163">
        <f t="shared" si="6"/>
        <v>842242.46</v>
      </c>
      <c r="L36" s="152"/>
      <c r="M36" s="152"/>
    </row>
    <row r="37" spans="1:13">
      <c r="A37" s="159">
        <f t="shared" si="1"/>
        <v>14</v>
      </c>
      <c r="B37" s="172" t="s">
        <v>1164</v>
      </c>
      <c r="C37" s="151" t="s">
        <v>86</v>
      </c>
      <c r="D37" s="162">
        <v>4740574.83</v>
      </c>
      <c r="E37" s="153"/>
      <c r="F37" s="153"/>
      <c r="G37" s="153"/>
      <c r="J37" s="163">
        <f t="shared" si="5"/>
        <v>0</v>
      </c>
      <c r="K37" s="163">
        <f t="shared" si="6"/>
        <v>4740574.83</v>
      </c>
      <c r="L37" s="152"/>
      <c r="M37" s="152"/>
    </row>
    <row r="38" spans="1:13">
      <c r="A38" s="159">
        <f t="shared" si="1"/>
        <v>15</v>
      </c>
      <c r="B38" s="172" t="s">
        <v>1165</v>
      </c>
      <c r="C38" s="151" t="s">
        <v>88</v>
      </c>
      <c r="D38" s="162">
        <v>4218297.5199999996</v>
      </c>
      <c r="E38" s="153"/>
      <c r="F38" s="153"/>
      <c r="G38" s="153"/>
      <c r="J38" s="163">
        <f t="shared" si="5"/>
        <v>0</v>
      </c>
      <c r="K38" s="163">
        <f t="shared" si="6"/>
        <v>4218297.5199999996</v>
      </c>
      <c r="L38" s="152"/>
      <c r="M38" s="152"/>
    </row>
    <row r="39" spans="1:13">
      <c r="A39" s="159">
        <f t="shared" si="1"/>
        <v>16</v>
      </c>
      <c r="B39" s="172" t="s">
        <v>1166</v>
      </c>
      <c r="C39" s="151" t="s">
        <v>1167</v>
      </c>
      <c r="D39" s="162">
        <v>418215.75</v>
      </c>
      <c r="E39" s="153"/>
      <c r="F39" s="153"/>
      <c r="G39" s="153"/>
      <c r="J39" s="163">
        <f t="shared" si="5"/>
        <v>0</v>
      </c>
      <c r="K39" s="163">
        <f t="shared" si="6"/>
        <v>418215.75</v>
      </c>
      <c r="L39" s="152"/>
      <c r="M39" s="152"/>
    </row>
    <row r="40" spans="1:13">
      <c r="A40" s="159">
        <f t="shared" si="1"/>
        <v>17</v>
      </c>
      <c r="B40" s="172" t="s">
        <v>1168</v>
      </c>
      <c r="C40" s="151" t="s">
        <v>92</v>
      </c>
      <c r="D40" s="162">
        <v>6413066.04</v>
      </c>
      <c r="E40" s="153"/>
      <c r="F40" s="153"/>
      <c r="G40" s="153"/>
      <c r="J40" s="163">
        <f t="shared" si="5"/>
        <v>0</v>
      </c>
      <c r="K40" s="163">
        <f t="shared" si="6"/>
        <v>6413066.04</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v>373635</v>
      </c>
      <c r="E42" s="153"/>
      <c r="F42" s="153"/>
      <c r="G42" s="153"/>
      <c r="J42" s="163">
        <f t="shared" si="5"/>
        <v>0</v>
      </c>
      <c r="K42" s="163">
        <f t="shared" si="6"/>
        <v>373635</v>
      </c>
      <c r="L42" s="152"/>
      <c r="M42" s="152"/>
    </row>
    <row r="43" spans="1:13">
      <c r="A43" s="159">
        <f t="shared" si="1"/>
        <v>20</v>
      </c>
      <c r="B43" s="172" t="s">
        <v>1171</v>
      </c>
      <c r="C43" s="151" t="s">
        <v>98</v>
      </c>
      <c r="D43" s="162">
        <v>6839594.4900000002</v>
      </c>
      <c r="E43" s="153"/>
      <c r="F43" s="153"/>
      <c r="G43" s="153"/>
      <c r="J43" s="163">
        <f t="shared" si="5"/>
        <v>0</v>
      </c>
      <c r="K43" s="163">
        <f t="shared" si="6"/>
        <v>6839594.4900000002</v>
      </c>
      <c r="L43" s="152"/>
      <c r="M43" s="152"/>
    </row>
    <row r="44" spans="1:13" ht="10.15" customHeight="1">
      <c r="A44" s="159">
        <f t="shared" si="1"/>
        <v>21</v>
      </c>
      <c r="B44" s="172"/>
      <c r="C44" s="151"/>
      <c r="D44" s="151"/>
      <c r="E44" s="153"/>
      <c r="F44" s="153"/>
      <c r="G44" s="153"/>
      <c r="J44" s="152"/>
      <c r="K44" s="152"/>
      <c r="L44" s="152"/>
      <c r="M44" s="152"/>
    </row>
    <row r="45" spans="1:13" ht="10.9" customHeight="1" thickBot="1">
      <c r="A45" s="159">
        <f t="shared" si="1"/>
        <v>22</v>
      </c>
      <c r="B45" s="173"/>
      <c r="C45" s="165" t="s">
        <v>52</v>
      </c>
      <c r="D45" s="166">
        <f t="shared" ref="D45:K45" si="7">SUM(D34:D43)</f>
        <v>23885270.700000003</v>
      </c>
      <c r="E45" s="166">
        <f t="shared" si="7"/>
        <v>0</v>
      </c>
      <c r="F45" s="166">
        <f t="shared" si="7"/>
        <v>0</v>
      </c>
      <c r="G45" s="166">
        <f t="shared" si="7"/>
        <v>0</v>
      </c>
      <c r="H45" s="166">
        <f t="shared" si="7"/>
        <v>0</v>
      </c>
      <c r="I45" s="166">
        <f t="shared" si="7"/>
        <v>0</v>
      </c>
      <c r="J45" s="166">
        <f t="shared" si="7"/>
        <v>0</v>
      </c>
      <c r="K45" s="166">
        <f t="shared" si="7"/>
        <v>23885270.700000003</v>
      </c>
      <c r="L45" s="152"/>
      <c r="M45" s="152"/>
    </row>
    <row r="46" spans="1:13" ht="12"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v>120.7</v>
      </c>
      <c r="E48" s="153"/>
      <c r="F48" s="153"/>
      <c r="G48" s="153"/>
      <c r="J48" s="163">
        <f t="shared" ref="J48:J62" si="8">SUM(E48:I48)</f>
        <v>0</v>
      </c>
      <c r="K48" s="163">
        <f t="shared" ref="K48:K61" si="9">+D48+J48</f>
        <v>120.7</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425177.95000000007</v>
      </c>
      <c r="E50" s="153"/>
      <c r="F50" s="153"/>
      <c r="G50" s="153"/>
      <c r="J50" s="163">
        <f t="shared" si="8"/>
        <v>0</v>
      </c>
      <c r="K50" s="163">
        <f t="shared" si="9"/>
        <v>425177.95000000007</v>
      </c>
      <c r="L50" s="152"/>
      <c r="M50" s="152"/>
    </row>
    <row r="51" spans="1:13">
      <c r="A51" s="159">
        <f t="shared" si="1"/>
        <v>28</v>
      </c>
      <c r="B51" s="172" t="s">
        <v>1175</v>
      </c>
      <c r="C51" s="151" t="s">
        <v>1176</v>
      </c>
      <c r="D51" s="162">
        <v>3541928.2700000005</v>
      </c>
      <c r="E51" s="153"/>
      <c r="F51" s="153"/>
      <c r="G51" s="153"/>
      <c r="J51" s="163">
        <f t="shared" si="8"/>
        <v>0</v>
      </c>
      <c r="K51" s="163">
        <f t="shared" si="9"/>
        <v>3541928.2700000005</v>
      </c>
      <c r="L51" s="152"/>
      <c r="M51" s="152"/>
    </row>
    <row r="52" spans="1:13">
      <c r="A52" s="159">
        <f t="shared" si="1"/>
        <v>29</v>
      </c>
      <c r="B52" s="172" t="s">
        <v>1177</v>
      </c>
      <c r="C52" s="175" t="s">
        <v>90</v>
      </c>
      <c r="D52" s="162">
        <v>676083.3</v>
      </c>
      <c r="E52" s="153"/>
      <c r="F52" s="153"/>
      <c r="G52" s="153"/>
      <c r="J52" s="163">
        <f t="shared" si="8"/>
        <v>0</v>
      </c>
      <c r="K52" s="163">
        <f t="shared" si="9"/>
        <v>676083.3</v>
      </c>
      <c r="L52" s="152"/>
      <c r="M52" s="152"/>
    </row>
    <row r="53" spans="1:13">
      <c r="A53" s="159">
        <f t="shared" si="1"/>
        <v>30</v>
      </c>
      <c r="B53" s="172" t="s">
        <v>1178</v>
      </c>
      <c r="C53" s="151" t="s">
        <v>92</v>
      </c>
      <c r="D53" s="162">
        <v>450202.57000000007</v>
      </c>
      <c r="E53" s="153"/>
      <c r="F53" s="153"/>
      <c r="G53" s="153"/>
      <c r="J53" s="163">
        <f t="shared" si="8"/>
        <v>0</v>
      </c>
      <c r="K53" s="163">
        <f t="shared" si="9"/>
        <v>450202.57000000007</v>
      </c>
      <c r="L53" s="152"/>
      <c r="M53" s="152"/>
    </row>
    <row r="54" spans="1:13">
      <c r="A54" s="159">
        <f t="shared" si="1"/>
        <v>31</v>
      </c>
      <c r="B54" s="172" t="s">
        <v>1179</v>
      </c>
      <c r="C54" s="151" t="s">
        <v>94</v>
      </c>
      <c r="D54" s="162">
        <v>687414.46</v>
      </c>
      <c r="E54" s="153"/>
      <c r="F54" s="153"/>
      <c r="G54" s="153"/>
      <c r="J54" s="163">
        <f t="shared" si="8"/>
        <v>0</v>
      </c>
      <c r="K54" s="163">
        <f t="shared" si="9"/>
        <v>687414.46</v>
      </c>
      <c r="L54" s="152"/>
      <c r="M54" s="152"/>
    </row>
    <row r="55" spans="1:13">
      <c r="A55" s="159">
        <f t="shared" si="1"/>
        <v>32</v>
      </c>
      <c r="B55" s="172" t="s">
        <v>1180</v>
      </c>
      <c r="C55" s="175" t="s">
        <v>96</v>
      </c>
      <c r="D55" s="162">
        <v>732619.62</v>
      </c>
      <c r="E55" s="153"/>
      <c r="F55" s="153"/>
      <c r="G55" s="153"/>
      <c r="J55" s="163">
        <f t="shared" si="8"/>
        <v>0</v>
      </c>
      <c r="K55" s="163">
        <f t="shared" si="9"/>
        <v>732619.62</v>
      </c>
      <c r="L55" s="152"/>
      <c r="M55" s="152"/>
    </row>
    <row r="56" spans="1:13">
      <c r="A56" s="159">
        <f t="shared" si="1"/>
        <v>33</v>
      </c>
      <c r="B56" s="172" t="s">
        <v>1181</v>
      </c>
      <c r="C56" s="151" t="s">
        <v>1182</v>
      </c>
      <c r="D56" s="162">
        <v>555225.17000000004</v>
      </c>
      <c r="E56" s="153"/>
      <c r="F56" s="153"/>
      <c r="G56" s="153"/>
      <c r="J56" s="163">
        <f t="shared" si="8"/>
        <v>0</v>
      </c>
      <c r="K56" s="163">
        <f t="shared" si="9"/>
        <v>555225.17000000004</v>
      </c>
      <c r="L56" s="152"/>
      <c r="M56" s="152"/>
    </row>
    <row r="57" spans="1:13">
      <c r="A57" s="159">
        <f t="shared" si="1"/>
        <v>34</v>
      </c>
      <c r="B57" s="172" t="s">
        <v>1183</v>
      </c>
      <c r="C57" s="175" t="s">
        <v>1184</v>
      </c>
      <c r="D57" s="162">
        <v>4756.71</v>
      </c>
      <c r="E57" s="153"/>
      <c r="F57" s="153"/>
      <c r="G57" s="153"/>
      <c r="J57" s="163">
        <f t="shared" si="8"/>
        <v>0</v>
      </c>
      <c r="K57" s="163">
        <f t="shared" si="9"/>
        <v>4756.71</v>
      </c>
      <c r="L57" s="152"/>
      <c r="M57" s="152"/>
    </row>
    <row r="58" spans="1:13">
      <c r="A58" s="159">
        <f t="shared" si="1"/>
        <v>35</v>
      </c>
      <c r="B58" s="172" t="s">
        <v>1185</v>
      </c>
      <c r="C58" s="151" t="s">
        <v>1186</v>
      </c>
      <c r="D58" s="162"/>
      <c r="E58" s="153"/>
      <c r="F58" s="153"/>
      <c r="G58" s="153"/>
      <c r="J58" s="163">
        <f t="shared" si="8"/>
        <v>0</v>
      </c>
      <c r="K58" s="163">
        <f t="shared" si="9"/>
        <v>0</v>
      </c>
      <c r="L58" s="152"/>
      <c r="M58" s="152"/>
    </row>
    <row r="59" spans="1:13">
      <c r="A59" s="159">
        <f t="shared" si="1"/>
        <v>36</v>
      </c>
      <c r="B59" s="172" t="s">
        <v>1187</v>
      </c>
      <c r="C59" s="151" t="s">
        <v>1188</v>
      </c>
      <c r="D59" s="162"/>
      <c r="E59" s="153"/>
      <c r="F59" s="153"/>
      <c r="G59" s="153"/>
      <c r="J59" s="163">
        <f t="shared" si="8"/>
        <v>0</v>
      </c>
      <c r="K59" s="163">
        <f t="shared" si="9"/>
        <v>0</v>
      </c>
      <c r="L59" s="152"/>
      <c r="M59" s="152"/>
    </row>
    <row r="60" spans="1:13">
      <c r="A60" s="159">
        <f t="shared" si="1"/>
        <v>37</v>
      </c>
      <c r="B60" s="172" t="s">
        <v>1189</v>
      </c>
      <c r="C60" s="151" t="s">
        <v>133</v>
      </c>
      <c r="D60" s="162">
        <v>273744.77999999997</v>
      </c>
      <c r="E60" s="153"/>
      <c r="F60" s="153"/>
      <c r="G60" s="153"/>
      <c r="J60" s="163">
        <f t="shared" si="8"/>
        <v>0</v>
      </c>
      <c r="K60" s="163">
        <f t="shared" si="9"/>
        <v>273744.77999999997</v>
      </c>
      <c r="L60" s="152"/>
      <c r="M60" s="152"/>
    </row>
    <row r="61" spans="1:13">
      <c r="A61" s="159">
        <f t="shared" si="1"/>
        <v>38</v>
      </c>
      <c r="B61" s="172" t="s">
        <v>1190</v>
      </c>
      <c r="C61" s="151" t="s">
        <v>1191</v>
      </c>
      <c r="D61" s="162">
        <v>3244.0699999999997</v>
      </c>
      <c r="E61" s="153"/>
      <c r="F61" s="153"/>
      <c r="G61" s="153"/>
      <c r="J61" s="163">
        <f t="shared" si="8"/>
        <v>0</v>
      </c>
      <c r="K61" s="163">
        <f t="shared" si="9"/>
        <v>3244.0699999999997</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2" thickBot="1">
      <c r="A64" s="159">
        <f t="shared" si="1"/>
        <v>41</v>
      </c>
      <c r="B64" s="177"/>
      <c r="C64" s="165" t="s">
        <v>52</v>
      </c>
      <c r="D64" s="166">
        <f>SUM(D48:D62)</f>
        <v>7350517.6000000015</v>
      </c>
      <c r="E64" s="166">
        <f t="shared" ref="E64:K64" si="10">SUM(E48:E62)</f>
        <v>0</v>
      </c>
      <c r="F64" s="166">
        <f t="shared" si="10"/>
        <v>0</v>
      </c>
      <c r="G64" s="166">
        <f t="shared" si="10"/>
        <v>0</v>
      </c>
      <c r="H64" s="166">
        <f t="shared" si="10"/>
        <v>0</v>
      </c>
      <c r="I64" s="166">
        <f t="shared" si="10"/>
        <v>0</v>
      </c>
      <c r="J64" s="166">
        <f t="shared" si="10"/>
        <v>0</v>
      </c>
      <c r="K64" s="166">
        <f t="shared" si="10"/>
        <v>7350517.6000000015</v>
      </c>
      <c r="L64" s="152"/>
      <c r="M64" s="152"/>
    </row>
    <row r="65" spans="1:13" ht="12" thickTop="1">
      <c r="A65" s="159">
        <f t="shared" si="1"/>
        <v>42</v>
      </c>
      <c r="C65" s="152"/>
      <c r="E65" s="153"/>
      <c r="F65" s="153"/>
      <c r="G65" s="153"/>
      <c r="L65" s="152"/>
      <c r="M65" s="152"/>
    </row>
    <row r="66" spans="1:13" s="151" customFormat="1" ht="12" thickBot="1">
      <c r="A66" s="159">
        <f t="shared" si="1"/>
        <v>43</v>
      </c>
      <c r="B66" s="178" t="s">
        <v>1193</v>
      </c>
      <c r="C66" s="179"/>
      <c r="D66" s="166">
        <f t="shared" ref="D66:K66" si="11">+D64+D45+D31</f>
        <v>33168628.090000004</v>
      </c>
      <c r="E66" s="166">
        <f t="shared" si="11"/>
        <v>0</v>
      </c>
      <c r="F66" s="166">
        <f t="shared" si="11"/>
        <v>0</v>
      </c>
      <c r="G66" s="166">
        <f t="shared" si="11"/>
        <v>0</v>
      </c>
      <c r="H66" s="166">
        <f t="shared" si="11"/>
        <v>0</v>
      </c>
      <c r="I66" s="166">
        <f t="shared" si="11"/>
        <v>0</v>
      </c>
      <c r="J66" s="166">
        <f t="shared" si="11"/>
        <v>0</v>
      </c>
      <c r="K66" s="166">
        <f t="shared" si="11"/>
        <v>33168628.090000004</v>
      </c>
      <c r="L66" s="152"/>
      <c r="M66" s="152"/>
    </row>
    <row r="67" spans="1:13" ht="12"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ht="22.5">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68" t="s">
        <v>1145</v>
      </c>
      <c r="F78" s="569"/>
      <c r="G78" s="569"/>
      <c r="H78" s="569"/>
      <c r="I78" s="570"/>
      <c r="K78" s="152"/>
      <c r="L78" s="152"/>
      <c r="M78" s="152"/>
    </row>
    <row r="79" spans="1:13" ht="22.5">
      <c r="A79" s="154" t="s">
        <v>0</v>
      </c>
      <c r="B79" s="154" t="s">
        <v>62</v>
      </c>
      <c r="C79" s="154" t="s">
        <v>63</v>
      </c>
      <c r="D79" s="156" t="s">
        <v>64</v>
      </c>
      <c r="E79" s="157" t="s">
        <v>1151</v>
      </c>
      <c r="F79" s="157" t="s">
        <v>1218</v>
      </c>
      <c r="G79" s="119" t="s">
        <v>1218</v>
      </c>
      <c r="H79" s="119" t="s">
        <v>1218</v>
      </c>
      <c r="I79" s="119" t="s">
        <v>1218</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v>0.8</v>
      </c>
      <c r="E84" s="153"/>
      <c r="F84" s="153"/>
      <c r="G84" s="153"/>
      <c r="J84" s="163">
        <f t="shared" si="13"/>
        <v>0</v>
      </c>
      <c r="K84" s="163">
        <f t="shared" si="14"/>
        <v>0.8</v>
      </c>
      <c r="L84" s="152"/>
      <c r="M84" s="152"/>
    </row>
    <row r="85" spans="1:13">
      <c r="A85" s="159">
        <f t="shared" si="12"/>
        <v>5</v>
      </c>
      <c r="B85" s="172" t="s">
        <v>1197</v>
      </c>
      <c r="C85" s="151" t="s">
        <v>1198</v>
      </c>
      <c r="D85" s="162"/>
      <c r="E85" s="153"/>
      <c r="F85" s="153"/>
      <c r="G85" s="153"/>
      <c r="J85" s="163">
        <f t="shared" si="13"/>
        <v>0</v>
      </c>
      <c r="K85" s="163">
        <f t="shared" si="14"/>
        <v>0</v>
      </c>
      <c r="L85" s="152"/>
      <c r="M85" s="152"/>
    </row>
    <row r="86" spans="1:13">
      <c r="A86" s="159">
        <f t="shared" si="12"/>
        <v>6</v>
      </c>
      <c r="B86" s="172" t="s">
        <v>1199</v>
      </c>
      <c r="C86" s="151" t="s">
        <v>169</v>
      </c>
      <c r="D86" s="162">
        <v>504873.71</v>
      </c>
      <c r="E86" s="153"/>
      <c r="F86" s="153"/>
      <c r="G86" s="153"/>
      <c r="J86" s="163">
        <f t="shared" si="13"/>
        <v>0</v>
      </c>
      <c r="K86" s="163">
        <f t="shared" si="14"/>
        <v>504873.71</v>
      </c>
      <c r="L86" s="152"/>
      <c r="M86" s="152"/>
    </row>
    <row r="87" spans="1:13">
      <c r="A87" s="159">
        <f t="shared" si="12"/>
        <v>7</v>
      </c>
      <c r="B87" s="172" t="s">
        <v>1200</v>
      </c>
      <c r="C87" s="151" t="s">
        <v>171</v>
      </c>
      <c r="D87" s="162"/>
      <c r="E87" s="153"/>
      <c r="F87" s="153"/>
      <c r="G87" s="153"/>
      <c r="J87" s="163">
        <f t="shared" si="13"/>
        <v>0</v>
      </c>
      <c r="K87" s="163">
        <f t="shared" si="14"/>
        <v>0</v>
      </c>
      <c r="L87" s="152"/>
      <c r="M87" s="152"/>
    </row>
    <row r="88" spans="1:13">
      <c r="A88" s="159">
        <f t="shared" si="12"/>
        <v>8</v>
      </c>
      <c r="B88" s="172" t="s">
        <v>1201</v>
      </c>
      <c r="C88" s="151" t="s">
        <v>1202</v>
      </c>
      <c r="D88" s="162">
        <v>479.46</v>
      </c>
      <c r="E88" s="153"/>
      <c r="F88" s="153"/>
      <c r="G88" s="153"/>
      <c r="J88" s="163">
        <f t="shared" si="13"/>
        <v>0</v>
      </c>
      <c r="K88" s="163">
        <f t="shared" si="14"/>
        <v>479.46</v>
      </c>
      <c r="L88" s="152"/>
      <c r="M88" s="152"/>
    </row>
    <row r="89" spans="1:13">
      <c r="A89" s="159">
        <f t="shared" si="12"/>
        <v>9</v>
      </c>
      <c r="B89" s="172" t="s">
        <v>1203</v>
      </c>
      <c r="C89" s="151" t="s">
        <v>175</v>
      </c>
      <c r="D89" s="162">
        <v>478.38</v>
      </c>
      <c r="E89" s="153"/>
      <c r="F89" s="153"/>
      <c r="G89" s="153"/>
      <c r="J89" s="163">
        <f t="shared" si="13"/>
        <v>0</v>
      </c>
      <c r="K89" s="163">
        <f t="shared" si="14"/>
        <v>478.38</v>
      </c>
      <c r="L89" s="152"/>
      <c r="M89" s="152"/>
    </row>
    <row r="90" spans="1:13">
      <c r="A90" s="159">
        <f t="shared" si="12"/>
        <v>10</v>
      </c>
      <c r="B90" s="172" t="s">
        <v>1204</v>
      </c>
      <c r="C90" s="151" t="s">
        <v>177</v>
      </c>
      <c r="D90" s="162">
        <v>1386.19</v>
      </c>
      <c r="E90" s="153"/>
      <c r="F90" s="153"/>
      <c r="G90" s="153"/>
      <c r="J90" s="163">
        <f t="shared" si="13"/>
        <v>0</v>
      </c>
      <c r="K90" s="163">
        <f t="shared" si="14"/>
        <v>1386.19</v>
      </c>
      <c r="L90" s="152"/>
      <c r="M90" s="152"/>
    </row>
    <row r="91" spans="1:13">
      <c r="A91" s="159">
        <f t="shared" si="12"/>
        <v>11</v>
      </c>
      <c r="B91" s="172"/>
      <c r="C91" s="151"/>
      <c r="D91" s="151"/>
      <c r="E91" s="153"/>
      <c r="F91" s="153"/>
      <c r="G91" s="153"/>
      <c r="J91" s="151"/>
      <c r="K91" s="151"/>
      <c r="L91" s="152"/>
      <c r="M91" s="152"/>
    </row>
    <row r="92" spans="1:13" ht="12" thickBot="1">
      <c r="A92" s="159">
        <f t="shared" si="12"/>
        <v>12</v>
      </c>
      <c r="B92" s="172"/>
      <c r="C92" s="165" t="s">
        <v>52</v>
      </c>
      <c r="D92" s="166">
        <f t="shared" ref="D92:K92" si="15">SUM(D82:D90)</f>
        <v>507218.54000000004</v>
      </c>
      <c r="E92" s="166">
        <f t="shared" si="15"/>
        <v>0</v>
      </c>
      <c r="F92" s="166">
        <f t="shared" si="15"/>
        <v>0</v>
      </c>
      <c r="G92" s="166">
        <f t="shared" si="15"/>
        <v>0</v>
      </c>
      <c r="H92" s="166">
        <f t="shared" si="15"/>
        <v>0</v>
      </c>
      <c r="I92" s="166">
        <f t="shared" si="15"/>
        <v>0</v>
      </c>
      <c r="J92" s="166">
        <f t="shared" si="15"/>
        <v>0</v>
      </c>
      <c r="K92" s="166">
        <f t="shared" si="15"/>
        <v>507218.54000000004</v>
      </c>
      <c r="L92" s="152"/>
      <c r="M92" s="152"/>
    </row>
    <row r="93" spans="1:13" ht="12"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v>9503.6299999999992</v>
      </c>
      <c r="E95" s="153"/>
      <c r="F95" s="153"/>
      <c r="G95" s="153"/>
      <c r="J95" s="163">
        <f>SUM(E95:I95)</f>
        <v>0</v>
      </c>
      <c r="K95" s="163">
        <f>+D95+J95</f>
        <v>9503.6299999999992</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2" thickBot="1">
      <c r="A98" s="159">
        <f t="shared" si="12"/>
        <v>18</v>
      </c>
      <c r="B98" s="151"/>
      <c r="C98" s="165" t="s">
        <v>52</v>
      </c>
      <c r="D98" s="166">
        <f t="shared" ref="D98:K98" si="16">SUM(D95:D96)</f>
        <v>9503.6299999999992</v>
      </c>
      <c r="E98" s="166">
        <f t="shared" si="16"/>
        <v>0</v>
      </c>
      <c r="F98" s="166">
        <f t="shared" si="16"/>
        <v>0</v>
      </c>
      <c r="G98" s="166">
        <f t="shared" si="16"/>
        <v>0</v>
      </c>
      <c r="H98" s="166">
        <f t="shared" si="16"/>
        <v>0</v>
      </c>
      <c r="I98" s="166">
        <f t="shared" si="16"/>
        <v>0</v>
      </c>
      <c r="J98" s="183">
        <f t="shared" si="16"/>
        <v>0</v>
      </c>
      <c r="K98" s="183">
        <f t="shared" si="16"/>
        <v>9503.6299999999992</v>
      </c>
      <c r="L98" s="152"/>
      <c r="M98" s="152"/>
    </row>
    <row r="99" spans="1:13" ht="12" thickTop="1">
      <c r="A99" s="159">
        <f t="shared" si="12"/>
        <v>19</v>
      </c>
      <c r="C99" s="152"/>
      <c r="E99" s="153"/>
      <c r="F99" s="153"/>
      <c r="G99" s="153"/>
      <c r="L99" s="152"/>
      <c r="M99" s="152"/>
    </row>
    <row r="100" spans="1:13" s="151" customFormat="1" ht="12" thickBot="1">
      <c r="A100" s="159">
        <f t="shared" si="12"/>
        <v>20</v>
      </c>
      <c r="B100" s="178" t="s">
        <v>183</v>
      </c>
      <c r="C100" s="179"/>
      <c r="D100" s="166">
        <f t="shared" ref="D100:K100" si="17">+D92+D98</f>
        <v>516722.17000000004</v>
      </c>
      <c r="E100" s="166">
        <f t="shared" si="17"/>
        <v>0</v>
      </c>
      <c r="F100" s="166">
        <f t="shared" si="17"/>
        <v>0</v>
      </c>
      <c r="G100" s="166">
        <f t="shared" si="17"/>
        <v>0</v>
      </c>
      <c r="H100" s="166">
        <f t="shared" si="17"/>
        <v>0</v>
      </c>
      <c r="I100" s="166">
        <f t="shared" si="17"/>
        <v>0</v>
      </c>
      <c r="J100" s="166">
        <f t="shared" si="17"/>
        <v>0</v>
      </c>
      <c r="K100" s="166">
        <f t="shared" si="17"/>
        <v>516722.17000000004</v>
      </c>
      <c r="L100" s="152"/>
      <c r="M100" s="152"/>
    </row>
    <row r="101" spans="1:13" ht="12" thickTop="1">
      <c r="A101" s="168" t="s">
        <v>985</v>
      </c>
      <c r="C101" s="152"/>
      <c r="D101" s="153"/>
      <c r="E101" s="153"/>
      <c r="F101" s="153"/>
      <c r="H101" s="152"/>
      <c r="I101" s="152"/>
      <c r="J101" s="152"/>
      <c r="L101" s="152"/>
      <c r="M101" s="152"/>
    </row>
    <row r="102" spans="1:13" ht="22.5">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68" t="s">
        <v>1145</v>
      </c>
      <c r="F111" s="569"/>
      <c r="G111" s="569"/>
      <c r="H111" s="569"/>
      <c r="I111" s="570"/>
      <c r="L111" s="152"/>
      <c r="M111" s="152"/>
    </row>
    <row r="112" spans="1:13" ht="22.5">
      <c r="A112" s="154" t="s">
        <v>0</v>
      </c>
      <c r="B112" s="154" t="s">
        <v>62</v>
      </c>
      <c r="C112" s="154" t="s">
        <v>63</v>
      </c>
      <c r="D112" s="156" t="s">
        <v>64</v>
      </c>
      <c r="E112" s="157" t="s">
        <v>1151</v>
      </c>
      <c r="F112" s="157" t="s">
        <v>1218</v>
      </c>
      <c r="G112" s="119" t="s">
        <v>1218</v>
      </c>
      <c r="H112" s="119" t="s">
        <v>1218</v>
      </c>
      <c r="I112" s="119" t="s">
        <v>1218</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1124150.06</v>
      </c>
      <c r="E115" s="153"/>
      <c r="F115" s="153"/>
      <c r="G115" s="153"/>
      <c r="J115" s="163">
        <f>SUM(E115:I115)</f>
        <v>0</v>
      </c>
      <c r="K115" s="163">
        <f>D115+J115</f>
        <v>1124150.06</v>
      </c>
      <c r="M115" s="152"/>
    </row>
    <row r="116" spans="1:13">
      <c r="A116" s="159">
        <f>MAX($A$114:A115)+1</f>
        <v>3</v>
      </c>
      <c r="B116" s="172" t="s">
        <v>1209</v>
      </c>
      <c r="C116" s="151" t="s">
        <v>1210</v>
      </c>
      <c r="D116" s="162">
        <v>82263.72</v>
      </c>
      <c r="E116" s="153"/>
      <c r="F116" s="153"/>
      <c r="G116" s="153"/>
      <c r="J116" s="163">
        <f>SUM(E116:I116)</f>
        <v>0</v>
      </c>
      <c r="K116" s="163">
        <f>D116+J116</f>
        <v>82263.72</v>
      </c>
      <c r="M116" s="152"/>
    </row>
    <row r="117" spans="1:13">
      <c r="A117" s="159">
        <f>MAX($A$114:A116)+1</f>
        <v>4</v>
      </c>
      <c r="B117" s="158"/>
      <c r="C117" s="151"/>
      <c r="D117" s="151"/>
      <c r="E117" s="153"/>
      <c r="F117" s="153"/>
      <c r="G117" s="153"/>
      <c r="M117" s="152"/>
    </row>
    <row r="118" spans="1:13" ht="12" thickBot="1">
      <c r="A118" s="159">
        <f>MAX($A$114:A117)+1</f>
        <v>5</v>
      </c>
      <c r="B118" s="164"/>
      <c r="C118" s="165" t="s">
        <v>52</v>
      </c>
      <c r="D118" s="166">
        <f t="shared" ref="D118:I118" si="18">SUM(D115:D117)</f>
        <v>1206413.78</v>
      </c>
      <c r="E118" s="166">
        <f t="shared" si="18"/>
        <v>0</v>
      </c>
      <c r="F118" s="166">
        <f t="shared" si="18"/>
        <v>0</v>
      </c>
      <c r="G118" s="166">
        <f t="shared" si="18"/>
        <v>0</v>
      </c>
      <c r="H118" s="166">
        <f t="shared" si="18"/>
        <v>0</v>
      </c>
      <c r="I118" s="166">
        <f t="shared" si="18"/>
        <v>0</v>
      </c>
      <c r="J118" s="166">
        <f>SUM(J114:J117)</f>
        <v>0</v>
      </c>
      <c r="K118" s="166">
        <f>SUM(K114:K117)</f>
        <v>1206413.78</v>
      </c>
      <c r="M118" s="152"/>
    </row>
    <row r="119" spans="1:13" ht="12" thickTop="1">
      <c r="A119" s="159">
        <f>MAX($A$114:A118)+1</f>
        <v>6</v>
      </c>
      <c r="C119" s="152"/>
      <c r="E119" s="153"/>
      <c r="F119" s="153"/>
      <c r="G119" s="153"/>
      <c r="M119" s="152"/>
    </row>
    <row r="120" spans="1:13" ht="12" thickBot="1">
      <c r="A120" s="159">
        <f>MAX($A$114:A119)+1</f>
        <v>7</v>
      </c>
      <c r="B120" s="164"/>
      <c r="C120" s="165" t="s">
        <v>60</v>
      </c>
      <c r="D120" s="166">
        <f>D66+D100+D118</f>
        <v>34891764.040000007</v>
      </c>
      <c r="E120" s="166">
        <f t="shared" ref="E120:K120" si="19">E66+E100+E118</f>
        <v>0</v>
      </c>
      <c r="F120" s="166">
        <f t="shared" si="19"/>
        <v>0</v>
      </c>
      <c r="G120" s="166">
        <f t="shared" si="19"/>
        <v>0</v>
      </c>
      <c r="H120" s="166">
        <f t="shared" si="19"/>
        <v>0</v>
      </c>
      <c r="I120" s="166">
        <f t="shared" si="19"/>
        <v>0</v>
      </c>
      <c r="J120" s="166">
        <f t="shared" si="19"/>
        <v>0</v>
      </c>
      <c r="K120" s="166">
        <f t="shared" si="19"/>
        <v>34891764.040000007</v>
      </c>
      <c r="M120" s="152"/>
    </row>
    <row r="121" spans="1:13" ht="12"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ht="22.5">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55" orientation="landscape" r:id="rId1"/>
  <headerFooter>
    <oddHeader xml:space="preserve">&amp;R&amp;8&amp;A
Page &amp;P of &amp;N
</oddHead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87944-C2B0-4CE8-915C-D8431629429C}">
  <sheetPr codeName="Sheet50"/>
  <dimension ref="A1:C7"/>
  <sheetViews>
    <sheetView zoomScaleNormal="100" workbookViewId="0">
      <selection activeCell="C21" sqref="C21"/>
    </sheetView>
  </sheetViews>
  <sheetFormatPr defaultColWidth="9.140625" defaultRowHeight="11.25"/>
  <cols>
    <col min="1" max="1" width="5.7109375" style="428" customWidth="1"/>
    <col min="2" max="2" width="9.85546875" style="423" bestFit="1" customWidth="1"/>
    <col min="3" max="3" width="10" style="423" bestFit="1" customWidth="1"/>
    <col min="4" max="16384" width="9.140625" style="423"/>
  </cols>
  <sheetData>
    <row r="1" spans="1:3" s="471" customFormat="1" ht="23.25" customHeight="1" thickBot="1">
      <c r="A1" s="422" t="s">
        <v>0</v>
      </c>
      <c r="B1" s="470" t="s">
        <v>352</v>
      </c>
      <c r="C1" s="470" t="s">
        <v>1434</v>
      </c>
    </row>
    <row r="2" spans="1:3">
      <c r="A2" s="428">
        <v>1</v>
      </c>
      <c r="B2" s="423">
        <v>2019</v>
      </c>
      <c r="C2" s="443">
        <f>'WP II-B-15a.7'!AC39</f>
        <v>7.0000000000000007E-2</v>
      </c>
    </row>
    <row r="3" spans="1:3">
      <c r="A3" s="428">
        <v>2</v>
      </c>
      <c r="B3" s="423">
        <v>2020</v>
      </c>
      <c r="C3" s="443">
        <f>'WP II-B-15a.8'!AC39</f>
        <v>7.0000000000000007E-2</v>
      </c>
    </row>
    <row r="4" spans="1:3">
      <c r="A4" s="428">
        <v>3</v>
      </c>
      <c r="B4" s="423" t="s">
        <v>1435</v>
      </c>
      <c r="C4" s="443">
        <f>'WP II-B-15a.9'!AC39</f>
        <v>6.5000000000000002E-2</v>
      </c>
    </row>
    <row r="5" spans="1:3">
      <c r="A5" s="428">
        <v>4</v>
      </c>
      <c r="B5" s="423">
        <v>2021</v>
      </c>
      <c r="C5" s="443">
        <f>'WP II-B-15a.10'!AC39</f>
        <v>5.7500000000000002E-2</v>
      </c>
    </row>
    <row r="6" spans="1:3">
      <c r="A6" s="428">
        <v>5</v>
      </c>
      <c r="B6" s="423">
        <v>2022</v>
      </c>
      <c r="C6" s="443">
        <f>'WP II-B-15a.11'!AC39</f>
        <v>5.7500000000000002E-2</v>
      </c>
    </row>
    <row r="7" spans="1:3">
      <c r="A7" s="428">
        <v>6</v>
      </c>
      <c r="B7" s="423">
        <v>2023</v>
      </c>
      <c r="C7" s="443">
        <f>'WP II-B-15a.12'!AC39</f>
        <v>6.5000000000000002E-2</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60F4B-51D7-49AC-B6B7-F77005FFB101}">
  <sheetPr transitionEvaluation="1" codeName="Sheet51"/>
  <dimension ref="A1:AI199"/>
  <sheetViews>
    <sheetView topLeftCell="R1" zoomScale="80" zoomScaleNormal="80" zoomScaleSheetLayoutView="85" workbookViewId="0">
      <selection activeCell="J7" sqref="J7"/>
    </sheetView>
  </sheetViews>
  <sheetFormatPr defaultColWidth="8.42578125" defaultRowHeight="11.25"/>
  <cols>
    <col min="1" max="1" width="8.42578125" style="428"/>
    <col min="2" max="2" width="17" style="423" customWidth="1"/>
    <col min="3" max="3" width="3.28515625" style="423" customWidth="1"/>
    <col min="4" max="4" width="15.5703125" style="423" bestFit="1" customWidth="1"/>
    <col min="5" max="5" width="3.7109375" style="423" customWidth="1"/>
    <col min="6" max="6" width="15.5703125" style="423" hidden="1" customWidth="1"/>
    <col min="7" max="7" width="4.42578125" style="423" hidden="1" customWidth="1"/>
    <col min="8" max="8" width="15.7109375" style="423" hidden="1" customWidth="1"/>
    <col min="9" max="9" width="3.28515625" style="423" customWidth="1"/>
    <col min="10" max="10" width="18.85546875" style="423" customWidth="1"/>
    <col min="11" max="11" width="3.28515625" style="423" customWidth="1"/>
    <col min="12" max="12" width="12" style="423" customWidth="1"/>
    <col min="13" max="13" width="3.28515625" style="423" customWidth="1"/>
    <col min="14" max="14" width="16.28515625" style="423" customWidth="1"/>
    <col min="15" max="15" width="2.42578125" style="423" customWidth="1"/>
    <col min="16" max="16" width="12.140625" style="423" bestFit="1" customWidth="1"/>
    <col min="17" max="17" width="8.42578125" style="423"/>
    <col min="18" max="18" width="13.5703125" style="423" customWidth="1"/>
    <col min="19" max="20" width="8.42578125" style="423"/>
    <col min="21" max="21" width="36" style="423" customWidth="1"/>
    <col min="22" max="22" width="18.85546875" style="423" customWidth="1"/>
    <col min="23" max="23" width="3.28515625" style="423" customWidth="1"/>
    <col min="24" max="24" width="9.42578125" style="423" customWidth="1"/>
    <col min="25" max="25" width="8.42578125" style="423" customWidth="1"/>
    <col min="26" max="26" width="9.5703125" style="423" customWidth="1"/>
    <col min="27" max="27" width="14.85546875" style="423" bestFit="1" customWidth="1"/>
    <col min="28" max="28" width="1.5703125" style="423" customWidth="1"/>
    <col min="29" max="29" width="12" style="423" bestFit="1" customWidth="1"/>
    <col min="30" max="30" width="1.5703125" style="423" customWidth="1"/>
    <col min="31" max="31" width="11.85546875" style="423" customWidth="1"/>
    <col min="32" max="32" width="1.5703125" style="423" customWidth="1"/>
    <col min="33" max="33" width="22.42578125" style="423" customWidth="1"/>
    <col min="34" max="34" width="2" style="423" bestFit="1" customWidth="1"/>
    <col min="35" max="35" width="6.85546875" style="423" customWidth="1"/>
    <col min="36" max="16384" width="8.42578125" style="423"/>
  </cols>
  <sheetData>
    <row r="1" spans="1:35" ht="15" customHeight="1">
      <c r="B1" s="424"/>
      <c r="C1" s="424"/>
      <c r="D1" s="424"/>
      <c r="E1" s="424"/>
      <c r="F1" s="424"/>
      <c r="G1" s="424"/>
      <c r="H1" s="424"/>
      <c r="I1" s="424"/>
      <c r="J1" s="424"/>
      <c r="K1" s="424"/>
      <c r="L1" s="424"/>
      <c r="M1" s="424"/>
      <c r="N1" s="424"/>
      <c r="U1" s="424"/>
      <c r="V1" s="424"/>
      <c r="W1" s="424"/>
      <c r="X1" s="424"/>
      <c r="Y1" s="424"/>
      <c r="Z1" s="424"/>
      <c r="AA1" s="424"/>
      <c r="AB1" s="424"/>
      <c r="AC1" s="426"/>
      <c r="AD1" s="424"/>
      <c r="AE1" s="424"/>
      <c r="AF1" s="424"/>
      <c r="AG1" s="427"/>
    </row>
    <row r="2" spans="1:35" ht="15" customHeight="1">
      <c r="B2" s="424" t="s">
        <v>1436</v>
      </c>
      <c r="C2" s="424"/>
      <c r="D2" s="424"/>
      <c r="E2" s="424"/>
      <c r="F2" s="424"/>
      <c r="G2" s="424"/>
      <c r="H2" s="424"/>
      <c r="I2" s="424"/>
      <c r="J2" s="424"/>
      <c r="K2" s="424"/>
      <c r="L2" s="424"/>
      <c r="M2" s="424"/>
      <c r="N2" s="424"/>
      <c r="U2" s="424" t="s">
        <v>1436</v>
      </c>
      <c r="V2" s="424"/>
      <c r="W2" s="424"/>
      <c r="X2" s="424"/>
      <c r="Y2" s="424"/>
      <c r="Z2" s="424"/>
      <c r="AA2" s="424"/>
      <c r="AB2" s="424"/>
      <c r="AC2" s="424"/>
      <c r="AD2" s="424"/>
      <c r="AE2" s="424"/>
      <c r="AF2" s="424"/>
      <c r="AG2" s="424"/>
    </row>
    <row r="3" spans="1:35" ht="15" customHeight="1">
      <c r="B3" s="424"/>
      <c r="G3" s="571"/>
      <c r="H3" s="571"/>
      <c r="N3" s="428" t="s">
        <v>1437</v>
      </c>
      <c r="U3" s="424" t="s">
        <v>1438</v>
      </c>
      <c r="V3" s="424"/>
      <c r="W3" s="424"/>
      <c r="X3" s="424"/>
      <c r="Y3" s="424"/>
      <c r="Z3" s="424"/>
      <c r="AA3" s="424"/>
      <c r="AB3" s="424"/>
      <c r="AC3" s="424"/>
      <c r="AD3" s="424"/>
      <c r="AE3" s="424"/>
      <c r="AF3" s="424"/>
      <c r="AG3" s="424"/>
    </row>
    <row r="4" spans="1:35" ht="15" customHeight="1">
      <c r="AG4" s="429" t="s">
        <v>1439</v>
      </c>
    </row>
    <row r="5" spans="1:35" ht="15" customHeight="1"/>
    <row r="6" spans="1:35" ht="15" customHeight="1">
      <c r="U6" s="571"/>
      <c r="V6" s="571"/>
    </row>
    <row r="7" spans="1:35" ht="15" customHeight="1">
      <c r="D7" s="428" t="s">
        <v>1440</v>
      </c>
      <c r="F7" s="429" t="s">
        <v>1441</v>
      </c>
      <c r="H7" s="429" t="s">
        <v>1442</v>
      </c>
      <c r="J7" s="428" t="s">
        <v>1443</v>
      </c>
      <c r="U7" s="430" t="s">
        <v>1444</v>
      </c>
      <c r="V7" s="431" t="s">
        <v>1445</v>
      </c>
      <c r="W7" s="432"/>
      <c r="X7" s="431" t="s">
        <v>1446</v>
      </c>
      <c r="Y7" s="432"/>
      <c r="Z7" s="431" t="s">
        <v>1447</v>
      </c>
      <c r="AA7" s="431" t="s">
        <v>1448</v>
      </c>
      <c r="AB7" s="432"/>
      <c r="AC7" s="431" t="s">
        <v>1449</v>
      </c>
      <c r="AD7" s="432"/>
      <c r="AE7" s="433" t="s">
        <v>1450</v>
      </c>
      <c r="AF7" s="432"/>
      <c r="AG7" s="434" t="s">
        <v>1451</v>
      </c>
    </row>
    <row r="8" spans="1:35" ht="15" customHeight="1">
      <c r="D8" s="428" t="s">
        <v>1452</v>
      </c>
      <c r="F8" s="429" t="s">
        <v>1453</v>
      </c>
      <c r="H8" s="429" t="s">
        <v>1454</v>
      </c>
      <c r="J8" s="428" t="s">
        <v>1455</v>
      </c>
      <c r="L8" s="428" t="s">
        <v>1456</v>
      </c>
      <c r="N8" s="428" t="s">
        <v>1456</v>
      </c>
    </row>
    <row r="9" spans="1:35" ht="27" customHeight="1">
      <c r="A9" s="469" t="s">
        <v>0</v>
      </c>
      <c r="B9" s="435" t="s">
        <v>1445</v>
      </c>
      <c r="D9" s="435" t="s">
        <v>1457</v>
      </c>
      <c r="F9" s="436" t="s">
        <v>1458</v>
      </c>
      <c r="H9" s="436" t="s">
        <v>1459</v>
      </c>
      <c r="J9" s="435" t="s">
        <v>1460</v>
      </c>
      <c r="K9" s="428" t="s">
        <v>1461</v>
      </c>
      <c r="L9" s="435" t="s">
        <v>1462</v>
      </c>
      <c r="M9" s="428" t="s">
        <v>1463</v>
      </c>
      <c r="N9" s="435" t="s">
        <v>1464</v>
      </c>
      <c r="U9" s="423" t="s">
        <v>1465</v>
      </c>
      <c r="V9" s="437">
        <v>43465</v>
      </c>
      <c r="X9" s="428" t="s">
        <v>1466</v>
      </c>
      <c r="Z9" s="428"/>
      <c r="AA9" s="425">
        <f>J28</f>
        <v>10105</v>
      </c>
    </row>
    <row r="10" spans="1:35" ht="15" customHeight="1">
      <c r="A10" s="428">
        <v>1</v>
      </c>
      <c r="B10" s="438">
        <v>43465</v>
      </c>
      <c r="D10" s="425">
        <v>427251</v>
      </c>
      <c r="E10" s="425" t="s">
        <v>1467</v>
      </c>
      <c r="F10" s="425">
        <v>0</v>
      </c>
      <c r="G10" s="425"/>
      <c r="H10" s="425">
        <f>H106</f>
        <v>0</v>
      </c>
      <c r="I10" s="425"/>
      <c r="J10" s="439">
        <v>124938</v>
      </c>
      <c r="K10" s="440" t="s">
        <v>1467</v>
      </c>
      <c r="L10" s="441">
        <v>2.4286000000000002E-2</v>
      </c>
      <c r="M10" s="425"/>
      <c r="N10" s="425">
        <f t="shared" ref="N10:N22" si="0">ROUND(+J10*L10,0)</f>
        <v>3034</v>
      </c>
      <c r="AE10" s="442"/>
    </row>
    <row r="11" spans="1:35" ht="15" customHeight="1">
      <c r="A11" s="428">
        <v>2</v>
      </c>
      <c r="B11" s="438">
        <v>43496</v>
      </c>
      <c r="D11" s="425">
        <v>441220</v>
      </c>
      <c r="E11" s="425" t="s">
        <v>1467</v>
      </c>
      <c r="F11" s="425">
        <v>0</v>
      </c>
      <c r="G11" s="425"/>
      <c r="H11" s="425">
        <f>H108</f>
        <v>0</v>
      </c>
      <c r="I11" s="425"/>
      <c r="J11" s="439">
        <v>6431</v>
      </c>
      <c r="K11" s="440" t="s">
        <v>1467</v>
      </c>
      <c r="L11" s="441">
        <v>2.9447999999999992E-2</v>
      </c>
      <c r="M11" s="425"/>
      <c r="N11" s="425">
        <f t="shared" si="0"/>
        <v>189</v>
      </c>
      <c r="U11" s="423" t="s">
        <v>1468</v>
      </c>
      <c r="AC11" s="443"/>
      <c r="AE11" s="443">
        <f>J31</f>
        <v>2.4533946364819707E-2</v>
      </c>
      <c r="AG11" s="428" t="s">
        <v>1469</v>
      </c>
    </row>
    <row r="12" spans="1:35" ht="15" customHeight="1">
      <c r="A12" s="428">
        <v>3</v>
      </c>
      <c r="B12" s="438">
        <v>43524</v>
      </c>
      <c r="D12" s="425">
        <v>458800</v>
      </c>
      <c r="E12" s="425" t="s">
        <v>1467</v>
      </c>
      <c r="F12" s="425">
        <v>0</v>
      </c>
      <c r="G12" s="425"/>
      <c r="H12" s="425">
        <f>H110</f>
        <v>0</v>
      </c>
      <c r="I12" s="425"/>
      <c r="J12" s="439">
        <v>0</v>
      </c>
      <c r="K12" s="440" t="s">
        <v>1467</v>
      </c>
      <c r="L12" s="441">
        <v>2.9165684210526309E-2</v>
      </c>
      <c r="M12" s="425"/>
      <c r="N12" s="425">
        <f>ROUND(+J12*L12,0)</f>
        <v>0</v>
      </c>
      <c r="P12" s="444"/>
      <c r="U12" s="423" t="s">
        <v>1470</v>
      </c>
      <c r="V12" s="437">
        <f>V9</f>
        <v>43465</v>
      </c>
      <c r="X12" s="428" t="s">
        <v>1471</v>
      </c>
      <c r="Z12" s="428"/>
      <c r="AA12" s="425">
        <v>3212512</v>
      </c>
      <c r="AC12" s="443">
        <f>ROUND(+AA12/AA16,4)</f>
        <v>0.54500000000000004</v>
      </c>
      <c r="AE12" s="441">
        <v>4.3921000000000002E-2</v>
      </c>
      <c r="AG12" s="428" t="s">
        <v>1472</v>
      </c>
      <c r="AI12" s="445"/>
    </row>
    <row r="13" spans="1:35" ht="15" customHeight="1">
      <c r="A13" s="428">
        <v>4</v>
      </c>
      <c r="B13" s="438">
        <v>43555</v>
      </c>
      <c r="D13" s="425">
        <v>466639</v>
      </c>
      <c r="E13" s="425"/>
      <c r="F13" s="425">
        <v>0</v>
      </c>
      <c r="G13" s="425"/>
      <c r="H13" s="425">
        <f>H112</f>
        <v>0</v>
      </c>
      <c r="I13" s="425"/>
      <c r="J13" s="439">
        <v>0</v>
      </c>
      <c r="K13" s="440"/>
      <c r="L13" s="441">
        <v>2.9000000000000001E-2</v>
      </c>
      <c r="M13" s="425"/>
      <c r="N13" s="425">
        <f t="shared" si="0"/>
        <v>0</v>
      </c>
      <c r="P13" s="444"/>
      <c r="U13" s="423" t="s">
        <v>1473</v>
      </c>
      <c r="V13" s="437">
        <f>V9</f>
        <v>43465</v>
      </c>
      <c r="X13" s="428" t="s">
        <v>1474</v>
      </c>
      <c r="Z13" s="428"/>
      <c r="AA13" s="425">
        <v>0</v>
      </c>
      <c r="AC13" s="443">
        <f>ROUND(+AA13/AA16,4)</f>
        <v>0</v>
      </c>
      <c r="AE13" s="441">
        <v>0</v>
      </c>
      <c r="AG13" s="428" t="s">
        <v>1475</v>
      </c>
      <c r="AI13" s="445"/>
    </row>
    <row r="14" spans="1:35" ht="15" customHeight="1">
      <c r="A14" s="428">
        <v>5</v>
      </c>
      <c r="B14" s="438">
        <v>43585</v>
      </c>
      <c r="D14" s="425">
        <v>479829</v>
      </c>
      <c r="E14" s="425"/>
      <c r="F14" s="425">
        <v>0</v>
      </c>
      <c r="G14" s="425"/>
      <c r="H14" s="425">
        <f>H114</f>
        <v>0</v>
      </c>
      <c r="I14" s="425"/>
      <c r="J14" s="439">
        <v>0</v>
      </c>
      <c r="K14" s="440"/>
      <c r="L14" s="441">
        <v>2.9000000000000001E-2</v>
      </c>
      <c r="M14" s="425"/>
      <c r="N14" s="425">
        <f t="shared" si="0"/>
        <v>0</v>
      </c>
      <c r="P14" s="444"/>
      <c r="U14" s="423" t="s">
        <v>1476</v>
      </c>
      <c r="V14" s="437">
        <f>V9</f>
        <v>43465</v>
      </c>
      <c r="X14" s="428" t="s">
        <v>1477</v>
      </c>
      <c r="Z14" s="428"/>
      <c r="AA14" s="446">
        <v>2682052</v>
      </c>
      <c r="AC14" s="443">
        <f>ROUND(+AA14/AA16,4)</f>
        <v>0.45500000000000002</v>
      </c>
      <c r="AE14" s="441">
        <v>0.1</v>
      </c>
      <c r="AG14" s="428" t="s">
        <v>1478</v>
      </c>
      <c r="AI14" s="445"/>
    </row>
    <row r="15" spans="1:35" ht="15" customHeight="1">
      <c r="A15" s="428">
        <v>6</v>
      </c>
      <c r="B15" s="438">
        <v>43616</v>
      </c>
      <c r="D15" s="425">
        <v>492946</v>
      </c>
      <c r="E15" s="425"/>
      <c r="F15" s="425">
        <v>0</v>
      </c>
      <c r="G15" s="425"/>
      <c r="H15" s="425">
        <f>H116</f>
        <v>0</v>
      </c>
      <c r="I15" s="425"/>
      <c r="J15" s="439">
        <v>0</v>
      </c>
      <c r="K15" s="440"/>
      <c r="L15" s="441">
        <v>2.9000000000000001E-2</v>
      </c>
      <c r="M15" s="425"/>
      <c r="N15" s="425">
        <f t="shared" si="0"/>
        <v>0</v>
      </c>
      <c r="P15" s="444"/>
      <c r="AA15" s="425"/>
    </row>
    <row r="16" spans="1:35" ht="15" customHeight="1">
      <c r="A16" s="428">
        <v>7</v>
      </c>
      <c r="B16" s="438">
        <v>43646</v>
      </c>
      <c r="D16" s="425">
        <v>472806</v>
      </c>
      <c r="E16" s="425"/>
      <c r="F16" s="425">
        <v>0</v>
      </c>
      <c r="G16" s="425"/>
      <c r="H16" s="425">
        <f>H118</f>
        <v>0</v>
      </c>
      <c r="I16" s="425"/>
      <c r="J16" s="439">
        <v>0</v>
      </c>
      <c r="K16" s="440"/>
      <c r="L16" s="441">
        <v>2.9000000000000001E-2</v>
      </c>
      <c r="M16" s="425"/>
      <c r="N16" s="425">
        <f t="shared" si="0"/>
        <v>0</v>
      </c>
      <c r="P16" s="444"/>
      <c r="U16" s="423" t="s">
        <v>1479</v>
      </c>
      <c r="V16" s="423" t="s">
        <v>268</v>
      </c>
      <c r="AA16" s="425">
        <f>SUM(AA12:AA14)</f>
        <v>5894564</v>
      </c>
      <c r="AC16" s="443">
        <f>SUM(AC12:AC14)</f>
        <v>1</v>
      </c>
      <c r="AE16" s="443"/>
    </row>
    <row r="17" spans="1:34" ht="15" customHeight="1">
      <c r="A17" s="428">
        <v>8</v>
      </c>
      <c r="B17" s="438">
        <v>43677</v>
      </c>
      <c r="D17" s="425">
        <v>484171</v>
      </c>
      <c r="E17" s="425"/>
      <c r="F17" s="425">
        <v>0</v>
      </c>
      <c r="G17" s="425"/>
      <c r="H17" s="425">
        <f>H120</f>
        <v>0</v>
      </c>
      <c r="I17" s="425"/>
      <c r="J17" s="439">
        <v>0</v>
      </c>
      <c r="K17" s="440"/>
      <c r="L17" s="441">
        <v>2.9000000000000001E-2</v>
      </c>
      <c r="M17" s="425"/>
      <c r="N17" s="425">
        <f t="shared" si="0"/>
        <v>0</v>
      </c>
      <c r="P17" s="444"/>
    </row>
    <row r="18" spans="1:34" ht="15" customHeight="1">
      <c r="A18" s="428">
        <v>9</v>
      </c>
      <c r="B18" s="438">
        <v>43708</v>
      </c>
      <c r="D18" s="425">
        <v>494790</v>
      </c>
      <c r="E18" s="425"/>
      <c r="F18" s="425">
        <v>0</v>
      </c>
      <c r="G18" s="425"/>
      <c r="H18" s="425">
        <f>H122</f>
        <v>0</v>
      </c>
      <c r="I18" s="425"/>
      <c r="J18" s="439">
        <v>0</v>
      </c>
      <c r="K18" s="440"/>
      <c r="L18" s="441">
        <v>2.9000000000000001E-2</v>
      </c>
      <c r="M18" s="425"/>
      <c r="N18" s="425">
        <f>ROUND(+J18*L18,0)</f>
        <v>0</v>
      </c>
      <c r="P18" s="444"/>
      <c r="U18" s="423" t="s">
        <v>1480</v>
      </c>
      <c r="V18" s="437">
        <f>V9</f>
        <v>43465</v>
      </c>
      <c r="X18" s="428" t="s">
        <v>1481</v>
      </c>
      <c r="Z18" s="428"/>
      <c r="AA18" s="425">
        <f>D28</f>
        <v>481299</v>
      </c>
      <c r="AG18" s="423" t="s">
        <v>268</v>
      </c>
    </row>
    <row r="19" spans="1:34" ht="15" customHeight="1">
      <c r="A19" s="428">
        <v>10</v>
      </c>
      <c r="B19" s="438">
        <v>43738</v>
      </c>
      <c r="D19" s="425">
        <v>497845</v>
      </c>
      <c r="E19" s="425"/>
      <c r="F19" s="425">
        <v>0</v>
      </c>
      <c r="G19" s="425"/>
      <c r="H19" s="425">
        <f>H124</f>
        <v>0</v>
      </c>
      <c r="I19" s="425"/>
      <c r="J19" s="439">
        <v>0</v>
      </c>
      <c r="K19" s="440"/>
      <c r="L19" s="441">
        <v>2.9000000000000001E-2</v>
      </c>
      <c r="M19" s="425"/>
      <c r="N19" s="425">
        <f t="shared" si="0"/>
        <v>0</v>
      </c>
      <c r="P19" s="444"/>
    </row>
    <row r="20" spans="1:34" ht="15" customHeight="1">
      <c r="A20" s="428">
        <v>11</v>
      </c>
      <c r="B20" s="438">
        <v>43769</v>
      </c>
      <c r="D20" s="425">
        <v>506553</v>
      </c>
      <c r="E20" s="425"/>
      <c r="F20" s="425">
        <v>0</v>
      </c>
      <c r="G20" s="425"/>
      <c r="H20" s="425">
        <f>H126</f>
        <v>0</v>
      </c>
      <c r="I20" s="425"/>
      <c r="J20" s="439">
        <v>0</v>
      </c>
      <c r="K20" s="440"/>
      <c r="L20" s="441">
        <v>2.9000000000000001E-2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43799</v>
      </c>
      <c r="D21" s="425">
        <v>513833</v>
      </c>
      <c r="E21" s="425"/>
      <c r="F21" s="425">
        <v>0</v>
      </c>
      <c r="G21" s="425"/>
      <c r="H21" s="425">
        <f>H128</f>
        <v>0</v>
      </c>
      <c r="I21" s="425"/>
      <c r="J21" s="439">
        <v>0</v>
      </c>
      <c r="K21" s="440"/>
      <c r="L21" s="441">
        <v>2.9000000000000001E-2</v>
      </c>
      <c r="M21" s="425"/>
      <c r="N21" s="425">
        <f t="shared" si="0"/>
        <v>0</v>
      </c>
      <c r="P21" s="444"/>
      <c r="U21" s="423" t="s">
        <v>1482</v>
      </c>
    </row>
    <row r="22" spans="1:34" ht="15" customHeight="1">
      <c r="A22" s="428">
        <v>13</v>
      </c>
      <c r="B22" s="438">
        <v>43830</v>
      </c>
      <c r="D22" s="448">
        <v>520210</v>
      </c>
      <c r="E22" s="425"/>
      <c r="F22" s="449">
        <v>0</v>
      </c>
      <c r="G22" s="425"/>
      <c r="H22" s="448">
        <f>H130</f>
        <v>0</v>
      </c>
      <c r="I22" s="425"/>
      <c r="J22" s="450">
        <v>0</v>
      </c>
      <c r="K22" s="440"/>
      <c r="L22" s="441">
        <v>2.9000000000000001E-2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1483</v>
      </c>
      <c r="V23" s="423" t="s">
        <v>1484</v>
      </c>
    </row>
    <row r="24" spans="1:34" ht="15" customHeight="1" thickBot="1">
      <c r="A24" s="428">
        <v>15</v>
      </c>
      <c r="B24" s="428" t="s">
        <v>395</v>
      </c>
      <c r="D24" s="451">
        <f>SUM(D10:D22)</f>
        <v>6256893</v>
      </c>
      <c r="E24" s="425"/>
      <c r="F24" s="451">
        <f>SUM(F10:F22)</f>
        <v>0</v>
      </c>
      <c r="H24" s="451">
        <f>SUM(H10:H22)</f>
        <v>0</v>
      </c>
      <c r="I24" s="425"/>
      <c r="J24" s="451">
        <f>SUM(J10:J22)</f>
        <v>131369</v>
      </c>
      <c r="K24" s="425"/>
      <c r="L24" s="443"/>
      <c r="M24" s="425"/>
      <c r="N24" s="451">
        <f>SUM(N10:N22)</f>
        <v>3223</v>
      </c>
      <c r="P24" s="425"/>
    </row>
    <row r="25" spans="1:34" ht="15" customHeight="1" thickTop="1">
      <c r="D25" s="425"/>
      <c r="E25" s="425"/>
      <c r="F25" s="425"/>
      <c r="H25" s="425"/>
      <c r="I25" s="425"/>
      <c r="J25" s="425"/>
      <c r="K25" s="425"/>
      <c r="L25" s="443"/>
      <c r="M25" s="425"/>
      <c r="N25" s="425"/>
      <c r="P25" s="425"/>
      <c r="U25" s="429" t="s">
        <v>1463</v>
      </c>
      <c r="V25" s="452">
        <f>AE11*(+AA9/AA18)</f>
        <v>5.1509670291544996E-4</v>
      </c>
      <c r="W25" s="428" t="s">
        <v>1485</v>
      </c>
      <c r="X25" s="452">
        <f>AE12*(AA12/(AA12+AA13+AA14))</f>
        <v>2.3936755891020945E-2</v>
      </c>
      <c r="Y25" s="428" t="s">
        <v>1467</v>
      </c>
      <c r="Z25" s="452">
        <f>1-(AA9/AA18)</f>
        <v>0.97900473510229613</v>
      </c>
      <c r="AA25" s="423" t="s">
        <v>1486</v>
      </c>
    </row>
    <row r="26" spans="1:34" ht="15" customHeight="1">
      <c r="K26" s="425"/>
    </row>
    <row r="27" spans="1:34" ht="15" customHeight="1">
      <c r="D27" s="453"/>
      <c r="E27" s="425"/>
      <c r="F27" s="453" t="s">
        <v>1487</v>
      </c>
      <c r="H27" s="453" t="s">
        <v>1488</v>
      </c>
      <c r="I27" s="425"/>
      <c r="J27" s="453" t="s">
        <v>1489</v>
      </c>
    </row>
    <row r="28" spans="1:34" ht="15" customHeight="1" thickBot="1">
      <c r="B28" s="423" t="s">
        <v>1490</v>
      </c>
      <c r="D28" s="425">
        <f>ROUND(+D24/13,0)</f>
        <v>481299</v>
      </c>
      <c r="E28" s="425"/>
      <c r="F28" s="425">
        <f>F24/13</f>
        <v>0</v>
      </c>
      <c r="H28" s="425">
        <f>ROUND(+H24/13,0)</f>
        <v>0</v>
      </c>
      <c r="I28" s="425"/>
      <c r="J28" s="451">
        <f>ROUND(J24/13,0)</f>
        <v>10105</v>
      </c>
      <c r="K28" s="425"/>
      <c r="U28" s="429" t="s">
        <v>1463</v>
      </c>
      <c r="V28" s="454">
        <f>V25+(X25*Z25)</f>
        <v>2.3949294063212737E-2</v>
      </c>
    </row>
    <row r="29" spans="1:34" ht="15" customHeight="1" thickTop="1">
      <c r="D29" s="425"/>
      <c r="E29" s="425"/>
      <c r="F29" s="425"/>
      <c r="G29" s="425"/>
      <c r="J29" s="425"/>
      <c r="K29" s="425"/>
      <c r="L29" s="425"/>
      <c r="M29" s="425"/>
      <c r="AH29" s="423" t="s">
        <v>268</v>
      </c>
    </row>
    <row r="30" spans="1:34" ht="15" customHeight="1">
      <c r="J30" s="429" t="s">
        <v>1491</v>
      </c>
      <c r="K30" s="425"/>
      <c r="L30" s="425"/>
      <c r="M30" s="425"/>
      <c r="U30" s="447" t="s">
        <v>1492</v>
      </c>
      <c r="V30" s="447"/>
      <c r="W30" s="447"/>
      <c r="X30" s="447"/>
      <c r="Y30" s="447"/>
      <c r="Z30" s="447"/>
      <c r="AA30" s="447"/>
      <c r="AB30" s="447"/>
      <c r="AC30" s="447"/>
      <c r="AD30" s="447"/>
      <c r="AE30" s="447"/>
      <c r="AF30" s="447"/>
      <c r="AG30" s="447"/>
    </row>
    <row r="31" spans="1:34" ht="15" customHeight="1" thickBot="1">
      <c r="D31" s="425"/>
      <c r="E31" s="425"/>
      <c r="F31" s="451">
        <f>D28+F28+H28</f>
        <v>481299</v>
      </c>
      <c r="G31" s="425"/>
      <c r="J31" s="455">
        <f>N24/J24</f>
        <v>2.4533946364819707E-2</v>
      </c>
      <c r="L31" s="455">
        <f>SUM(L10:L22)/13</f>
        <v>2.8684591093117415E-2</v>
      </c>
      <c r="U31" s="423" t="s">
        <v>268</v>
      </c>
    </row>
    <row r="32" spans="1:34" ht="15" customHeight="1" thickTop="1">
      <c r="L32" s="425"/>
      <c r="U32" s="428" t="s">
        <v>1483</v>
      </c>
      <c r="V32" s="452" t="s">
        <v>1493</v>
      </c>
    </row>
    <row r="33" spans="2:34" ht="15" customHeight="1">
      <c r="I33" s="423" t="s">
        <v>1467</v>
      </c>
      <c r="J33" s="423" t="s">
        <v>1494</v>
      </c>
      <c r="L33" s="425"/>
    </row>
    <row r="34" spans="2:34" ht="15" customHeight="1">
      <c r="U34" s="429" t="s">
        <v>1463</v>
      </c>
      <c r="V34" s="452">
        <f>1-AA9/AA18</f>
        <v>0.97900473510229613</v>
      </c>
      <c r="W34" s="428" t="s">
        <v>1495</v>
      </c>
      <c r="X34" s="452">
        <f>AE13*(AA13/(AA12+AA13+AA14))</f>
        <v>0</v>
      </c>
      <c r="Y34" s="428" t="s">
        <v>1496</v>
      </c>
      <c r="Z34" s="452">
        <f>AE14*AA14/(AA12+AA13+AA14)</f>
        <v>4.5500430566196244E-2</v>
      </c>
      <c r="AA34" s="423" t="s">
        <v>1486</v>
      </c>
    </row>
    <row r="35" spans="2:34" ht="12.75" customHeight="1">
      <c r="B35" s="456"/>
    </row>
    <row r="36" spans="2:34" ht="15" customHeight="1">
      <c r="U36" s="429" t="s">
        <v>1497</v>
      </c>
      <c r="V36" s="457" t="s">
        <v>1463</v>
      </c>
      <c r="X36" s="454">
        <f>$V$34*($X$34+$Z$34)</f>
        <v>4.454513697349937E-2</v>
      </c>
    </row>
    <row r="37" spans="2:34" ht="15" customHeight="1">
      <c r="F37" s="425"/>
      <c r="U37" s="447"/>
      <c r="V37" s="447"/>
      <c r="W37" s="447"/>
      <c r="X37" s="458"/>
      <c r="Y37" s="447"/>
      <c r="Z37" s="447"/>
      <c r="AA37" s="447"/>
      <c r="AB37" s="447"/>
      <c r="AC37" s="447"/>
      <c r="AD37" s="447"/>
      <c r="AE37" s="447" t="s">
        <v>1498</v>
      </c>
      <c r="AF37" s="447"/>
      <c r="AG37" s="447"/>
      <c r="AH37" s="423" t="s">
        <v>268</v>
      </c>
    </row>
    <row r="38" spans="2:34" ht="15" customHeight="1">
      <c r="X38" s="459"/>
      <c r="AC38" s="460" t="s">
        <v>1499</v>
      </c>
      <c r="AE38" s="461" t="s">
        <v>1500</v>
      </c>
    </row>
    <row r="39" spans="2:34" ht="15" customHeight="1">
      <c r="U39" s="423" t="s">
        <v>268</v>
      </c>
      <c r="V39" s="423" t="s">
        <v>268</v>
      </c>
      <c r="X39" s="459"/>
      <c r="Y39" s="423" t="s">
        <v>1501</v>
      </c>
      <c r="AA39" s="462">
        <f>($V$28+$X$36)/$V$40</f>
        <v>1</v>
      </c>
      <c r="AC39" s="441">
        <v>7.0000000000000007E-2</v>
      </c>
      <c r="AE39" s="463">
        <v>5.750039497608439E-3</v>
      </c>
    </row>
    <row r="40" spans="2:34" ht="15" customHeight="1">
      <c r="U40" s="423" t="s">
        <v>1502</v>
      </c>
      <c r="V40" s="464">
        <f>+$V$28+$X$36</f>
        <v>6.84944310367121E-2</v>
      </c>
      <c r="X40" s="459"/>
      <c r="AC40" s="443"/>
    </row>
    <row r="41" spans="2:34" ht="15" customHeight="1">
      <c r="U41" s="423" t="s">
        <v>268</v>
      </c>
      <c r="X41" s="459"/>
      <c r="Y41" s="572" t="s">
        <v>1503</v>
      </c>
      <c r="Z41" s="572"/>
      <c r="AA41" s="572"/>
      <c r="AB41" s="572"/>
      <c r="AC41" s="572"/>
      <c r="AD41" s="572"/>
      <c r="AE41" s="572"/>
      <c r="AF41" s="572"/>
      <c r="AG41" s="572"/>
    </row>
    <row r="42" spans="2:34" ht="15" customHeight="1">
      <c r="U42" s="429"/>
      <c r="V42" s="464"/>
      <c r="X42" s="459"/>
      <c r="Y42" s="429" t="s">
        <v>1504</v>
      </c>
      <c r="AA42" s="443">
        <f>$V$28/$V$40</f>
        <v>0.34965315720888657</v>
      </c>
      <c r="AC42" s="443">
        <v>2.5000000000000001E-2</v>
      </c>
      <c r="AE42" s="423">
        <f>ROUND(AE39*AA42,6)</f>
        <v>2.0110000000000002E-3</v>
      </c>
    </row>
    <row r="43" spans="2:34" ht="15" customHeight="1">
      <c r="U43" s="429"/>
      <c r="V43" s="464"/>
      <c r="X43" s="459"/>
      <c r="Y43" s="429" t="s">
        <v>1505</v>
      </c>
      <c r="AA43" s="443">
        <f>$X$36/$V$40</f>
        <v>0.65034684279111354</v>
      </c>
      <c r="AC43" s="443">
        <v>4.4999999999999998E-2</v>
      </c>
      <c r="AE43" s="423">
        <f>ROUNDDOWN(AE39*AA43,6)</f>
        <v>3.7390000000000001E-3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72"/>
      <c r="Z47" s="572"/>
      <c r="AA47" s="572"/>
      <c r="AB47" s="572"/>
      <c r="AC47" s="572"/>
      <c r="AD47" s="572"/>
      <c r="AE47" s="572"/>
      <c r="AF47" s="572"/>
      <c r="AG47" s="572"/>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73" t="s">
        <v>1510</v>
      </c>
      <c r="V51" s="574"/>
      <c r="W51" s="574"/>
      <c r="X51" s="574"/>
      <c r="Y51" s="574"/>
      <c r="Z51" s="574"/>
      <c r="AA51" s="574"/>
      <c r="AB51" s="574"/>
      <c r="AC51" s="574"/>
      <c r="AD51" s="574"/>
      <c r="AE51" s="574"/>
      <c r="AF51" s="574"/>
      <c r="AG51" s="574"/>
    </row>
    <row r="52" spans="2:33" ht="15" customHeight="1">
      <c r="B52" s="575"/>
      <c r="C52" s="575"/>
      <c r="D52" s="575"/>
      <c r="E52" s="575"/>
      <c r="F52" s="575"/>
      <c r="G52" s="575"/>
      <c r="H52" s="575"/>
      <c r="U52" s="574"/>
      <c r="V52" s="574"/>
      <c r="W52" s="574"/>
      <c r="X52" s="574"/>
      <c r="Y52" s="574"/>
      <c r="Z52" s="574"/>
      <c r="AA52" s="574"/>
      <c r="AB52" s="574"/>
      <c r="AC52" s="574"/>
      <c r="AD52" s="574"/>
      <c r="AE52" s="574"/>
      <c r="AF52" s="574"/>
      <c r="AG52" s="574"/>
    </row>
    <row r="53" spans="2:33" ht="15" customHeight="1">
      <c r="B53" s="571"/>
      <c r="C53" s="571"/>
      <c r="D53" s="571"/>
      <c r="E53" s="571"/>
      <c r="F53" s="571"/>
      <c r="G53" s="571"/>
      <c r="H53" s="571"/>
      <c r="J53" s="428"/>
    </row>
    <row r="54" spans="2:33" ht="15" customHeight="1">
      <c r="B54" s="571"/>
      <c r="C54" s="571"/>
      <c r="D54" s="571"/>
      <c r="E54" s="571"/>
      <c r="F54" s="571"/>
      <c r="G54" s="571"/>
      <c r="H54" s="571"/>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7A18-C844-48AF-9AB0-EF663D61C638}">
  <sheetPr transitionEvaluation="1" codeName="Sheet52"/>
  <dimension ref="A1:AI199"/>
  <sheetViews>
    <sheetView topLeftCell="L13" zoomScale="80" zoomScaleNormal="80" zoomScaleSheetLayoutView="85" workbookViewId="0">
      <selection activeCell="L54" sqref="L54"/>
    </sheetView>
  </sheetViews>
  <sheetFormatPr defaultColWidth="8.42578125" defaultRowHeight="11.25"/>
  <cols>
    <col min="1" max="1" width="8.42578125" style="423"/>
    <col min="2" max="2" width="17" style="423" customWidth="1"/>
    <col min="3" max="3" width="3.28515625" style="423" customWidth="1"/>
    <col min="4" max="4" width="15.5703125" style="423" bestFit="1" customWidth="1"/>
    <col min="5" max="5" width="3.7109375" style="423" customWidth="1"/>
    <col min="6" max="6" width="15.5703125" style="423" hidden="1" customWidth="1"/>
    <col min="7" max="7" width="4.42578125" style="423" hidden="1" customWidth="1"/>
    <col min="8" max="8" width="15.7109375" style="423" hidden="1" customWidth="1"/>
    <col min="9" max="9" width="3.28515625" style="423" customWidth="1"/>
    <col min="10" max="10" width="18.85546875" style="423" customWidth="1"/>
    <col min="11" max="11" width="3.28515625" style="423" customWidth="1"/>
    <col min="12" max="12" width="12" style="423" customWidth="1"/>
    <col min="13" max="13" width="3.28515625" style="423" customWidth="1"/>
    <col min="14" max="14" width="16.28515625" style="423" customWidth="1"/>
    <col min="15" max="15" width="2.42578125" style="423" customWidth="1"/>
    <col min="16" max="16" width="12.140625" style="423" bestFit="1" customWidth="1"/>
    <col min="17" max="17" width="8.42578125" style="423"/>
    <col min="18" max="18" width="13.5703125" style="423" customWidth="1"/>
    <col min="19" max="20" width="8.42578125" style="423"/>
    <col min="21" max="21" width="36" style="423" customWidth="1"/>
    <col min="22" max="22" width="18.85546875" style="423" customWidth="1"/>
    <col min="23" max="23" width="3.28515625" style="423" customWidth="1"/>
    <col min="24" max="24" width="9.42578125" style="423" customWidth="1"/>
    <col min="25" max="25" width="8.42578125" style="423" customWidth="1"/>
    <col min="26" max="26" width="9.5703125" style="423" customWidth="1"/>
    <col min="27" max="27" width="14.85546875" style="423" bestFit="1" customWidth="1"/>
    <col min="28" max="28" width="1.5703125" style="423" customWidth="1"/>
    <col min="29" max="29" width="12" style="423" bestFit="1" customWidth="1"/>
    <col min="30" max="30" width="1.5703125" style="423" customWidth="1"/>
    <col min="31" max="31" width="11.85546875" style="423" customWidth="1"/>
    <col min="32" max="32" width="1.5703125" style="423" customWidth="1"/>
    <col min="33" max="33" width="22.42578125" style="423" customWidth="1"/>
    <col min="34" max="34" width="2" style="423" bestFit="1" customWidth="1"/>
    <col min="35" max="35" width="6.85546875" style="423" customWidth="1"/>
    <col min="36" max="16384" width="8.425781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1506</v>
      </c>
      <c r="C2" s="424"/>
      <c r="D2" s="424"/>
      <c r="E2" s="424"/>
      <c r="F2" s="424"/>
      <c r="G2" s="424"/>
      <c r="H2" s="424"/>
      <c r="I2" s="424"/>
      <c r="J2" s="424"/>
      <c r="K2" s="424"/>
      <c r="L2" s="424"/>
      <c r="M2" s="424"/>
      <c r="N2" s="424"/>
      <c r="U2" s="424" t="s">
        <v>1506</v>
      </c>
      <c r="V2" s="424"/>
      <c r="W2" s="424"/>
      <c r="X2" s="424"/>
      <c r="Y2" s="424"/>
      <c r="Z2" s="424"/>
      <c r="AA2" s="424"/>
      <c r="AB2" s="424"/>
      <c r="AC2" s="424"/>
      <c r="AD2" s="424"/>
      <c r="AE2" s="424"/>
      <c r="AF2" s="424"/>
      <c r="AG2" s="424"/>
    </row>
    <row r="3" spans="1:35" ht="15" customHeight="1">
      <c r="B3" s="424"/>
      <c r="G3" s="571"/>
      <c r="H3" s="571"/>
      <c r="N3" s="428" t="s">
        <v>1437</v>
      </c>
      <c r="U3" s="424" t="s">
        <v>1438</v>
      </c>
      <c r="V3" s="424"/>
      <c r="W3" s="424"/>
      <c r="X3" s="424"/>
      <c r="Y3" s="424"/>
      <c r="Z3" s="424"/>
      <c r="AA3" s="424"/>
      <c r="AB3" s="424"/>
      <c r="AC3" s="424"/>
      <c r="AD3" s="424"/>
      <c r="AE3" s="424"/>
      <c r="AF3" s="424"/>
      <c r="AG3" s="424"/>
    </row>
    <row r="4" spans="1:35" ht="15" customHeight="1">
      <c r="AG4" s="429" t="s">
        <v>1439</v>
      </c>
    </row>
    <row r="5" spans="1:35" ht="15" customHeight="1"/>
    <row r="6" spans="1:35" ht="15" customHeight="1">
      <c r="U6" s="571"/>
      <c r="V6" s="571"/>
    </row>
    <row r="7" spans="1:35" ht="15" customHeight="1">
      <c r="D7" s="428" t="s">
        <v>1440</v>
      </c>
      <c r="F7" s="429" t="s">
        <v>1441</v>
      </c>
      <c r="H7" s="429" t="s">
        <v>1442</v>
      </c>
      <c r="J7" s="428" t="s">
        <v>1443</v>
      </c>
      <c r="U7" s="430" t="s">
        <v>1444</v>
      </c>
      <c r="V7" s="431" t="s">
        <v>1445</v>
      </c>
      <c r="W7" s="432"/>
      <c r="X7" s="431" t="s">
        <v>1446</v>
      </c>
      <c r="Y7" s="432"/>
      <c r="Z7" s="431" t="s">
        <v>1447</v>
      </c>
      <c r="AA7" s="431" t="s">
        <v>1448</v>
      </c>
      <c r="AB7" s="432"/>
      <c r="AC7" s="431" t="s">
        <v>1449</v>
      </c>
      <c r="AD7" s="432"/>
      <c r="AE7" s="433" t="s">
        <v>1450</v>
      </c>
      <c r="AF7" s="432"/>
      <c r="AG7" s="434" t="s">
        <v>1451</v>
      </c>
    </row>
    <row r="8" spans="1:35" ht="15" customHeight="1">
      <c r="D8" s="428" t="s">
        <v>1452</v>
      </c>
      <c r="F8" s="429" t="s">
        <v>1453</v>
      </c>
      <c r="H8" s="429" t="s">
        <v>1454</v>
      </c>
      <c r="J8" s="428" t="s">
        <v>1455</v>
      </c>
      <c r="L8" s="428" t="s">
        <v>1456</v>
      </c>
      <c r="N8" s="428" t="s">
        <v>1456</v>
      </c>
    </row>
    <row r="9" spans="1:35" ht="15" customHeight="1">
      <c r="A9" s="469" t="s">
        <v>0</v>
      </c>
      <c r="B9" s="435" t="s">
        <v>1445</v>
      </c>
      <c r="D9" s="435" t="s">
        <v>1457</v>
      </c>
      <c r="F9" s="436" t="s">
        <v>1458</v>
      </c>
      <c r="H9" s="436" t="s">
        <v>1459</v>
      </c>
      <c r="J9" s="435" t="s">
        <v>1460</v>
      </c>
      <c r="K9" s="428" t="s">
        <v>1461</v>
      </c>
      <c r="L9" s="435" t="s">
        <v>1462</v>
      </c>
      <c r="M9" s="428" t="s">
        <v>1463</v>
      </c>
      <c r="N9" s="435" t="s">
        <v>1464</v>
      </c>
      <c r="U9" s="423" t="s">
        <v>1465</v>
      </c>
      <c r="V9" s="437">
        <v>43830</v>
      </c>
      <c r="X9" s="428" t="s">
        <v>1466</v>
      </c>
      <c r="Z9" s="428"/>
      <c r="AA9" s="425">
        <f>J28</f>
        <v>0</v>
      </c>
    </row>
    <row r="10" spans="1:35" ht="15" customHeight="1">
      <c r="A10" s="428">
        <v>1</v>
      </c>
      <c r="B10" s="438">
        <v>43830</v>
      </c>
      <c r="D10" s="425">
        <v>443599</v>
      </c>
      <c r="E10" s="425" t="s">
        <v>1467</v>
      </c>
      <c r="F10" s="425">
        <v>0</v>
      </c>
      <c r="G10" s="425"/>
      <c r="H10" s="425">
        <f>H106</f>
        <v>0</v>
      </c>
      <c r="I10" s="425"/>
      <c r="J10" s="439">
        <v>0</v>
      </c>
      <c r="K10" s="440" t="s">
        <v>1467</v>
      </c>
      <c r="L10" s="441">
        <v>1.9784E-2</v>
      </c>
      <c r="M10" s="425"/>
      <c r="N10" s="425">
        <f t="shared" ref="N10:N22" si="0">ROUND(+J10*L10,0)</f>
        <v>0</v>
      </c>
      <c r="AE10" s="442"/>
    </row>
    <row r="11" spans="1:35" ht="15" customHeight="1">
      <c r="A11" s="428">
        <v>2</v>
      </c>
      <c r="B11" s="438">
        <v>43861</v>
      </c>
      <c r="D11" s="425">
        <v>467571</v>
      </c>
      <c r="E11" s="425" t="s">
        <v>1467</v>
      </c>
      <c r="F11" s="425">
        <v>0</v>
      </c>
      <c r="G11" s="425"/>
      <c r="H11" s="425">
        <f>H108</f>
        <v>0</v>
      </c>
      <c r="I11" s="425"/>
      <c r="J11" s="439">
        <v>0</v>
      </c>
      <c r="K11" s="440" t="s">
        <v>1467</v>
      </c>
      <c r="L11" s="441">
        <v>1.9455E-2</v>
      </c>
      <c r="M11" s="425"/>
      <c r="N11" s="425">
        <f t="shared" si="0"/>
        <v>0</v>
      </c>
      <c r="U11" s="423" t="s">
        <v>1468</v>
      </c>
      <c r="AC11" s="443"/>
      <c r="AE11" s="443">
        <f>J31</f>
        <v>0</v>
      </c>
      <c r="AG11" s="428" t="s">
        <v>1469</v>
      </c>
    </row>
    <row r="12" spans="1:35" ht="15" customHeight="1">
      <c r="A12" s="428">
        <v>3</v>
      </c>
      <c r="B12" s="438">
        <v>43890</v>
      </c>
      <c r="D12" s="425">
        <v>497282</v>
      </c>
      <c r="E12" s="425" t="s">
        <v>1467</v>
      </c>
      <c r="F12" s="425">
        <v>0</v>
      </c>
      <c r="G12" s="425"/>
      <c r="H12" s="425">
        <f>H110</f>
        <v>0</v>
      </c>
      <c r="I12" s="425"/>
      <c r="J12" s="439">
        <v>0</v>
      </c>
      <c r="K12" s="440" t="s">
        <v>1467</v>
      </c>
      <c r="L12" s="441">
        <v>1.8273000000000001E-2</v>
      </c>
      <c r="M12" s="425"/>
      <c r="N12" s="425">
        <f>ROUND(+J12*L12,0)</f>
        <v>0</v>
      </c>
      <c r="P12" s="444"/>
      <c r="U12" s="423" t="s">
        <v>1470</v>
      </c>
      <c r="V12" s="437">
        <f>V9</f>
        <v>43830</v>
      </c>
      <c r="X12" s="428" t="s">
        <v>1471</v>
      </c>
      <c r="Z12" s="428"/>
      <c r="AA12" s="425">
        <v>3910598</v>
      </c>
      <c r="AC12" s="443">
        <f>ROUND(+AA12/AA16,4)</f>
        <v>0.54600000000000004</v>
      </c>
      <c r="AE12" s="441">
        <v>4.3626999999999999E-2</v>
      </c>
      <c r="AG12" s="428" t="s">
        <v>1472</v>
      </c>
      <c r="AI12" s="445"/>
    </row>
    <row r="13" spans="1:35" ht="15" customHeight="1">
      <c r="A13" s="428">
        <v>4</v>
      </c>
      <c r="B13" s="438">
        <v>43921</v>
      </c>
      <c r="D13" s="425">
        <v>495409.7651009924</v>
      </c>
      <c r="E13" s="425"/>
      <c r="F13" s="425">
        <v>0</v>
      </c>
      <c r="G13" s="425"/>
      <c r="H13" s="425">
        <f>H112</f>
        <v>0</v>
      </c>
      <c r="I13" s="425"/>
      <c r="J13" s="439">
        <v>0</v>
      </c>
      <c r="K13" s="440"/>
      <c r="L13" s="441">
        <v>2.4799999999999999E-2</v>
      </c>
      <c r="M13" s="425"/>
      <c r="N13" s="425">
        <f t="shared" si="0"/>
        <v>0</v>
      </c>
      <c r="P13" s="444"/>
      <c r="U13" s="423" t="s">
        <v>1473</v>
      </c>
      <c r="V13" s="437">
        <f>V9</f>
        <v>43830</v>
      </c>
      <c r="X13" s="428" t="s">
        <v>1474</v>
      </c>
      <c r="Z13" s="428"/>
      <c r="AA13" s="425">
        <v>0</v>
      </c>
      <c r="AC13" s="443">
        <f>ROUND(+AA13/AA16,4)</f>
        <v>0</v>
      </c>
      <c r="AE13" s="441">
        <v>0</v>
      </c>
      <c r="AG13" s="428" t="s">
        <v>1475</v>
      </c>
      <c r="AI13" s="445"/>
    </row>
    <row r="14" spans="1:35" ht="15" customHeight="1">
      <c r="A14" s="428">
        <v>5</v>
      </c>
      <c r="B14" s="438">
        <v>43951</v>
      </c>
      <c r="D14" s="425">
        <v>511969.59188022022</v>
      </c>
      <c r="E14" s="425"/>
      <c r="F14" s="425">
        <v>0</v>
      </c>
      <c r="G14" s="425"/>
      <c r="H14" s="425">
        <f>H114</f>
        <v>0</v>
      </c>
      <c r="I14" s="425"/>
      <c r="J14" s="439">
        <v>0</v>
      </c>
      <c r="K14" s="440"/>
      <c r="L14" s="441">
        <v>2.4799999999999999E-2</v>
      </c>
      <c r="M14" s="425"/>
      <c r="N14" s="425">
        <f t="shared" si="0"/>
        <v>0</v>
      </c>
      <c r="P14" s="444"/>
      <c r="U14" s="423" t="s">
        <v>1476</v>
      </c>
      <c r="V14" s="437">
        <f>V9</f>
        <v>43830</v>
      </c>
      <c r="X14" s="428" t="s">
        <v>1477</v>
      </c>
      <c r="Z14" s="428"/>
      <c r="AA14" s="446">
        <v>3251672</v>
      </c>
      <c r="AC14" s="443">
        <f>ROUND(+AA14/AA16,4)</f>
        <v>0.45400000000000001</v>
      </c>
      <c r="AE14" s="441">
        <v>0.1</v>
      </c>
      <c r="AG14" s="428" t="s">
        <v>1478</v>
      </c>
      <c r="AI14" s="445"/>
    </row>
    <row r="15" spans="1:35" ht="15" customHeight="1">
      <c r="A15" s="428">
        <v>6</v>
      </c>
      <c r="B15" s="438">
        <v>43982</v>
      </c>
      <c r="D15" s="425">
        <v>528474.37536321743</v>
      </c>
      <c r="E15" s="425"/>
      <c r="F15" s="425">
        <v>0</v>
      </c>
      <c r="G15" s="425"/>
      <c r="H15" s="425">
        <f>H116</f>
        <v>0</v>
      </c>
      <c r="I15" s="425"/>
      <c r="J15" s="439">
        <v>0</v>
      </c>
      <c r="K15" s="440"/>
      <c r="L15" s="441">
        <v>2.4799999999999999E-2</v>
      </c>
      <c r="M15" s="425"/>
      <c r="N15" s="425">
        <f t="shared" si="0"/>
        <v>0</v>
      </c>
      <c r="P15" s="444"/>
      <c r="AA15" s="425"/>
    </row>
    <row r="16" spans="1:35" ht="15" customHeight="1">
      <c r="A16" s="428">
        <v>7</v>
      </c>
      <c r="B16" s="438">
        <v>44012</v>
      </c>
      <c r="D16" s="425">
        <v>526673.71793358307</v>
      </c>
      <c r="E16" s="425"/>
      <c r="F16" s="425">
        <v>0</v>
      </c>
      <c r="G16" s="425"/>
      <c r="H16" s="425">
        <f>H118</f>
        <v>0</v>
      </c>
      <c r="I16" s="425"/>
      <c r="J16" s="439">
        <v>0</v>
      </c>
      <c r="K16" s="440"/>
      <c r="L16" s="441">
        <v>2.4799999999999999E-2</v>
      </c>
      <c r="M16" s="425"/>
      <c r="N16" s="425">
        <f t="shared" si="0"/>
        <v>0</v>
      </c>
      <c r="P16" s="444"/>
      <c r="U16" s="423" t="s">
        <v>1479</v>
      </c>
      <c r="V16" s="423" t="s">
        <v>268</v>
      </c>
      <c r="AA16" s="425">
        <f>SUM(AA12:AA14)</f>
        <v>7162270</v>
      </c>
      <c r="AC16" s="443">
        <f>SUM(AC12:AC14)</f>
        <v>1</v>
      </c>
      <c r="AE16" s="443"/>
    </row>
    <row r="17" spans="1:34" ht="15" customHeight="1">
      <c r="A17" s="428">
        <v>8</v>
      </c>
      <c r="B17" s="438">
        <v>44043</v>
      </c>
      <c r="D17" s="425">
        <v>543492.28297895053</v>
      </c>
      <c r="E17" s="425"/>
      <c r="F17" s="425">
        <v>0</v>
      </c>
      <c r="G17" s="425"/>
      <c r="H17" s="425">
        <f>H120</f>
        <v>0</v>
      </c>
      <c r="I17" s="425"/>
      <c r="J17" s="439">
        <v>0</v>
      </c>
      <c r="K17" s="440"/>
      <c r="L17" s="441">
        <v>2.4799999999999999E-2</v>
      </c>
      <c r="M17" s="425"/>
      <c r="N17" s="425">
        <f t="shared" si="0"/>
        <v>0</v>
      </c>
      <c r="P17" s="444"/>
    </row>
    <row r="18" spans="1:34" ht="15" customHeight="1">
      <c r="A18" s="428">
        <v>9</v>
      </c>
      <c r="B18" s="438">
        <v>44074</v>
      </c>
      <c r="D18" s="425">
        <v>560545.77555494301</v>
      </c>
      <c r="E18" s="425"/>
      <c r="F18" s="425">
        <v>0</v>
      </c>
      <c r="G18" s="425"/>
      <c r="H18" s="425">
        <f>H122</f>
        <v>0</v>
      </c>
      <c r="I18" s="425"/>
      <c r="J18" s="439">
        <v>0</v>
      </c>
      <c r="K18" s="440"/>
      <c r="L18" s="441">
        <v>2.4799999999999999E-2</v>
      </c>
      <c r="M18" s="425"/>
      <c r="N18" s="425">
        <f>ROUND(+J18*L18,0)</f>
        <v>0</v>
      </c>
      <c r="P18" s="444"/>
      <c r="U18" s="423" t="s">
        <v>1480</v>
      </c>
      <c r="V18" s="437">
        <f>V9</f>
        <v>43830</v>
      </c>
      <c r="X18" s="428" t="s">
        <v>1481</v>
      </c>
      <c r="Z18" s="428"/>
      <c r="AA18" s="425">
        <f>D28</f>
        <v>534341</v>
      </c>
      <c r="AG18" s="423" t="s">
        <v>268</v>
      </c>
    </row>
    <row r="19" spans="1:34" ht="15" customHeight="1">
      <c r="A19" s="428">
        <v>10</v>
      </c>
      <c r="B19" s="438">
        <v>44104</v>
      </c>
      <c r="D19" s="425">
        <v>577464.67154503136</v>
      </c>
      <c r="E19" s="425"/>
      <c r="F19" s="425">
        <v>0</v>
      </c>
      <c r="G19" s="425"/>
      <c r="H19" s="425">
        <f>H124</f>
        <v>0</v>
      </c>
      <c r="I19" s="425"/>
      <c r="J19" s="439">
        <v>0</v>
      </c>
      <c r="K19" s="440"/>
      <c r="L19" s="441">
        <v>2.4799999999999999E-2</v>
      </c>
      <c r="M19" s="425"/>
      <c r="N19" s="425">
        <f t="shared" si="0"/>
        <v>0</v>
      </c>
      <c r="P19" s="444"/>
    </row>
    <row r="20" spans="1:34" ht="15" customHeight="1">
      <c r="A20" s="428">
        <v>11</v>
      </c>
      <c r="B20" s="438">
        <v>44135</v>
      </c>
      <c r="D20" s="425">
        <v>594270.0424549923</v>
      </c>
      <c r="E20" s="425"/>
      <c r="F20" s="425">
        <v>0</v>
      </c>
      <c r="G20" s="425"/>
      <c r="H20" s="425">
        <f>H126</f>
        <v>0</v>
      </c>
      <c r="I20" s="425"/>
      <c r="J20" s="439">
        <v>0</v>
      </c>
      <c r="K20" s="440"/>
      <c r="L20" s="441">
        <v>2.4799999999999999E-2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44165</v>
      </c>
      <c r="D21" s="425">
        <v>610792.61238529079</v>
      </c>
      <c r="E21" s="425"/>
      <c r="F21" s="425">
        <v>0</v>
      </c>
      <c r="G21" s="425"/>
      <c r="H21" s="425">
        <f>H128</f>
        <v>0</v>
      </c>
      <c r="I21" s="425"/>
      <c r="J21" s="439">
        <v>0</v>
      </c>
      <c r="K21" s="440"/>
      <c r="L21" s="441">
        <v>2.4799999999999999E-2</v>
      </c>
      <c r="M21" s="425"/>
      <c r="N21" s="425">
        <f t="shared" si="0"/>
        <v>0</v>
      </c>
      <c r="P21" s="444"/>
      <c r="U21" s="423" t="s">
        <v>1482</v>
      </c>
    </row>
    <row r="22" spans="1:34" ht="15" customHeight="1">
      <c r="A22" s="428">
        <v>13</v>
      </c>
      <c r="B22" s="438">
        <v>44196</v>
      </c>
      <c r="D22" s="448">
        <v>588893.15521660552</v>
      </c>
      <c r="E22" s="425"/>
      <c r="F22" s="449">
        <v>0</v>
      </c>
      <c r="G22" s="425"/>
      <c r="H22" s="448">
        <f>H130</f>
        <v>0</v>
      </c>
      <c r="I22" s="425"/>
      <c r="J22" s="450">
        <v>0</v>
      </c>
      <c r="K22" s="440"/>
      <c r="L22" s="441">
        <v>2.4799999999999999E-2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1483</v>
      </c>
      <c r="V23" s="423" t="s">
        <v>1484</v>
      </c>
    </row>
    <row r="24" spans="1:34" ht="15" customHeight="1" thickBot="1">
      <c r="A24" s="428">
        <v>15</v>
      </c>
      <c r="B24" s="428" t="s">
        <v>395</v>
      </c>
      <c r="D24" s="451">
        <f>SUM(D10:D22)</f>
        <v>6946437.9904138269</v>
      </c>
      <c r="E24" s="425"/>
      <c r="F24" s="451">
        <f>SUM(F10:F22)</f>
        <v>0</v>
      </c>
      <c r="H24" s="451">
        <f>SUM(H10:H22)</f>
        <v>0</v>
      </c>
      <c r="I24" s="425"/>
      <c r="J24" s="451">
        <f>SUM(J10:J22)</f>
        <v>0</v>
      </c>
      <c r="K24" s="425"/>
      <c r="L24" s="443"/>
      <c r="M24" s="425"/>
      <c r="N24" s="451">
        <f>SUM(N10:N22)</f>
        <v>0</v>
      </c>
      <c r="P24" s="425"/>
    </row>
    <row r="25" spans="1:34" ht="15" customHeight="1" thickTop="1">
      <c r="A25" s="428"/>
      <c r="D25" s="425"/>
      <c r="E25" s="425"/>
      <c r="F25" s="425"/>
      <c r="H25" s="425"/>
      <c r="I25" s="425"/>
      <c r="J25" s="425"/>
      <c r="K25" s="425"/>
      <c r="L25" s="443"/>
      <c r="M25" s="425"/>
      <c r="N25" s="425"/>
      <c r="P25" s="425"/>
      <c r="U25" s="429" t="s">
        <v>1463</v>
      </c>
      <c r="V25" s="452">
        <f>AE11*(+AA9/AA18)</f>
        <v>0</v>
      </c>
      <c r="W25" s="428" t="s">
        <v>1485</v>
      </c>
      <c r="X25" s="452">
        <f>AE12*(AA12/(AA12+AA13+AA14))</f>
        <v>2.3820333350460122E-2</v>
      </c>
      <c r="Y25" s="428" t="s">
        <v>1467</v>
      </c>
      <c r="Z25" s="452">
        <f>1-(AA9/AA18)</f>
        <v>1</v>
      </c>
      <c r="AA25" s="423" t="s">
        <v>1486</v>
      </c>
    </row>
    <row r="26" spans="1:34" ht="15" customHeight="1">
      <c r="A26" s="428"/>
      <c r="K26" s="425"/>
    </row>
    <row r="27" spans="1:34" ht="15" customHeight="1">
      <c r="A27" s="428"/>
      <c r="D27" s="453"/>
      <c r="E27" s="425"/>
      <c r="F27" s="453" t="s">
        <v>1487</v>
      </c>
      <c r="H27" s="453" t="s">
        <v>1488</v>
      </c>
      <c r="I27" s="425"/>
      <c r="J27" s="453" t="s">
        <v>1489</v>
      </c>
    </row>
    <row r="28" spans="1:34" ht="15" customHeight="1" thickBot="1">
      <c r="A28" s="428"/>
      <c r="B28" s="423" t="s">
        <v>1490</v>
      </c>
      <c r="D28" s="425">
        <f>ROUND(+D24/13,0)</f>
        <v>534341</v>
      </c>
      <c r="E28" s="425"/>
      <c r="F28" s="425">
        <f>F24/13</f>
        <v>0</v>
      </c>
      <c r="H28" s="425">
        <f>ROUND(+H24/13,0)</f>
        <v>0</v>
      </c>
      <c r="I28" s="425"/>
      <c r="J28" s="451">
        <f>ROUND(J24/13,0)</f>
        <v>0</v>
      </c>
      <c r="K28" s="425"/>
      <c r="U28" s="429" t="s">
        <v>1463</v>
      </c>
      <c r="V28" s="454">
        <f>V25+(X25*Z25)</f>
        <v>2.3820333350460122E-2</v>
      </c>
    </row>
    <row r="29" spans="1:34" ht="15" customHeight="1" thickTop="1">
      <c r="A29" s="428"/>
      <c r="D29" s="425"/>
      <c r="E29" s="425"/>
      <c r="F29" s="425"/>
      <c r="G29" s="425"/>
      <c r="J29" s="425"/>
      <c r="K29" s="425"/>
      <c r="L29" s="425"/>
      <c r="M29" s="425"/>
      <c r="AH29" s="423" t="s">
        <v>268</v>
      </c>
    </row>
    <row r="30" spans="1:34" ht="15" customHeight="1">
      <c r="A30" s="428"/>
      <c r="J30" s="429" t="s">
        <v>1491</v>
      </c>
      <c r="K30" s="425"/>
      <c r="L30" s="425"/>
      <c r="M30" s="425"/>
      <c r="U30" s="447" t="s">
        <v>1492</v>
      </c>
      <c r="V30" s="447"/>
      <c r="W30" s="447"/>
      <c r="X30" s="447"/>
      <c r="Y30" s="447"/>
      <c r="Z30" s="447"/>
      <c r="AA30" s="447"/>
      <c r="AB30" s="447"/>
      <c r="AC30" s="447"/>
      <c r="AD30" s="447"/>
      <c r="AE30" s="447"/>
      <c r="AF30" s="447"/>
      <c r="AG30" s="447"/>
    </row>
    <row r="31" spans="1:34" ht="15" customHeight="1" thickBot="1">
      <c r="D31" s="425"/>
      <c r="E31" s="425"/>
      <c r="F31" s="451">
        <f>D28+F28+H28</f>
        <v>534341</v>
      </c>
      <c r="G31" s="425"/>
      <c r="J31" s="455">
        <v>0</v>
      </c>
      <c r="L31" s="455">
        <f>SUM(L10:L22)/13</f>
        <v>2.3500923076923072E-2</v>
      </c>
      <c r="U31" s="423" t="s">
        <v>268</v>
      </c>
    </row>
    <row r="32" spans="1:34" ht="15" customHeight="1" thickTop="1">
      <c r="L32" s="425"/>
      <c r="U32" s="428" t="s">
        <v>1483</v>
      </c>
      <c r="V32" s="452" t="s">
        <v>1493</v>
      </c>
    </row>
    <row r="33" spans="2:34" ht="15" customHeight="1">
      <c r="I33" s="423" t="s">
        <v>1467</v>
      </c>
      <c r="J33" s="423" t="s">
        <v>1494</v>
      </c>
      <c r="L33" s="425"/>
    </row>
    <row r="34" spans="2:34" ht="15" customHeight="1">
      <c r="U34" s="429" t="s">
        <v>1463</v>
      </c>
      <c r="V34" s="452">
        <f>1-AA9/AA18</f>
        <v>1</v>
      </c>
      <c r="W34" s="428" t="s">
        <v>1495</v>
      </c>
      <c r="X34" s="452">
        <f>AE13*(AA13/(AA12+AA13+AA14))</f>
        <v>0</v>
      </c>
      <c r="Y34" s="428" t="s">
        <v>1496</v>
      </c>
      <c r="Z34" s="452">
        <f>AE14*AA14/(AA12+AA13+AA14)</f>
        <v>4.5400019826116585E-2</v>
      </c>
      <c r="AA34" s="423" t="s">
        <v>1486</v>
      </c>
    </row>
    <row r="35" spans="2:34" ht="12.75" customHeight="1">
      <c r="B35" s="456"/>
    </row>
    <row r="36" spans="2:34" ht="15" customHeight="1">
      <c r="U36" s="429" t="s">
        <v>1497</v>
      </c>
      <c r="V36" s="457" t="s">
        <v>1463</v>
      </c>
      <c r="X36" s="454">
        <f>$V$34*($X$34+$Z$34)</f>
        <v>4.5400019826116585E-2</v>
      </c>
    </row>
    <row r="37" spans="2:34" ht="15" customHeight="1">
      <c r="F37" s="425"/>
      <c r="U37" s="447"/>
      <c r="V37" s="447"/>
      <c r="W37" s="447"/>
      <c r="X37" s="458"/>
      <c r="Y37" s="447"/>
      <c r="Z37" s="447"/>
      <c r="AA37" s="447"/>
      <c r="AB37" s="447"/>
      <c r="AC37" s="447"/>
      <c r="AD37" s="447"/>
      <c r="AE37" s="447" t="s">
        <v>1498</v>
      </c>
      <c r="AF37" s="447"/>
      <c r="AG37" s="447"/>
      <c r="AH37" s="423" t="s">
        <v>268</v>
      </c>
    </row>
    <row r="38" spans="2:34" ht="15" customHeight="1">
      <c r="X38" s="459"/>
      <c r="AC38" s="460" t="s">
        <v>1499</v>
      </c>
      <c r="AE38" s="461" t="s">
        <v>1500</v>
      </c>
    </row>
    <row r="39" spans="2:34" ht="15" customHeight="1">
      <c r="U39" s="423" t="s">
        <v>268</v>
      </c>
      <c r="V39" s="423" t="s">
        <v>268</v>
      </c>
      <c r="X39" s="459"/>
      <c r="Y39" s="423" t="s">
        <v>1501</v>
      </c>
      <c r="AA39" s="462">
        <f>($V$28+$X$36)/$V$40</f>
        <v>1</v>
      </c>
      <c r="AC39" s="441">
        <v>7.0000000000000007E-2</v>
      </c>
      <c r="AE39" s="463">
        <v>5.750039497608439E-3</v>
      </c>
    </row>
    <row r="40" spans="2:34" ht="15" customHeight="1">
      <c r="U40" s="423" t="s">
        <v>1502</v>
      </c>
      <c r="V40" s="464">
        <f>+$V$28+$X$36</f>
        <v>6.922035317657671E-2</v>
      </c>
      <c r="X40" s="459"/>
      <c r="AC40" s="443"/>
    </row>
    <row r="41" spans="2:34" ht="15" customHeight="1">
      <c r="U41" s="423" t="s">
        <v>268</v>
      </c>
      <c r="X41" s="459"/>
      <c r="Y41" s="572" t="s">
        <v>1503</v>
      </c>
      <c r="Z41" s="572"/>
      <c r="AA41" s="572"/>
      <c r="AB41" s="572"/>
      <c r="AC41" s="572"/>
      <c r="AD41" s="572"/>
      <c r="AE41" s="572"/>
      <c r="AF41" s="572"/>
      <c r="AG41" s="572"/>
    </row>
    <row r="42" spans="2:34" ht="15" customHeight="1">
      <c r="U42" s="429"/>
      <c r="V42" s="464"/>
      <c r="X42" s="459"/>
      <c r="Y42" s="429" t="s">
        <v>1504</v>
      </c>
      <c r="AA42" s="443">
        <f>$V$28/$V$40</f>
        <v>0.34412325648925784</v>
      </c>
      <c r="AC42" s="443">
        <v>2.5000000000000001E-2</v>
      </c>
      <c r="AE42" s="423">
        <f>ROUND(AE39*AA42,6)</f>
        <v>1.9789999999999999E-3</v>
      </c>
    </row>
    <row r="43" spans="2:34" ht="15" customHeight="1">
      <c r="U43" s="429"/>
      <c r="V43" s="464"/>
      <c r="X43" s="459"/>
      <c r="Y43" s="429" t="s">
        <v>1505</v>
      </c>
      <c r="AA43" s="443">
        <f>$X$36/$V$40</f>
        <v>0.6558767435107421</v>
      </c>
      <c r="AC43" s="443">
        <v>4.4999999999999998E-2</v>
      </c>
      <c r="AE43" s="423">
        <f>ROUNDDOWN(AE39*AA43,6)</f>
        <v>3.771E-3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72"/>
      <c r="Z47" s="572"/>
      <c r="AA47" s="572"/>
      <c r="AB47" s="572"/>
      <c r="AC47" s="572"/>
      <c r="AD47" s="572"/>
      <c r="AE47" s="572"/>
      <c r="AF47" s="572"/>
      <c r="AG47" s="572"/>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73" t="s">
        <v>1510</v>
      </c>
      <c r="V51" s="574"/>
      <c r="W51" s="574"/>
      <c r="X51" s="574"/>
      <c r="Y51" s="574"/>
      <c r="Z51" s="574"/>
      <c r="AA51" s="574"/>
      <c r="AB51" s="574"/>
      <c r="AC51" s="574"/>
      <c r="AD51" s="574"/>
      <c r="AE51" s="574"/>
      <c r="AF51" s="574"/>
      <c r="AG51" s="574"/>
    </row>
    <row r="52" spans="2:33" ht="15" customHeight="1">
      <c r="B52" s="575"/>
      <c r="C52" s="575"/>
      <c r="D52" s="575"/>
      <c r="E52" s="575"/>
      <c r="F52" s="575"/>
      <c r="G52" s="575"/>
      <c r="H52" s="575"/>
      <c r="U52" s="574"/>
      <c r="V52" s="574"/>
      <c r="W52" s="574"/>
      <c r="X52" s="574"/>
      <c r="Y52" s="574"/>
      <c r="Z52" s="574"/>
      <c r="AA52" s="574"/>
      <c r="AB52" s="574"/>
      <c r="AC52" s="574"/>
      <c r="AD52" s="574"/>
      <c r="AE52" s="574"/>
      <c r="AF52" s="574"/>
      <c r="AG52" s="574"/>
    </row>
    <row r="53" spans="2:33" ht="15" customHeight="1">
      <c r="B53" s="571"/>
      <c r="C53" s="571"/>
      <c r="D53" s="571"/>
      <c r="E53" s="571"/>
      <c r="F53" s="571"/>
      <c r="G53" s="571"/>
      <c r="H53" s="571"/>
      <c r="J53" s="428"/>
    </row>
    <row r="54" spans="2:33" ht="15" customHeight="1">
      <c r="B54" s="571"/>
      <c r="C54" s="571"/>
      <c r="D54" s="571"/>
      <c r="E54" s="571"/>
      <c r="F54" s="571"/>
      <c r="G54" s="571"/>
      <c r="H54" s="571"/>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2BB29-119B-468A-A364-5E835D84E5BA}">
  <sheetPr transitionEvaluation="1" codeName="Sheet53"/>
  <dimension ref="A1:AI199"/>
  <sheetViews>
    <sheetView topLeftCell="I1" zoomScale="80" zoomScaleNormal="80" zoomScaleSheetLayoutView="85" workbookViewId="0">
      <selection activeCell="J39" sqref="J39"/>
    </sheetView>
  </sheetViews>
  <sheetFormatPr defaultColWidth="8.42578125" defaultRowHeight="11.25"/>
  <cols>
    <col min="1" max="1" width="8.42578125" style="423"/>
    <col min="2" max="2" width="17" style="423" customWidth="1"/>
    <col min="3" max="3" width="3.28515625" style="423" customWidth="1"/>
    <col min="4" max="4" width="15.5703125" style="423" bestFit="1" customWidth="1"/>
    <col min="5" max="5" width="3.7109375" style="423" customWidth="1"/>
    <col min="6" max="6" width="15.5703125" style="423" hidden="1" customWidth="1"/>
    <col min="7" max="7" width="4.42578125" style="423" hidden="1" customWidth="1"/>
    <col min="8" max="8" width="15.7109375" style="423" hidden="1" customWidth="1"/>
    <col min="9" max="9" width="3.28515625" style="423" customWidth="1"/>
    <col min="10" max="10" width="18.85546875" style="423" customWidth="1"/>
    <col min="11" max="11" width="3.28515625" style="423" customWidth="1"/>
    <col min="12" max="12" width="12" style="423" customWidth="1"/>
    <col min="13" max="13" width="3.28515625" style="423" customWidth="1"/>
    <col min="14" max="14" width="16.28515625" style="423" customWidth="1"/>
    <col min="15" max="15" width="2.42578125" style="423" customWidth="1"/>
    <col min="16" max="16" width="12.140625" style="423" bestFit="1" customWidth="1"/>
    <col min="17" max="17" width="8.42578125" style="423"/>
    <col min="18" max="18" width="13.5703125" style="423" customWidth="1"/>
    <col min="19" max="20" width="8.42578125" style="423"/>
    <col min="21" max="21" width="36" style="423" customWidth="1"/>
    <col min="22" max="22" width="18.85546875" style="423" customWidth="1"/>
    <col min="23" max="23" width="3.28515625" style="423" customWidth="1"/>
    <col min="24" max="24" width="9.42578125" style="423" customWidth="1"/>
    <col min="25" max="25" width="8.42578125" style="423" customWidth="1"/>
    <col min="26" max="26" width="9.5703125" style="423" customWidth="1"/>
    <col min="27" max="27" width="14.85546875" style="423" bestFit="1" customWidth="1"/>
    <col min="28" max="28" width="1.5703125" style="423" customWidth="1"/>
    <col min="29" max="29" width="12" style="423" bestFit="1" customWidth="1"/>
    <col min="30" max="30" width="1.5703125" style="423" customWidth="1"/>
    <col min="31" max="31" width="11.85546875" style="423" customWidth="1"/>
    <col min="32" max="32" width="1.5703125" style="423" customWidth="1"/>
    <col min="33" max="33" width="22.42578125" style="423" customWidth="1"/>
    <col min="34" max="34" width="2" style="423" bestFit="1" customWidth="1"/>
    <col min="35" max="35" width="6.85546875" style="423" customWidth="1"/>
    <col min="36" max="16384" width="8.425781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1506</v>
      </c>
      <c r="C2" s="424"/>
      <c r="D2" s="424"/>
      <c r="E2" s="424"/>
      <c r="F2" s="424"/>
      <c r="G2" s="424"/>
      <c r="H2" s="424"/>
      <c r="I2" s="424"/>
      <c r="J2" s="424"/>
      <c r="K2" s="424"/>
      <c r="L2" s="424"/>
      <c r="M2" s="424"/>
      <c r="N2" s="424"/>
      <c r="U2" s="424" t="s">
        <v>1506</v>
      </c>
      <c r="V2" s="424"/>
      <c r="W2" s="424"/>
      <c r="X2" s="424"/>
      <c r="Y2" s="424"/>
      <c r="Z2" s="424"/>
      <c r="AA2" s="424"/>
      <c r="AB2" s="424"/>
      <c r="AC2" s="424"/>
      <c r="AD2" s="424"/>
      <c r="AE2" s="424"/>
      <c r="AF2" s="424"/>
      <c r="AG2" s="424"/>
    </row>
    <row r="3" spans="1:35" ht="15" customHeight="1">
      <c r="B3" s="424"/>
      <c r="G3" s="571"/>
      <c r="H3" s="571"/>
      <c r="N3" s="428" t="s">
        <v>1437</v>
      </c>
      <c r="U3" s="424" t="s">
        <v>1438</v>
      </c>
      <c r="V3" s="424"/>
      <c r="W3" s="424"/>
      <c r="X3" s="424"/>
      <c r="Y3" s="424"/>
      <c r="Z3" s="424"/>
      <c r="AA3" s="424"/>
      <c r="AB3" s="424"/>
      <c r="AC3" s="424"/>
      <c r="AD3" s="424"/>
      <c r="AE3" s="424"/>
      <c r="AF3" s="424"/>
      <c r="AG3" s="424"/>
    </row>
    <row r="4" spans="1:35" ht="15" customHeight="1">
      <c r="AG4" s="429" t="s">
        <v>1439</v>
      </c>
    </row>
    <row r="5" spans="1:35" ht="15" customHeight="1"/>
    <row r="6" spans="1:35" ht="15" customHeight="1">
      <c r="U6" s="571"/>
      <c r="V6" s="571"/>
    </row>
    <row r="7" spans="1:35" ht="15" customHeight="1">
      <c r="D7" s="428" t="s">
        <v>1440</v>
      </c>
      <c r="F7" s="429" t="s">
        <v>1441</v>
      </c>
      <c r="H7" s="429" t="s">
        <v>1442</v>
      </c>
      <c r="J7" s="428" t="s">
        <v>1443</v>
      </c>
      <c r="U7" s="430" t="s">
        <v>1444</v>
      </c>
      <c r="V7" s="431" t="s">
        <v>1445</v>
      </c>
      <c r="W7" s="432"/>
      <c r="X7" s="431" t="s">
        <v>1446</v>
      </c>
      <c r="Y7" s="432"/>
      <c r="Z7" s="431" t="s">
        <v>1447</v>
      </c>
      <c r="AA7" s="431" t="s">
        <v>1448</v>
      </c>
      <c r="AB7" s="432"/>
      <c r="AC7" s="431" t="s">
        <v>1449</v>
      </c>
      <c r="AD7" s="432"/>
      <c r="AE7" s="433" t="s">
        <v>1450</v>
      </c>
      <c r="AF7" s="432"/>
      <c r="AG7" s="434" t="s">
        <v>1451</v>
      </c>
    </row>
    <row r="8" spans="1:35" ht="15" customHeight="1">
      <c r="D8" s="428" t="s">
        <v>1452</v>
      </c>
      <c r="F8" s="429" t="s">
        <v>1453</v>
      </c>
      <c r="H8" s="429" t="s">
        <v>1454</v>
      </c>
      <c r="J8" s="428" t="s">
        <v>1455</v>
      </c>
      <c r="L8" s="428" t="s">
        <v>1456</v>
      </c>
      <c r="N8" s="428" t="s">
        <v>1456</v>
      </c>
    </row>
    <row r="9" spans="1:35" ht="15" customHeight="1">
      <c r="A9" s="469" t="s">
        <v>0</v>
      </c>
      <c r="B9" s="435" t="s">
        <v>1445</v>
      </c>
      <c r="D9" s="435" t="s">
        <v>1457</v>
      </c>
      <c r="F9" s="436" t="s">
        <v>1458</v>
      </c>
      <c r="H9" s="436" t="s">
        <v>1459</v>
      </c>
      <c r="J9" s="435" t="s">
        <v>1460</v>
      </c>
      <c r="K9" s="428" t="s">
        <v>1461</v>
      </c>
      <c r="L9" s="435" t="s">
        <v>1462</v>
      </c>
      <c r="M9" s="428" t="s">
        <v>1463</v>
      </c>
      <c r="N9" s="435" t="s">
        <v>1464</v>
      </c>
      <c r="U9" s="423" t="s">
        <v>1465</v>
      </c>
      <c r="V9" s="437">
        <v>43830</v>
      </c>
      <c r="X9" s="428" t="s">
        <v>1466</v>
      </c>
      <c r="Z9" s="428"/>
      <c r="AA9" s="425">
        <f>J28</f>
        <v>14786</v>
      </c>
    </row>
    <row r="10" spans="1:35" ht="15" customHeight="1">
      <c r="A10" s="428">
        <v>1</v>
      </c>
      <c r="B10" s="438">
        <v>43830</v>
      </c>
      <c r="D10" s="425">
        <v>443599</v>
      </c>
      <c r="E10" s="425" t="s">
        <v>1467</v>
      </c>
      <c r="F10" s="425">
        <v>0</v>
      </c>
      <c r="G10" s="425"/>
      <c r="H10" s="425">
        <f>H106</f>
        <v>0</v>
      </c>
      <c r="I10" s="425"/>
      <c r="J10" s="439">
        <v>0</v>
      </c>
      <c r="K10" s="440" t="s">
        <v>1467</v>
      </c>
      <c r="L10" s="441">
        <v>1.9784E-2</v>
      </c>
      <c r="M10" s="425"/>
      <c r="N10" s="425">
        <f t="shared" ref="N10:N22" si="0">ROUND(+J10*L10,0)</f>
        <v>0</v>
      </c>
      <c r="AE10" s="442"/>
    </row>
    <row r="11" spans="1:35" ht="15" customHeight="1">
      <c r="A11" s="428">
        <v>2</v>
      </c>
      <c r="B11" s="438">
        <v>43861</v>
      </c>
      <c r="D11" s="425">
        <v>467571</v>
      </c>
      <c r="E11" s="425" t="s">
        <v>1467</v>
      </c>
      <c r="F11" s="425">
        <v>0</v>
      </c>
      <c r="G11" s="425"/>
      <c r="H11" s="425">
        <f>H108</f>
        <v>0</v>
      </c>
      <c r="I11" s="425"/>
      <c r="J11" s="439">
        <v>0</v>
      </c>
      <c r="K11" s="440" t="s">
        <v>1467</v>
      </c>
      <c r="L11" s="441">
        <v>1.9455E-2</v>
      </c>
      <c r="M11" s="425"/>
      <c r="N11" s="425">
        <f t="shared" si="0"/>
        <v>0</v>
      </c>
      <c r="U11" s="423" t="s">
        <v>1468</v>
      </c>
      <c r="AC11" s="443"/>
      <c r="AE11" s="443">
        <f>J31</f>
        <v>0</v>
      </c>
      <c r="AG11" s="428" t="s">
        <v>1469</v>
      </c>
    </row>
    <row r="12" spans="1:35" ht="15" customHeight="1">
      <c r="A12" s="428">
        <v>3</v>
      </c>
      <c r="B12" s="438">
        <v>43890</v>
      </c>
      <c r="D12" s="425">
        <v>497282</v>
      </c>
      <c r="E12" s="425" t="s">
        <v>1467</v>
      </c>
      <c r="F12" s="425">
        <v>0</v>
      </c>
      <c r="G12" s="425"/>
      <c r="H12" s="425">
        <f>H110</f>
        <v>0</v>
      </c>
      <c r="I12" s="425"/>
      <c r="J12" s="439">
        <v>0</v>
      </c>
      <c r="K12" s="440" t="s">
        <v>1467</v>
      </c>
      <c r="L12" s="441">
        <v>1.8273000000000001E-2</v>
      </c>
      <c r="M12" s="425"/>
      <c r="N12" s="425">
        <f>ROUND(+J12*L12,0)</f>
        <v>0</v>
      </c>
      <c r="P12" s="444"/>
      <c r="U12" s="423" t="s">
        <v>1470</v>
      </c>
      <c r="V12" s="437">
        <f>V9</f>
        <v>43830</v>
      </c>
      <c r="X12" s="428" t="s">
        <v>1471</v>
      </c>
      <c r="Z12" s="428"/>
      <c r="AA12" s="425">
        <v>3910598</v>
      </c>
      <c r="AC12" s="443">
        <f>ROUND(+AA12/AA16,4)</f>
        <v>0.54600000000000004</v>
      </c>
      <c r="AE12" s="441">
        <v>4.3626999999999999E-2</v>
      </c>
      <c r="AG12" s="428" t="s">
        <v>1472</v>
      </c>
      <c r="AI12" s="445"/>
    </row>
    <row r="13" spans="1:35" ht="15" customHeight="1">
      <c r="A13" s="428">
        <v>4</v>
      </c>
      <c r="B13" s="438">
        <v>43921</v>
      </c>
      <c r="D13" s="425">
        <v>536630</v>
      </c>
      <c r="E13" s="425" t="s">
        <v>1467</v>
      </c>
      <c r="F13" s="425">
        <v>0</v>
      </c>
      <c r="G13" s="425"/>
      <c r="H13" s="425">
        <f>H112</f>
        <v>0</v>
      </c>
      <c r="I13" s="425"/>
      <c r="J13" s="439">
        <v>12994</v>
      </c>
      <c r="K13" s="440" t="s">
        <v>1467</v>
      </c>
      <c r="L13" s="441">
        <v>1.9712400000000001E-2</v>
      </c>
      <c r="M13" s="425"/>
      <c r="N13" s="425">
        <f t="shared" si="0"/>
        <v>256</v>
      </c>
      <c r="P13" s="444"/>
      <c r="U13" s="423" t="s">
        <v>1473</v>
      </c>
      <c r="V13" s="437">
        <f>V9</f>
        <v>43830</v>
      </c>
      <c r="X13" s="428" t="s">
        <v>1474</v>
      </c>
      <c r="Z13" s="428"/>
      <c r="AA13" s="425">
        <v>0</v>
      </c>
      <c r="AC13" s="443">
        <f>ROUND(+AA13/AA16,4)</f>
        <v>0</v>
      </c>
      <c r="AE13" s="441">
        <v>0</v>
      </c>
      <c r="AG13" s="428" t="s">
        <v>1475</v>
      </c>
      <c r="AI13" s="445"/>
    </row>
    <row r="14" spans="1:35" ht="15" customHeight="1">
      <c r="A14" s="428">
        <v>5</v>
      </c>
      <c r="B14" s="438">
        <v>43951</v>
      </c>
      <c r="D14" s="425">
        <v>478633</v>
      </c>
      <c r="E14" s="425" t="s">
        <v>1467</v>
      </c>
      <c r="F14" s="425">
        <v>0</v>
      </c>
      <c r="G14" s="425"/>
      <c r="H14" s="425">
        <f>H114</f>
        <v>0</v>
      </c>
      <c r="I14" s="425"/>
      <c r="J14" s="439">
        <v>179225</v>
      </c>
      <c r="K14" s="440" t="s">
        <v>1467</v>
      </c>
      <c r="L14" s="441">
        <v>1.89584E-2</v>
      </c>
      <c r="M14" s="425"/>
      <c r="N14" s="425">
        <f t="shared" si="0"/>
        <v>3398</v>
      </c>
      <c r="P14" s="444"/>
      <c r="U14" s="423" t="s">
        <v>1476</v>
      </c>
      <c r="V14" s="437">
        <f>V9</f>
        <v>43830</v>
      </c>
      <c r="X14" s="428" t="s">
        <v>1477</v>
      </c>
      <c r="Z14" s="428"/>
      <c r="AA14" s="446">
        <v>3251672</v>
      </c>
      <c r="AC14" s="443">
        <f>ROUND(+AA14/AA16,4)</f>
        <v>0.45400000000000001</v>
      </c>
      <c r="AE14" s="441">
        <v>9.4E-2</v>
      </c>
      <c r="AG14" s="428" t="s">
        <v>1478</v>
      </c>
      <c r="AI14" s="445"/>
    </row>
    <row r="15" spans="1:35" ht="15" customHeight="1">
      <c r="A15" s="428">
        <v>6</v>
      </c>
      <c r="B15" s="438">
        <v>43982</v>
      </c>
      <c r="D15" s="425">
        <v>528474.37536321743</v>
      </c>
      <c r="E15" s="425"/>
      <c r="F15" s="425">
        <v>0</v>
      </c>
      <c r="G15" s="425"/>
      <c r="H15" s="425">
        <f>H116</f>
        <v>0</v>
      </c>
      <c r="I15" s="425"/>
      <c r="J15" s="439">
        <v>0</v>
      </c>
      <c r="K15" s="440"/>
      <c r="L15" s="441">
        <v>2.4799999999999999E-2</v>
      </c>
      <c r="M15" s="425"/>
      <c r="N15" s="425">
        <f t="shared" si="0"/>
        <v>0</v>
      </c>
      <c r="P15" s="444"/>
      <c r="AA15" s="425"/>
    </row>
    <row r="16" spans="1:35" ht="15" customHeight="1">
      <c r="A16" s="428">
        <v>7</v>
      </c>
      <c r="B16" s="438">
        <v>44012</v>
      </c>
      <c r="D16" s="425">
        <v>526673.71793358307</v>
      </c>
      <c r="E16" s="425"/>
      <c r="F16" s="425">
        <v>0</v>
      </c>
      <c r="G16" s="425"/>
      <c r="H16" s="425">
        <f>H118</f>
        <v>0</v>
      </c>
      <c r="I16" s="425"/>
      <c r="J16" s="439">
        <v>0</v>
      </c>
      <c r="K16" s="440"/>
      <c r="L16" s="441">
        <v>2.4799999999999999E-2</v>
      </c>
      <c r="M16" s="425"/>
      <c r="N16" s="425">
        <f t="shared" si="0"/>
        <v>0</v>
      </c>
      <c r="P16" s="444"/>
      <c r="U16" s="423" t="s">
        <v>1479</v>
      </c>
      <c r="V16" s="423" t="s">
        <v>268</v>
      </c>
      <c r="AA16" s="425">
        <f>SUM(AA12:AA14)</f>
        <v>7162270</v>
      </c>
      <c r="AC16" s="443">
        <f>SUM(AC12:AC14)</f>
        <v>1</v>
      </c>
      <c r="AE16" s="443"/>
    </row>
    <row r="17" spans="1:34" ht="15" customHeight="1">
      <c r="A17" s="428">
        <v>8</v>
      </c>
      <c r="B17" s="438">
        <v>44043</v>
      </c>
      <c r="D17" s="425">
        <v>543492.28297895053</v>
      </c>
      <c r="E17" s="425"/>
      <c r="F17" s="425">
        <v>0</v>
      </c>
      <c r="G17" s="425"/>
      <c r="H17" s="425">
        <f>H120</f>
        <v>0</v>
      </c>
      <c r="I17" s="425"/>
      <c r="J17" s="439">
        <v>0</v>
      </c>
      <c r="K17" s="440"/>
      <c r="L17" s="441">
        <v>2.4799999999999999E-2</v>
      </c>
      <c r="M17" s="425"/>
      <c r="N17" s="425">
        <f t="shared" si="0"/>
        <v>0</v>
      </c>
      <c r="P17" s="444"/>
    </row>
    <row r="18" spans="1:34" ht="15" customHeight="1">
      <c r="A18" s="428">
        <v>9</v>
      </c>
      <c r="B18" s="438">
        <v>44074</v>
      </c>
      <c r="D18" s="425">
        <v>560545.77555494301</v>
      </c>
      <c r="E18" s="425"/>
      <c r="F18" s="425">
        <v>0</v>
      </c>
      <c r="G18" s="425"/>
      <c r="H18" s="425">
        <f>H122</f>
        <v>0</v>
      </c>
      <c r="I18" s="425"/>
      <c r="J18" s="439">
        <v>0</v>
      </c>
      <c r="K18" s="440"/>
      <c r="L18" s="441">
        <v>2.4799999999999999E-2</v>
      </c>
      <c r="M18" s="425"/>
      <c r="N18" s="425">
        <f>ROUND(+J18*L18,0)</f>
        <v>0</v>
      </c>
      <c r="P18" s="444"/>
      <c r="U18" s="423" t="s">
        <v>1480</v>
      </c>
      <c r="V18" s="437">
        <f>V9</f>
        <v>43830</v>
      </c>
      <c r="X18" s="428" t="s">
        <v>1481</v>
      </c>
      <c r="Z18" s="428"/>
      <c r="AA18" s="425">
        <f>D28</f>
        <v>534948</v>
      </c>
      <c r="AG18" s="423" t="s">
        <v>268</v>
      </c>
    </row>
    <row r="19" spans="1:34" ht="15" customHeight="1">
      <c r="A19" s="428">
        <v>10</v>
      </c>
      <c r="B19" s="438">
        <v>44104</v>
      </c>
      <c r="D19" s="425">
        <v>577464.67154503136</v>
      </c>
      <c r="E19" s="425"/>
      <c r="F19" s="425">
        <v>0</v>
      </c>
      <c r="G19" s="425"/>
      <c r="H19" s="425">
        <f>H124</f>
        <v>0</v>
      </c>
      <c r="I19" s="425"/>
      <c r="J19" s="439">
        <v>0</v>
      </c>
      <c r="K19" s="440"/>
      <c r="L19" s="441">
        <v>2.4799999999999999E-2</v>
      </c>
      <c r="M19" s="425"/>
      <c r="N19" s="425">
        <f t="shared" si="0"/>
        <v>0</v>
      </c>
      <c r="P19" s="444"/>
    </row>
    <row r="20" spans="1:34" ht="15" customHeight="1">
      <c r="A20" s="428">
        <v>11</v>
      </c>
      <c r="B20" s="438">
        <v>44135</v>
      </c>
      <c r="D20" s="425">
        <v>594270.0424549923</v>
      </c>
      <c r="E20" s="425"/>
      <c r="F20" s="425">
        <v>0</v>
      </c>
      <c r="G20" s="425"/>
      <c r="H20" s="425">
        <f>H126</f>
        <v>0</v>
      </c>
      <c r="I20" s="425"/>
      <c r="J20" s="439">
        <v>0</v>
      </c>
      <c r="K20" s="440"/>
      <c r="L20" s="441">
        <v>2.4799999999999999E-2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44165</v>
      </c>
      <c r="D21" s="425">
        <v>610792.61238529079</v>
      </c>
      <c r="E21" s="425"/>
      <c r="F21" s="425">
        <v>0</v>
      </c>
      <c r="G21" s="425"/>
      <c r="H21" s="425">
        <f>H128</f>
        <v>0</v>
      </c>
      <c r="I21" s="425"/>
      <c r="J21" s="439">
        <v>0</v>
      </c>
      <c r="K21" s="440"/>
      <c r="L21" s="441">
        <v>2.4799999999999999E-2</v>
      </c>
      <c r="M21" s="425"/>
      <c r="N21" s="425">
        <f t="shared" si="0"/>
        <v>0</v>
      </c>
      <c r="P21" s="444"/>
      <c r="U21" s="423" t="s">
        <v>1482</v>
      </c>
    </row>
    <row r="22" spans="1:34" ht="15" customHeight="1">
      <c r="A22" s="428">
        <v>13</v>
      </c>
      <c r="B22" s="438">
        <v>44196</v>
      </c>
      <c r="D22" s="448">
        <v>588893.15521660552</v>
      </c>
      <c r="E22" s="425"/>
      <c r="F22" s="449">
        <v>0</v>
      </c>
      <c r="G22" s="425"/>
      <c r="H22" s="448">
        <f>H130</f>
        <v>0</v>
      </c>
      <c r="I22" s="425"/>
      <c r="J22" s="450">
        <v>0</v>
      </c>
      <c r="K22" s="440"/>
      <c r="L22" s="441">
        <v>2.4799999999999999E-2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1483</v>
      </c>
      <c r="V23" s="423" t="s">
        <v>1484</v>
      </c>
    </row>
    <row r="24" spans="1:34" ht="15" customHeight="1" thickBot="1">
      <c r="A24" s="428">
        <v>15</v>
      </c>
      <c r="B24" s="428" t="s">
        <v>395</v>
      </c>
      <c r="D24" s="451">
        <f>SUM(D10:D22)</f>
        <v>6954321.6334326146</v>
      </c>
      <c r="E24" s="425"/>
      <c r="F24" s="451">
        <f>SUM(F10:F22)</f>
        <v>0</v>
      </c>
      <c r="H24" s="451">
        <f>SUM(H10:H22)</f>
        <v>0</v>
      </c>
      <c r="I24" s="425"/>
      <c r="J24" s="451">
        <f>SUM(J10:J22)</f>
        <v>192219</v>
      </c>
      <c r="K24" s="425"/>
      <c r="L24" s="443"/>
      <c r="M24" s="425"/>
      <c r="N24" s="451">
        <f>SUM(N10:N22)</f>
        <v>3654</v>
      </c>
      <c r="P24" s="425"/>
    </row>
    <row r="25" spans="1:34" ht="15" customHeight="1" thickTop="1">
      <c r="D25" s="425"/>
      <c r="E25" s="425"/>
      <c r="F25" s="425"/>
      <c r="H25" s="425"/>
      <c r="I25" s="425"/>
      <c r="J25" s="425"/>
      <c r="K25" s="425"/>
      <c r="L25" s="443"/>
      <c r="M25" s="425"/>
      <c r="N25" s="425"/>
      <c r="P25" s="425"/>
      <c r="U25" s="429" t="s">
        <v>1463</v>
      </c>
      <c r="V25" s="452">
        <f>AE11*(+AA9/AA18)</f>
        <v>0</v>
      </c>
      <c r="W25" s="428" t="s">
        <v>1485</v>
      </c>
      <c r="X25" s="452">
        <f>AE12*(AA12/(AA12+AA13+AA14))</f>
        <v>2.3820333350460122E-2</v>
      </c>
      <c r="Y25" s="428" t="s">
        <v>1467</v>
      </c>
      <c r="Z25" s="452">
        <f>1-(AA9/AA18)</f>
        <v>0.97235993031098344</v>
      </c>
      <c r="AA25" s="423" t="s">
        <v>1486</v>
      </c>
    </row>
    <row r="26" spans="1:34" ht="15" customHeight="1">
      <c r="K26" s="425"/>
    </row>
    <row r="27" spans="1:34" ht="15" customHeight="1">
      <c r="D27" s="453"/>
      <c r="E27" s="425"/>
      <c r="F27" s="453" t="s">
        <v>1487</v>
      </c>
      <c r="H27" s="453" t="s">
        <v>1488</v>
      </c>
      <c r="I27" s="425"/>
      <c r="J27" s="453" t="s">
        <v>1489</v>
      </c>
    </row>
    <row r="28" spans="1:34" ht="15" customHeight="1" thickBot="1">
      <c r="B28" s="423" t="s">
        <v>1490</v>
      </c>
      <c r="D28" s="425">
        <f>ROUND(+D24/13,0)</f>
        <v>534948</v>
      </c>
      <c r="E28" s="425"/>
      <c r="F28" s="425">
        <f>F24/13</f>
        <v>0</v>
      </c>
      <c r="H28" s="425">
        <f>ROUND(+H24/13,0)</f>
        <v>0</v>
      </c>
      <c r="I28" s="425"/>
      <c r="J28" s="451">
        <f>ROUND(J24/13,0)</f>
        <v>14786</v>
      </c>
      <c r="K28" s="425"/>
      <c r="U28" s="429" t="s">
        <v>1463</v>
      </c>
      <c r="V28" s="454">
        <f>V25+(X25*Z25)</f>
        <v>2.3161937676637798E-2</v>
      </c>
    </row>
    <row r="29" spans="1:34" ht="15" customHeight="1" thickTop="1">
      <c r="D29" s="425"/>
      <c r="E29" s="425"/>
      <c r="F29" s="425"/>
      <c r="G29" s="425"/>
      <c r="J29" s="425"/>
      <c r="K29" s="425"/>
      <c r="L29" s="425"/>
      <c r="M29" s="425"/>
      <c r="AH29" s="423" t="s">
        <v>268</v>
      </c>
    </row>
    <row r="30" spans="1:34" ht="15" customHeight="1">
      <c r="J30" s="429" t="s">
        <v>1491</v>
      </c>
      <c r="K30" s="425"/>
      <c r="L30" s="425"/>
      <c r="M30" s="425"/>
      <c r="U30" s="447" t="s">
        <v>1492</v>
      </c>
      <c r="V30" s="447"/>
      <c r="W30" s="447"/>
      <c r="X30" s="447"/>
      <c r="Y30" s="447"/>
      <c r="Z30" s="447"/>
      <c r="AA30" s="447"/>
      <c r="AB30" s="447"/>
      <c r="AC30" s="447"/>
      <c r="AD30" s="447"/>
      <c r="AE30" s="447"/>
      <c r="AF30" s="447"/>
      <c r="AG30" s="447"/>
    </row>
    <row r="31" spans="1:34" ht="15" customHeight="1" thickBot="1">
      <c r="D31" s="425"/>
      <c r="E31" s="425"/>
      <c r="F31" s="451">
        <f>D28+F28+H28</f>
        <v>534948</v>
      </c>
      <c r="G31" s="425"/>
      <c r="J31" s="455">
        <v>0</v>
      </c>
      <c r="L31" s="455">
        <f>SUM(L10:L22)/13</f>
        <v>2.2660215384615379E-2</v>
      </c>
      <c r="U31" s="423" t="s">
        <v>268</v>
      </c>
    </row>
    <row r="32" spans="1:34" ht="15" customHeight="1" thickTop="1">
      <c r="L32" s="425"/>
      <c r="U32" s="428" t="s">
        <v>1483</v>
      </c>
      <c r="V32" s="452" t="s">
        <v>1493</v>
      </c>
    </row>
    <row r="33" spans="2:34" ht="15" customHeight="1">
      <c r="I33" s="423" t="s">
        <v>1467</v>
      </c>
      <c r="J33" s="423" t="s">
        <v>1494</v>
      </c>
      <c r="L33" s="425"/>
    </row>
    <row r="34" spans="2:34" ht="15" customHeight="1">
      <c r="U34" s="429" t="s">
        <v>1463</v>
      </c>
      <c r="V34" s="452">
        <f>1-AA9/AA18</f>
        <v>0.97235993031098344</v>
      </c>
      <c r="W34" s="428" t="s">
        <v>1495</v>
      </c>
      <c r="X34" s="452">
        <f>AE13*(AA13/(AA12+AA13+AA14))</f>
        <v>0</v>
      </c>
      <c r="Y34" s="428" t="s">
        <v>1496</v>
      </c>
      <c r="Z34" s="452">
        <f>AE14*AA14/(AA12+AA13+AA14)</f>
        <v>4.2676018636549587E-2</v>
      </c>
      <c r="AA34" s="423" t="s">
        <v>1486</v>
      </c>
    </row>
    <row r="35" spans="2:34" ht="12.75" customHeight="1">
      <c r="B35" s="456"/>
    </row>
    <row r="36" spans="2:34" ht="15" customHeight="1">
      <c r="U36" s="429" t="s">
        <v>1497</v>
      </c>
      <c r="V36" s="457" t="s">
        <v>1463</v>
      </c>
      <c r="X36" s="454">
        <f>$V$34*($X$34+$Z$34)</f>
        <v>4.1496450507385589E-2</v>
      </c>
    </row>
    <row r="37" spans="2:34" ht="15" customHeight="1">
      <c r="F37" s="425"/>
      <c r="U37" s="447"/>
      <c r="V37" s="447"/>
      <c r="W37" s="447"/>
      <c r="X37" s="458"/>
      <c r="Y37" s="447"/>
      <c r="Z37" s="447"/>
      <c r="AA37" s="447"/>
      <c r="AB37" s="447"/>
      <c r="AC37" s="447"/>
      <c r="AD37" s="447"/>
      <c r="AE37" s="447" t="s">
        <v>1498</v>
      </c>
      <c r="AF37" s="447"/>
      <c r="AG37" s="447"/>
      <c r="AH37" s="423" t="s">
        <v>268</v>
      </c>
    </row>
    <row r="38" spans="2:34" ht="15" customHeight="1">
      <c r="X38" s="459"/>
      <c r="AC38" s="460" t="s">
        <v>1499</v>
      </c>
      <c r="AE38" s="461" t="s">
        <v>1500</v>
      </c>
    </row>
    <row r="39" spans="2:34" ht="15" customHeight="1">
      <c r="U39" s="423" t="s">
        <v>268</v>
      </c>
      <c r="V39" s="423" t="s">
        <v>268</v>
      </c>
      <c r="X39" s="459"/>
      <c r="Y39" s="423" t="s">
        <v>1501</v>
      </c>
      <c r="AA39" s="462">
        <f>($V$28+$X$36)/$V$40</f>
        <v>1</v>
      </c>
      <c r="AC39" s="441">
        <v>6.5000000000000002E-2</v>
      </c>
      <c r="AE39" s="463">
        <v>5.3447400754975671E-3</v>
      </c>
    </row>
    <row r="40" spans="2:34" ht="15" customHeight="1">
      <c r="U40" s="423" t="s">
        <v>1502</v>
      </c>
      <c r="V40" s="464">
        <f>+$V$28+$X$36</f>
        <v>6.4658388184023391E-2</v>
      </c>
      <c r="X40" s="459"/>
      <c r="AC40" s="443"/>
    </row>
    <row r="41" spans="2:34" ht="15" customHeight="1">
      <c r="U41" s="423" t="s">
        <v>268</v>
      </c>
      <c r="X41" s="459"/>
      <c r="Y41" s="572" t="s">
        <v>1503</v>
      </c>
      <c r="Z41" s="572"/>
      <c r="AA41" s="572"/>
      <c r="AB41" s="572"/>
      <c r="AC41" s="572"/>
      <c r="AD41" s="572"/>
      <c r="AE41" s="572"/>
      <c r="AF41" s="572"/>
      <c r="AG41" s="572"/>
    </row>
    <row r="42" spans="2:34" ht="15" customHeight="1">
      <c r="U42" s="429"/>
      <c r="V42" s="464"/>
      <c r="X42" s="459"/>
      <c r="Y42" s="429" t="s">
        <v>1504</v>
      </c>
      <c r="AA42" s="443">
        <f>$V$28/$V$40</f>
        <v>0.35822015251473499</v>
      </c>
      <c r="AC42" s="443">
        <v>2.5000000000000001E-2</v>
      </c>
      <c r="AE42" s="423">
        <f>ROUND(AE39*AA42,6)</f>
        <v>1.915E-3</v>
      </c>
    </row>
    <row r="43" spans="2:34" ht="15" customHeight="1">
      <c r="U43" s="429"/>
      <c r="V43" s="464"/>
      <c r="X43" s="459"/>
      <c r="Y43" s="429" t="s">
        <v>1505</v>
      </c>
      <c r="AA43" s="443">
        <f>$X$36/$V$40</f>
        <v>0.64177984748526495</v>
      </c>
      <c r="AC43" s="443">
        <v>0.04</v>
      </c>
      <c r="AE43" s="423">
        <f>ROUNDDOWN(AE39*AA43,6)</f>
        <v>3.4299999999999999E-3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72"/>
      <c r="Z47" s="572"/>
      <c r="AA47" s="572"/>
      <c r="AB47" s="572"/>
      <c r="AC47" s="572"/>
      <c r="AD47" s="572"/>
      <c r="AE47" s="572"/>
      <c r="AF47" s="572"/>
      <c r="AG47" s="572"/>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73" t="s">
        <v>1510</v>
      </c>
      <c r="V51" s="574"/>
      <c r="W51" s="574"/>
      <c r="X51" s="574"/>
      <c r="Y51" s="574"/>
      <c r="Z51" s="574"/>
      <c r="AA51" s="574"/>
      <c r="AB51" s="574"/>
      <c r="AC51" s="574"/>
      <c r="AD51" s="574"/>
      <c r="AE51" s="574"/>
      <c r="AF51" s="574"/>
      <c r="AG51" s="574"/>
    </row>
    <row r="52" spans="2:33" ht="15" customHeight="1">
      <c r="B52" s="575"/>
      <c r="C52" s="575"/>
      <c r="D52" s="575"/>
      <c r="E52" s="575"/>
      <c r="F52" s="575"/>
      <c r="G52" s="575"/>
      <c r="H52" s="575"/>
      <c r="U52" s="574"/>
      <c r="V52" s="574"/>
      <c r="W52" s="574"/>
      <c r="X52" s="574"/>
      <c r="Y52" s="574"/>
      <c r="Z52" s="574"/>
      <c r="AA52" s="574"/>
      <c r="AB52" s="574"/>
      <c r="AC52" s="574"/>
      <c r="AD52" s="574"/>
      <c r="AE52" s="574"/>
      <c r="AF52" s="574"/>
      <c r="AG52" s="574"/>
    </row>
    <row r="53" spans="2:33" ht="15" customHeight="1">
      <c r="B53" s="571"/>
      <c r="C53" s="571"/>
      <c r="D53" s="571"/>
      <c r="E53" s="571"/>
      <c r="F53" s="571"/>
      <c r="G53" s="571"/>
      <c r="H53" s="571"/>
      <c r="J53" s="428"/>
    </row>
    <row r="54" spans="2:33" ht="15" customHeight="1">
      <c r="B54" s="571"/>
      <c r="C54" s="571"/>
      <c r="D54" s="571"/>
      <c r="E54" s="571"/>
      <c r="F54" s="571"/>
      <c r="G54" s="571"/>
      <c r="H54" s="571"/>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2E905-FF4E-4224-B55C-5383375327F2}">
  <sheetPr transitionEvaluation="1" codeName="Sheet54"/>
  <dimension ref="A1:AI199"/>
  <sheetViews>
    <sheetView topLeftCell="J1" zoomScale="80" zoomScaleNormal="80" zoomScaleSheetLayoutView="85" workbookViewId="0">
      <selection activeCell="P32" sqref="P32"/>
    </sheetView>
  </sheetViews>
  <sheetFormatPr defaultColWidth="8.42578125" defaultRowHeight="11.25"/>
  <cols>
    <col min="1" max="1" width="8.42578125" style="423"/>
    <col min="2" max="2" width="17" style="423" customWidth="1"/>
    <col min="3" max="3" width="3.28515625" style="423" customWidth="1"/>
    <col min="4" max="4" width="15.5703125" style="423" bestFit="1" customWidth="1"/>
    <col min="5" max="5" width="3.7109375" style="423" customWidth="1"/>
    <col min="6" max="6" width="15.5703125" style="423" hidden="1" customWidth="1"/>
    <col min="7" max="7" width="4.42578125" style="423" hidden="1" customWidth="1"/>
    <col min="8" max="8" width="15.7109375" style="423" hidden="1" customWidth="1"/>
    <col min="9" max="9" width="3.28515625" style="423" customWidth="1"/>
    <col min="10" max="10" width="18.85546875" style="423" customWidth="1"/>
    <col min="11" max="11" width="3.28515625" style="423" customWidth="1"/>
    <col min="12" max="12" width="12" style="423" customWidth="1"/>
    <col min="13" max="13" width="3.28515625" style="423" customWidth="1"/>
    <col min="14" max="14" width="16.28515625" style="423" customWidth="1"/>
    <col min="15" max="15" width="2.42578125" style="423" customWidth="1"/>
    <col min="16" max="16" width="12.140625" style="423" bestFit="1" customWidth="1"/>
    <col min="17" max="17" width="8.42578125" style="423"/>
    <col min="18" max="18" width="13.5703125" style="423" customWidth="1"/>
    <col min="19" max="20" width="8.42578125" style="423"/>
    <col min="21" max="21" width="36" style="423" customWidth="1"/>
    <col min="22" max="22" width="18.85546875" style="423" customWidth="1"/>
    <col min="23" max="23" width="3.28515625" style="423" customWidth="1"/>
    <col min="24" max="24" width="9.42578125" style="423" customWidth="1"/>
    <col min="25" max="25" width="8.42578125" style="423" customWidth="1"/>
    <col min="26" max="26" width="9.5703125" style="423" customWidth="1"/>
    <col min="27" max="27" width="14.85546875" style="423" bestFit="1" customWidth="1"/>
    <col min="28" max="28" width="1.5703125" style="423" customWidth="1"/>
    <col min="29" max="29" width="12" style="423" bestFit="1" customWidth="1"/>
    <col min="30" max="30" width="1.5703125" style="423" customWidth="1"/>
    <col min="31" max="31" width="11.85546875" style="423" customWidth="1"/>
    <col min="32" max="32" width="1.5703125" style="423" customWidth="1"/>
    <col min="33" max="33" width="22.42578125" style="423" customWidth="1"/>
    <col min="34" max="34" width="2" style="423" bestFit="1" customWidth="1"/>
    <col min="35" max="35" width="6.85546875" style="423" customWidth="1"/>
    <col min="36" max="16384" width="8.425781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1507</v>
      </c>
      <c r="C2" s="424"/>
      <c r="D2" s="424"/>
      <c r="E2" s="424"/>
      <c r="F2" s="424"/>
      <c r="G2" s="424"/>
      <c r="H2" s="424"/>
      <c r="I2" s="424"/>
      <c r="J2" s="424"/>
      <c r="K2" s="424"/>
      <c r="L2" s="424"/>
      <c r="M2" s="424"/>
      <c r="N2" s="424"/>
      <c r="U2" s="424" t="s">
        <v>1507</v>
      </c>
      <c r="V2" s="424"/>
      <c r="W2" s="424"/>
      <c r="X2" s="424"/>
      <c r="Y2" s="424"/>
      <c r="Z2" s="424"/>
      <c r="AA2" s="424"/>
      <c r="AB2" s="424"/>
      <c r="AC2" s="424"/>
      <c r="AD2" s="424"/>
      <c r="AE2" s="424"/>
      <c r="AF2" s="424"/>
      <c r="AG2" s="424"/>
    </row>
    <row r="3" spans="1:35" ht="15" customHeight="1">
      <c r="B3" s="424"/>
      <c r="G3" s="571"/>
      <c r="H3" s="571"/>
      <c r="N3" s="428" t="s">
        <v>1437</v>
      </c>
      <c r="U3" s="424" t="s">
        <v>1438</v>
      </c>
      <c r="V3" s="424"/>
      <c r="W3" s="424"/>
      <c r="X3" s="424"/>
      <c r="Y3" s="424"/>
      <c r="Z3" s="424"/>
      <c r="AA3" s="424"/>
      <c r="AB3" s="424"/>
      <c r="AC3" s="424"/>
      <c r="AD3" s="424"/>
      <c r="AE3" s="424"/>
      <c r="AF3" s="424"/>
      <c r="AG3" s="424"/>
    </row>
    <row r="4" spans="1:35" ht="15" customHeight="1">
      <c r="AG4" s="429" t="s">
        <v>1439</v>
      </c>
    </row>
    <row r="5" spans="1:35" ht="15" customHeight="1"/>
    <row r="6" spans="1:35" ht="15" customHeight="1">
      <c r="U6" s="571"/>
      <c r="V6" s="571"/>
    </row>
    <row r="7" spans="1:35" ht="15" customHeight="1">
      <c r="D7" s="428" t="s">
        <v>1440</v>
      </c>
      <c r="F7" s="429" t="s">
        <v>1441</v>
      </c>
      <c r="H7" s="429" t="s">
        <v>1442</v>
      </c>
      <c r="J7" s="428" t="s">
        <v>1443</v>
      </c>
      <c r="U7" s="430" t="s">
        <v>1444</v>
      </c>
      <c r="V7" s="431" t="s">
        <v>1445</v>
      </c>
      <c r="W7" s="432"/>
      <c r="X7" s="431" t="s">
        <v>1446</v>
      </c>
      <c r="Y7" s="432"/>
      <c r="Z7" s="431" t="s">
        <v>1447</v>
      </c>
      <c r="AA7" s="431" t="s">
        <v>1448</v>
      </c>
      <c r="AB7" s="432"/>
      <c r="AC7" s="431" t="s">
        <v>1449</v>
      </c>
      <c r="AD7" s="432"/>
      <c r="AE7" s="433" t="s">
        <v>1450</v>
      </c>
      <c r="AF7" s="432"/>
      <c r="AG7" s="434" t="s">
        <v>1451</v>
      </c>
    </row>
    <row r="8" spans="1:35" ht="15" customHeight="1">
      <c r="D8" s="428" t="s">
        <v>1452</v>
      </c>
      <c r="F8" s="429" t="s">
        <v>1453</v>
      </c>
      <c r="H8" s="429" t="s">
        <v>1454</v>
      </c>
      <c r="J8" s="428" t="s">
        <v>1455</v>
      </c>
      <c r="L8" s="428" t="s">
        <v>1456</v>
      </c>
      <c r="N8" s="428" t="s">
        <v>1456</v>
      </c>
    </row>
    <row r="9" spans="1:35" ht="15" customHeight="1">
      <c r="A9" s="469" t="s">
        <v>0</v>
      </c>
      <c r="B9" s="435" t="s">
        <v>1445</v>
      </c>
      <c r="D9" s="435" t="s">
        <v>1457</v>
      </c>
      <c r="F9" s="436" t="s">
        <v>1458</v>
      </c>
      <c r="H9" s="436" t="s">
        <v>1459</v>
      </c>
      <c r="J9" s="435" t="s">
        <v>1460</v>
      </c>
      <c r="K9" s="428" t="s">
        <v>1461</v>
      </c>
      <c r="L9" s="435" t="s">
        <v>1462</v>
      </c>
      <c r="M9" s="428" t="s">
        <v>1463</v>
      </c>
      <c r="N9" s="435" t="s">
        <v>1464</v>
      </c>
      <c r="U9" s="423" t="s">
        <v>1465</v>
      </c>
      <c r="V9" s="437">
        <v>44196</v>
      </c>
      <c r="X9" s="428" t="s">
        <v>1466</v>
      </c>
      <c r="Z9" s="428"/>
      <c r="AA9" s="425">
        <f>J28</f>
        <v>103752</v>
      </c>
    </row>
    <row r="10" spans="1:35" ht="15" customHeight="1">
      <c r="A10" s="428">
        <v>1</v>
      </c>
      <c r="B10" s="438">
        <v>44196</v>
      </c>
      <c r="D10" s="425">
        <v>511196</v>
      </c>
      <c r="E10" s="425" t="s">
        <v>1467</v>
      </c>
      <c r="F10" s="425">
        <v>0</v>
      </c>
      <c r="G10" s="425"/>
      <c r="H10" s="425">
        <f>H106</f>
        <v>0</v>
      </c>
      <c r="I10" s="425"/>
      <c r="J10" s="439">
        <v>24566</v>
      </c>
      <c r="K10" s="440" t="s">
        <v>1467</v>
      </c>
      <c r="L10" s="441">
        <v>2.349E-3</v>
      </c>
      <c r="M10" s="425"/>
      <c r="N10" s="425">
        <f t="shared" ref="N10:N22" si="0">ROUND(+J10*L10,0)</f>
        <v>58</v>
      </c>
      <c r="AE10" s="442"/>
    </row>
    <row r="11" spans="1:35" ht="15" customHeight="1">
      <c r="A11" s="428">
        <v>2</v>
      </c>
      <c r="B11" s="438">
        <v>44227</v>
      </c>
      <c r="D11" s="425">
        <v>548904</v>
      </c>
      <c r="E11" s="425" t="s">
        <v>1467</v>
      </c>
      <c r="F11" s="425">
        <v>0</v>
      </c>
      <c r="G11" s="425"/>
      <c r="H11" s="425">
        <f>H108</f>
        <v>0</v>
      </c>
      <c r="I11" s="425"/>
      <c r="J11" s="439">
        <v>97844</v>
      </c>
      <c r="K11" s="440" t="s">
        <v>1467</v>
      </c>
      <c r="L11" s="441">
        <v>2.4380000000000001E-3</v>
      </c>
      <c r="M11" s="425"/>
      <c r="N11" s="425">
        <f t="shared" si="0"/>
        <v>239</v>
      </c>
      <c r="U11" s="423" t="s">
        <v>1468</v>
      </c>
      <c r="AC11" s="443"/>
      <c r="AE11" s="443">
        <f>J31</f>
        <v>1.1620130784857427E-2</v>
      </c>
      <c r="AG11" s="428" t="s">
        <v>1469</v>
      </c>
    </row>
    <row r="12" spans="1:35" ht="15" customHeight="1">
      <c r="A12" s="428">
        <v>3</v>
      </c>
      <c r="B12" s="438">
        <v>44255</v>
      </c>
      <c r="D12" s="425">
        <v>595772</v>
      </c>
      <c r="E12" s="425" t="s">
        <v>1467</v>
      </c>
      <c r="F12" s="425">
        <v>0</v>
      </c>
      <c r="G12" s="425"/>
      <c r="H12" s="425">
        <f>H110</f>
        <v>0</v>
      </c>
      <c r="I12" s="425"/>
      <c r="J12" s="439">
        <v>236270</v>
      </c>
      <c r="K12" s="440" t="s">
        <v>1467</v>
      </c>
      <c r="L12" s="441">
        <v>2.2160000000000001E-3</v>
      </c>
      <c r="M12" s="425"/>
      <c r="N12" s="425">
        <f>ROUND(+J12*L12,0)</f>
        <v>524</v>
      </c>
      <c r="P12" s="444"/>
      <c r="U12" s="423" t="s">
        <v>1470</v>
      </c>
      <c r="V12" s="437">
        <f>V9</f>
        <v>44196</v>
      </c>
      <c r="X12" s="428" t="s">
        <v>1471</v>
      </c>
      <c r="Z12" s="428"/>
      <c r="AA12" s="425">
        <v>4198206</v>
      </c>
      <c r="AC12" s="443">
        <f>ROUND(+AA12/AA16,4)</f>
        <v>0.57430000000000003</v>
      </c>
      <c r="AE12" s="441">
        <v>4.2829048743370575E-2</v>
      </c>
      <c r="AG12" s="428" t="s">
        <v>1472</v>
      </c>
      <c r="AI12" s="445"/>
    </row>
    <row r="13" spans="1:35" ht="15" customHeight="1">
      <c r="A13" s="428">
        <v>4</v>
      </c>
      <c r="B13" s="438">
        <v>44286</v>
      </c>
      <c r="D13" s="425">
        <v>634262</v>
      </c>
      <c r="E13" s="425"/>
      <c r="F13" s="425">
        <v>0</v>
      </c>
      <c r="G13" s="425"/>
      <c r="H13" s="425">
        <f>H112</f>
        <v>0</v>
      </c>
      <c r="I13" s="425"/>
      <c r="J13" s="439">
        <v>0</v>
      </c>
      <c r="K13" s="440"/>
      <c r="L13" s="441">
        <v>1.4999999999999999E-2</v>
      </c>
      <c r="M13" s="425"/>
      <c r="N13" s="425">
        <f t="shared" si="0"/>
        <v>0</v>
      </c>
      <c r="P13" s="444"/>
      <c r="U13" s="423" t="s">
        <v>1473</v>
      </c>
      <c r="V13" s="437">
        <f>V9</f>
        <v>44196</v>
      </c>
      <c r="X13" s="428" t="s">
        <v>1474</v>
      </c>
      <c r="Z13" s="428"/>
      <c r="AA13" s="425">
        <v>0</v>
      </c>
      <c r="AC13" s="443">
        <f>ROUND(+AA13/AA16,4)</f>
        <v>0</v>
      </c>
      <c r="AE13" s="441">
        <v>0</v>
      </c>
      <c r="AG13" s="428" t="s">
        <v>1475</v>
      </c>
      <c r="AI13" s="445"/>
    </row>
    <row r="14" spans="1:35" ht="15" customHeight="1">
      <c r="A14" s="428">
        <v>5</v>
      </c>
      <c r="B14" s="438">
        <v>44316</v>
      </c>
      <c r="D14" s="425">
        <v>676753</v>
      </c>
      <c r="E14" s="425"/>
      <c r="F14" s="425">
        <v>0</v>
      </c>
      <c r="G14" s="425"/>
      <c r="H14" s="425">
        <f>H114</f>
        <v>0</v>
      </c>
      <c r="I14" s="425"/>
      <c r="J14" s="439">
        <v>0</v>
      </c>
      <c r="K14" s="440"/>
      <c r="L14" s="441">
        <v>1.4999999999999999E-2</v>
      </c>
      <c r="M14" s="425"/>
      <c r="N14" s="425">
        <f t="shared" si="0"/>
        <v>0</v>
      </c>
      <c r="P14" s="444"/>
      <c r="U14" s="423" t="s">
        <v>1476</v>
      </c>
      <c r="V14" s="437">
        <f>V9</f>
        <v>44196</v>
      </c>
      <c r="X14" s="428" t="s">
        <v>1477</v>
      </c>
      <c r="Z14" s="428"/>
      <c r="AA14" s="446">
        <v>3111610</v>
      </c>
      <c r="AC14" s="443">
        <f>ROUND(+AA14/AA16,4)</f>
        <v>0.42570000000000002</v>
      </c>
      <c r="AE14" s="441">
        <v>9.4E-2</v>
      </c>
      <c r="AG14" s="428" t="s">
        <v>1478</v>
      </c>
      <c r="AI14" s="445"/>
    </row>
    <row r="15" spans="1:35" ht="15" customHeight="1">
      <c r="A15" s="428">
        <v>6</v>
      </c>
      <c r="B15" s="438">
        <v>44347</v>
      </c>
      <c r="D15" s="425">
        <v>719243</v>
      </c>
      <c r="E15" s="425"/>
      <c r="F15" s="425">
        <v>0</v>
      </c>
      <c r="G15" s="425"/>
      <c r="H15" s="425">
        <f>H116</f>
        <v>0</v>
      </c>
      <c r="I15" s="425"/>
      <c r="J15" s="439">
        <v>0</v>
      </c>
      <c r="K15" s="440"/>
      <c r="L15" s="441">
        <v>1.4999999999999999E-2</v>
      </c>
      <c r="M15" s="425"/>
      <c r="N15" s="425">
        <f t="shared" si="0"/>
        <v>0</v>
      </c>
      <c r="P15" s="444"/>
      <c r="AA15" s="425"/>
    </row>
    <row r="16" spans="1:35" ht="15" customHeight="1">
      <c r="A16" s="428">
        <v>7</v>
      </c>
      <c r="B16" s="438">
        <v>44377</v>
      </c>
      <c r="D16" s="425">
        <v>761733</v>
      </c>
      <c r="E16" s="425"/>
      <c r="F16" s="425">
        <v>0</v>
      </c>
      <c r="G16" s="425"/>
      <c r="H16" s="425">
        <f>H118</f>
        <v>0</v>
      </c>
      <c r="I16" s="425"/>
      <c r="J16" s="439">
        <v>0</v>
      </c>
      <c r="K16" s="440"/>
      <c r="L16" s="441">
        <v>1.4999999999999999E-2</v>
      </c>
      <c r="M16" s="425"/>
      <c r="N16" s="425">
        <f t="shared" si="0"/>
        <v>0</v>
      </c>
      <c r="P16" s="444"/>
      <c r="U16" s="423" t="s">
        <v>1479</v>
      </c>
      <c r="V16" s="423" t="s">
        <v>268</v>
      </c>
      <c r="AA16" s="425">
        <f>SUM(AA12:AA14)</f>
        <v>7309816</v>
      </c>
      <c r="AC16" s="443">
        <f>SUM(AC12:AC14)</f>
        <v>1</v>
      </c>
      <c r="AE16" s="443"/>
    </row>
    <row r="17" spans="1:34" ht="15" customHeight="1">
      <c r="A17" s="428">
        <v>8</v>
      </c>
      <c r="B17" s="438">
        <v>44408</v>
      </c>
      <c r="D17" s="425">
        <v>804224</v>
      </c>
      <c r="E17" s="425"/>
      <c r="F17" s="425">
        <v>0</v>
      </c>
      <c r="G17" s="425"/>
      <c r="H17" s="425">
        <f>H120</f>
        <v>0</v>
      </c>
      <c r="I17" s="425"/>
      <c r="J17" s="439">
        <v>0</v>
      </c>
      <c r="K17" s="440"/>
      <c r="L17" s="441">
        <v>1.4999999999999999E-2</v>
      </c>
      <c r="M17" s="425"/>
      <c r="N17" s="425">
        <f t="shared" si="0"/>
        <v>0</v>
      </c>
      <c r="P17" s="444"/>
    </row>
    <row r="18" spans="1:34" ht="15" customHeight="1">
      <c r="A18" s="428">
        <v>9</v>
      </c>
      <c r="B18" s="438">
        <v>44439</v>
      </c>
      <c r="D18" s="425">
        <v>846714</v>
      </c>
      <c r="E18" s="425"/>
      <c r="F18" s="425">
        <v>0</v>
      </c>
      <c r="G18" s="425"/>
      <c r="H18" s="425">
        <f>H122</f>
        <v>0</v>
      </c>
      <c r="I18" s="425"/>
      <c r="J18" s="439">
        <v>0</v>
      </c>
      <c r="K18" s="440"/>
      <c r="L18" s="441">
        <v>1.4999999999999999E-2</v>
      </c>
      <c r="M18" s="425"/>
      <c r="N18" s="425">
        <f>ROUND(+J18*L18,0)</f>
        <v>0</v>
      </c>
      <c r="P18" s="444"/>
      <c r="U18" s="423" t="s">
        <v>1480</v>
      </c>
      <c r="V18" s="437">
        <f>V9</f>
        <v>44196</v>
      </c>
      <c r="X18" s="428" t="s">
        <v>1481</v>
      </c>
      <c r="Z18" s="428"/>
      <c r="AA18" s="425">
        <f>D28</f>
        <v>739274</v>
      </c>
      <c r="AG18" s="423" t="s">
        <v>268</v>
      </c>
    </row>
    <row r="19" spans="1:34" ht="15" customHeight="1">
      <c r="A19" s="428">
        <v>10</v>
      </c>
      <c r="B19" s="438">
        <v>44469</v>
      </c>
      <c r="D19" s="425">
        <v>889204</v>
      </c>
      <c r="E19" s="425"/>
      <c r="F19" s="425">
        <v>0</v>
      </c>
      <c r="G19" s="425"/>
      <c r="H19" s="425">
        <f>H124</f>
        <v>0</v>
      </c>
      <c r="I19" s="425"/>
      <c r="J19" s="439">
        <v>223955</v>
      </c>
      <c r="K19" s="440"/>
      <c r="L19" s="441">
        <v>1.4999999999999999E-2</v>
      </c>
      <c r="M19" s="425"/>
      <c r="N19" s="425">
        <f t="shared" si="0"/>
        <v>3359</v>
      </c>
      <c r="P19" s="444"/>
    </row>
    <row r="20" spans="1:34" ht="15" customHeight="1">
      <c r="A20" s="428">
        <v>11</v>
      </c>
      <c r="B20" s="438">
        <v>44500</v>
      </c>
      <c r="D20" s="425">
        <v>931694</v>
      </c>
      <c r="E20" s="425"/>
      <c r="F20" s="425">
        <v>0</v>
      </c>
      <c r="G20" s="425"/>
      <c r="H20" s="425">
        <f>H126</f>
        <v>0</v>
      </c>
      <c r="I20" s="425"/>
      <c r="J20" s="439">
        <v>274132</v>
      </c>
      <c r="K20" s="440"/>
      <c r="L20" s="441">
        <v>1.4999999999999999E-2</v>
      </c>
      <c r="M20" s="425"/>
      <c r="N20" s="425">
        <f t="shared" si="0"/>
        <v>4112</v>
      </c>
      <c r="P20" s="444"/>
      <c r="U20" s="447"/>
      <c r="V20" s="447"/>
      <c r="W20" s="447"/>
      <c r="X20" s="447"/>
      <c r="Y20" s="447"/>
      <c r="Z20" s="447"/>
      <c r="AA20" s="447"/>
      <c r="AB20" s="447"/>
      <c r="AC20" s="447"/>
      <c r="AD20" s="447"/>
      <c r="AE20" s="447"/>
      <c r="AF20" s="447"/>
      <c r="AG20" s="447"/>
      <c r="AH20" s="423" t="s">
        <v>268</v>
      </c>
    </row>
    <row r="21" spans="1:34" ht="15" customHeight="1">
      <c r="A21" s="428">
        <v>12</v>
      </c>
      <c r="B21" s="438">
        <v>44530</v>
      </c>
      <c r="D21" s="425">
        <v>974185</v>
      </c>
      <c r="E21" s="425"/>
      <c r="F21" s="425">
        <v>0</v>
      </c>
      <c r="G21" s="425"/>
      <c r="H21" s="425">
        <f>H128</f>
        <v>0</v>
      </c>
      <c r="I21" s="425"/>
      <c r="J21" s="439">
        <v>388571</v>
      </c>
      <c r="K21" s="440"/>
      <c r="L21" s="441">
        <v>1.4999999999999999E-2</v>
      </c>
      <c r="M21" s="425"/>
      <c r="N21" s="425">
        <f t="shared" si="0"/>
        <v>5829</v>
      </c>
      <c r="P21" s="444"/>
      <c r="U21" s="423" t="s">
        <v>1482</v>
      </c>
    </row>
    <row r="22" spans="1:34" ht="15" customHeight="1">
      <c r="A22" s="428">
        <v>13</v>
      </c>
      <c r="B22" s="438">
        <v>44561</v>
      </c>
      <c r="D22" s="448">
        <v>716675</v>
      </c>
      <c r="E22" s="425"/>
      <c r="F22" s="449">
        <v>0</v>
      </c>
      <c r="G22" s="425"/>
      <c r="H22" s="448">
        <f>H130</f>
        <v>0</v>
      </c>
      <c r="I22" s="425"/>
      <c r="J22" s="450">
        <v>103442</v>
      </c>
      <c r="K22" s="440"/>
      <c r="L22" s="441">
        <v>1.4999999999999999E-2</v>
      </c>
      <c r="M22" s="425"/>
      <c r="N22" s="449">
        <f t="shared" si="0"/>
        <v>1552</v>
      </c>
      <c r="P22" s="444"/>
      <c r="U22" s="423" t="s">
        <v>268</v>
      </c>
    </row>
    <row r="23" spans="1:34" ht="15" customHeight="1">
      <c r="A23" s="428">
        <v>14</v>
      </c>
      <c r="D23" s="425"/>
      <c r="E23" s="425"/>
      <c r="F23" s="425"/>
      <c r="H23" s="425"/>
      <c r="I23" s="425"/>
      <c r="J23" s="425"/>
      <c r="K23" s="425"/>
      <c r="L23" s="443"/>
      <c r="M23" s="425"/>
      <c r="N23" s="425"/>
      <c r="U23" s="428" t="s">
        <v>1483</v>
      </c>
      <c r="V23" s="423" t="s">
        <v>1484</v>
      </c>
    </row>
    <row r="24" spans="1:34" ht="15" customHeight="1" thickBot="1">
      <c r="A24" s="428">
        <v>15</v>
      </c>
      <c r="B24" s="428" t="s">
        <v>395</v>
      </c>
      <c r="D24" s="451">
        <f>SUM(D10:D22)</f>
        <v>9610559</v>
      </c>
      <c r="E24" s="425"/>
      <c r="F24" s="451">
        <f>SUM(F10:F22)</f>
        <v>0</v>
      </c>
      <c r="H24" s="451">
        <f>SUM(H10:H22)</f>
        <v>0</v>
      </c>
      <c r="I24" s="425"/>
      <c r="J24" s="451">
        <f>SUM(J10:J22)</f>
        <v>1348780</v>
      </c>
      <c r="K24" s="425"/>
      <c r="L24" s="443"/>
      <c r="M24" s="425"/>
      <c r="N24" s="451">
        <f>SUM(N10:N22)</f>
        <v>15673</v>
      </c>
      <c r="P24" s="425"/>
    </row>
    <row r="25" spans="1:34" ht="15" customHeight="1" thickTop="1">
      <c r="D25" s="425"/>
      <c r="E25" s="425"/>
      <c r="F25" s="425"/>
      <c r="H25" s="425"/>
      <c r="I25" s="425"/>
      <c r="J25" s="425"/>
      <c r="K25" s="425"/>
      <c r="L25" s="443"/>
      <c r="M25" s="425"/>
      <c r="N25" s="425"/>
      <c r="P25" s="425"/>
      <c r="U25" s="429" t="s">
        <v>1463</v>
      </c>
      <c r="V25" s="452">
        <f>AE11*(+AA9/AA18)</f>
        <v>1.6308050995849006E-3</v>
      </c>
      <c r="W25" s="428" t="s">
        <v>1485</v>
      </c>
      <c r="X25" s="452">
        <f>AE12*(AA12/(AA12+AA13+AA14))</f>
        <v>2.4597769548332107E-2</v>
      </c>
      <c r="Y25" s="428" t="s">
        <v>1467</v>
      </c>
      <c r="Z25" s="452">
        <f>1-(AA9/AA18)</f>
        <v>0.85965690664083949</v>
      </c>
      <c r="AA25" s="423" t="s">
        <v>1486</v>
      </c>
    </row>
    <row r="26" spans="1:34" ht="15" customHeight="1">
      <c r="K26" s="425"/>
    </row>
    <row r="27" spans="1:34" ht="15" customHeight="1">
      <c r="D27" s="453"/>
      <c r="E27" s="425"/>
      <c r="F27" s="453" t="s">
        <v>1487</v>
      </c>
      <c r="H27" s="453" t="s">
        <v>1488</v>
      </c>
      <c r="I27" s="425"/>
      <c r="J27" s="453" t="s">
        <v>1489</v>
      </c>
    </row>
    <row r="28" spans="1:34" ht="15" customHeight="1" thickBot="1">
      <c r="B28" s="423" t="s">
        <v>1490</v>
      </c>
      <c r="D28" s="425">
        <f>ROUND(+D24/13,0)</f>
        <v>739274</v>
      </c>
      <c r="E28" s="425"/>
      <c r="F28" s="425">
        <f>F24/13</f>
        <v>0</v>
      </c>
      <c r="H28" s="425">
        <f>ROUND(+H24/13,0)</f>
        <v>0</v>
      </c>
      <c r="I28" s="425"/>
      <c r="J28" s="451">
        <f>ROUND(J24/13,0)</f>
        <v>103752</v>
      </c>
      <c r="K28" s="425"/>
      <c r="U28" s="429" t="s">
        <v>1463</v>
      </c>
      <c r="V28" s="454">
        <f>V25+(X25*Z25)</f>
        <v>2.2776447579768322E-2</v>
      </c>
    </row>
    <row r="29" spans="1:34" ht="15" customHeight="1" thickTop="1">
      <c r="D29" s="425"/>
      <c r="E29" s="425"/>
      <c r="F29" s="425"/>
      <c r="G29" s="425"/>
      <c r="J29" s="425"/>
      <c r="K29" s="425"/>
      <c r="L29" s="425"/>
      <c r="M29" s="425"/>
      <c r="AH29" s="423" t="s">
        <v>268</v>
      </c>
    </row>
    <row r="30" spans="1:34" ht="15" customHeight="1">
      <c r="J30" s="429" t="s">
        <v>1491</v>
      </c>
      <c r="K30" s="425"/>
      <c r="L30" s="425"/>
      <c r="M30" s="425"/>
      <c r="U30" s="447" t="s">
        <v>1492</v>
      </c>
      <c r="V30" s="447"/>
      <c r="W30" s="447"/>
      <c r="X30" s="447"/>
      <c r="Y30" s="447"/>
      <c r="Z30" s="447"/>
      <c r="AA30" s="447"/>
      <c r="AB30" s="447"/>
      <c r="AC30" s="447"/>
      <c r="AD30" s="447"/>
      <c r="AE30" s="447"/>
      <c r="AF30" s="447"/>
      <c r="AG30" s="447"/>
    </row>
    <row r="31" spans="1:34" ht="15" customHeight="1" thickBot="1">
      <c r="D31" s="425"/>
      <c r="E31" s="425"/>
      <c r="F31" s="451">
        <f>D28+F28+H28</f>
        <v>739274</v>
      </c>
      <c r="G31" s="425"/>
      <c r="J31" s="455">
        <f>N24/J24</f>
        <v>1.1620130784857427E-2</v>
      </c>
      <c r="L31" s="455">
        <f>SUM(L10:L22)/13</f>
        <v>1.2077153846153847E-2</v>
      </c>
      <c r="U31" s="423" t="s">
        <v>268</v>
      </c>
    </row>
    <row r="32" spans="1:34" ht="15" customHeight="1" thickTop="1">
      <c r="L32" s="425"/>
      <c r="U32" s="428" t="s">
        <v>1483</v>
      </c>
      <c r="V32" s="452" t="s">
        <v>1493</v>
      </c>
    </row>
    <row r="33" spans="2:34" ht="15" customHeight="1">
      <c r="I33" s="423" t="s">
        <v>1467</v>
      </c>
      <c r="J33" s="423" t="s">
        <v>1494</v>
      </c>
      <c r="L33" s="425"/>
    </row>
    <row r="34" spans="2:34" ht="15" customHeight="1">
      <c r="U34" s="429" t="s">
        <v>1463</v>
      </c>
      <c r="V34" s="452">
        <f>1-AA9/AA18</f>
        <v>0.85965690664083949</v>
      </c>
      <c r="W34" s="428" t="s">
        <v>1495</v>
      </c>
      <c r="X34" s="452">
        <f>AE13*(AA13/(AA12+AA13+AA14))</f>
        <v>0</v>
      </c>
      <c r="Y34" s="428" t="s">
        <v>1496</v>
      </c>
      <c r="Z34" s="452">
        <f>AE14*AA14/(AA12+AA13+AA14)</f>
        <v>4.0013502391852272E-2</v>
      </c>
      <c r="AA34" s="423" t="s">
        <v>1486</v>
      </c>
    </row>
    <row r="35" spans="2:34" ht="12.75" customHeight="1">
      <c r="B35" s="456"/>
    </row>
    <row r="36" spans="2:34" ht="15" customHeight="1">
      <c r="U36" s="429" t="s">
        <v>1497</v>
      </c>
      <c r="V36" s="457" t="s">
        <v>1463</v>
      </c>
      <c r="X36" s="454">
        <f>$V$34*($X$34+$Z$34)</f>
        <v>3.439788369004556E-2</v>
      </c>
    </row>
    <row r="37" spans="2:34" ht="15" customHeight="1">
      <c r="F37" s="425"/>
      <c r="U37" s="447"/>
      <c r="V37" s="447"/>
      <c r="W37" s="447"/>
      <c r="X37" s="458"/>
      <c r="Y37" s="447"/>
      <c r="Z37" s="447"/>
      <c r="AA37" s="447"/>
      <c r="AB37" s="447"/>
      <c r="AC37" s="447"/>
      <c r="AD37" s="447"/>
      <c r="AE37" s="447" t="s">
        <v>1498</v>
      </c>
      <c r="AF37" s="447"/>
      <c r="AG37" s="447"/>
      <c r="AH37" s="423" t="s">
        <v>268</v>
      </c>
    </row>
    <row r="38" spans="2:34" ht="15" customHeight="1">
      <c r="X38" s="459"/>
      <c r="AC38" s="460" t="s">
        <v>1499</v>
      </c>
      <c r="AE38" s="461" t="s">
        <v>1500</v>
      </c>
    </row>
    <row r="39" spans="2:34" ht="15" customHeight="1">
      <c r="U39" s="423" t="s">
        <v>268</v>
      </c>
      <c r="V39" s="423" t="s">
        <v>268</v>
      </c>
      <c r="X39" s="459"/>
      <c r="Y39" s="423" t="s">
        <v>1501</v>
      </c>
      <c r="AA39" s="462">
        <f>($V$28+$X$36)/$V$40</f>
        <v>1</v>
      </c>
      <c r="AC39" s="441">
        <v>5.7500000000000002E-2</v>
      </c>
      <c r="AE39" s="463">
        <v>4.735254887196394E-3</v>
      </c>
    </row>
    <row r="40" spans="2:34" ht="15" customHeight="1">
      <c r="U40" s="423" t="s">
        <v>1502</v>
      </c>
      <c r="V40" s="464">
        <f>+$V$28+$X$36</f>
        <v>5.7174331269813881E-2</v>
      </c>
      <c r="X40" s="459"/>
      <c r="AC40" s="443"/>
    </row>
    <row r="41" spans="2:34" ht="15" customHeight="1">
      <c r="U41" s="423" t="s">
        <v>268</v>
      </c>
      <c r="X41" s="459"/>
      <c r="Y41" s="572" t="s">
        <v>1503</v>
      </c>
      <c r="Z41" s="572"/>
      <c r="AA41" s="572"/>
      <c r="AB41" s="572"/>
      <c r="AC41" s="572"/>
      <c r="AD41" s="572"/>
      <c r="AE41" s="572"/>
      <c r="AF41" s="572"/>
      <c r="AG41" s="572"/>
    </row>
    <row r="42" spans="2:34" ht="15" customHeight="1">
      <c r="U42" s="429"/>
      <c r="V42" s="464"/>
      <c r="X42" s="459"/>
      <c r="Y42" s="429" t="s">
        <v>1504</v>
      </c>
      <c r="AA42" s="443">
        <f>$V$28/$V$40</f>
        <v>0.3983684124311484</v>
      </c>
      <c r="AC42" s="443">
        <v>2.2499999999999999E-2</v>
      </c>
      <c r="AE42" s="423">
        <f>ROUND(AE39*AA42,6)</f>
        <v>1.8860000000000001E-3</v>
      </c>
    </row>
    <row r="43" spans="2:34" ht="15" customHeight="1">
      <c r="U43" s="429"/>
      <c r="V43" s="464"/>
      <c r="X43" s="459"/>
      <c r="Y43" s="429" t="s">
        <v>1505</v>
      </c>
      <c r="AA43" s="443">
        <f>$X$36/$V$40</f>
        <v>0.6016315875688516</v>
      </c>
      <c r="AC43" s="443">
        <v>3.5000000000000003E-2</v>
      </c>
      <c r="AE43" s="423">
        <f>ROUND(AE39*AA43,6)</f>
        <v>2.849E-3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72"/>
      <c r="Z47" s="572"/>
      <c r="AA47" s="572"/>
      <c r="AB47" s="572"/>
      <c r="AC47" s="572"/>
      <c r="AD47" s="572"/>
      <c r="AE47" s="572"/>
      <c r="AF47" s="572"/>
      <c r="AG47" s="572"/>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73" t="s">
        <v>1510</v>
      </c>
      <c r="V51" s="574"/>
      <c r="W51" s="574"/>
      <c r="X51" s="574"/>
      <c r="Y51" s="574"/>
      <c r="Z51" s="574"/>
      <c r="AA51" s="574"/>
      <c r="AB51" s="574"/>
      <c r="AC51" s="574"/>
      <c r="AD51" s="574"/>
      <c r="AE51" s="574"/>
      <c r="AF51" s="574"/>
      <c r="AG51" s="574"/>
    </row>
    <row r="52" spans="2:33" ht="15" customHeight="1">
      <c r="B52" s="575"/>
      <c r="C52" s="575"/>
      <c r="D52" s="575"/>
      <c r="E52" s="575"/>
      <c r="F52" s="575"/>
      <c r="G52" s="575"/>
      <c r="H52" s="575"/>
      <c r="U52" s="574"/>
      <c r="V52" s="574"/>
      <c r="W52" s="574"/>
      <c r="X52" s="574"/>
      <c r="Y52" s="574"/>
      <c r="Z52" s="574"/>
      <c r="AA52" s="574"/>
      <c r="AB52" s="574"/>
      <c r="AC52" s="574"/>
      <c r="AD52" s="574"/>
      <c r="AE52" s="574"/>
      <c r="AF52" s="574"/>
      <c r="AG52" s="574"/>
    </row>
    <row r="53" spans="2:33" ht="15" customHeight="1">
      <c r="B53" s="571"/>
      <c r="C53" s="571"/>
      <c r="D53" s="571"/>
      <c r="E53" s="571"/>
      <c r="F53" s="571"/>
      <c r="G53" s="571"/>
      <c r="H53" s="571"/>
      <c r="J53" s="428"/>
    </row>
    <row r="54" spans="2:33" ht="15" customHeight="1">
      <c r="B54" s="571"/>
      <c r="C54" s="571"/>
      <c r="D54" s="571"/>
      <c r="E54" s="571"/>
      <c r="F54" s="571"/>
      <c r="G54" s="571"/>
      <c r="H54" s="571"/>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AE2D-BA94-4597-B412-7297E4F35FE0}">
  <sheetPr transitionEvaluation="1" codeName="Sheet55"/>
  <dimension ref="A1:AI199"/>
  <sheetViews>
    <sheetView topLeftCell="E1" zoomScale="80" zoomScaleNormal="80" zoomScaleSheetLayoutView="85" workbookViewId="0">
      <selection activeCell="D9" sqref="D9"/>
    </sheetView>
  </sheetViews>
  <sheetFormatPr defaultColWidth="8.42578125" defaultRowHeight="11.25"/>
  <cols>
    <col min="1" max="1" width="8.42578125" style="423"/>
    <col min="2" max="2" width="17" style="423" customWidth="1"/>
    <col min="3" max="3" width="3.28515625" style="423" customWidth="1"/>
    <col min="4" max="4" width="15.5703125" style="423" bestFit="1" customWidth="1"/>
    <col min="5" max="5" width="3.7109375" style="423" customWidth="1"/>
    <col min="6" max="6" width="15.5703125" style="423" hidden="1" customWidth="1"/>
    <col min="7" max="7" width="4.42578125" style="423" hidden="1" customWidth="1"/>
    <col min="8" max="8" width="15.7109375" style="423" hidden="1" customWidth="1"/>
    <col min="9" max="9" width="3.28515625" style="423" customWidth="1"/>
    <col min="10" max="10" width="18.85546875" style="423" customWidth="1"/>
    <col min="11" max="11" width="3.28515625" style="423" customWidth="1"/>
    <col min="12" max="12" width="12" style="423" customWidth="1"/>
    <col min="13" max="13" width="3.28515625" style="423" customWidth="1"/>
    <col min="14" max="14" width="16.28515625" style="423" customWidth="1"/>
    <col min="15" max="15" width="2.42578125" style="423" customWidth="1"/>
    <col min="16" max="16" width="12.140625" style="423" bestFit="1" customWidth="1"/>
    <col min="17" max="17" width="8.42578125" style="423"/>
    <col min="18" max="18" width="13.5703125" style="423" customWidth="1"/>
    <col min="19" max="20" width="8.42578125" style="423"/>
    <col min="21" max="21" width="36" style="423" customWidth="1"/>
    <col min="22" max="22" width="18.85546875" style="423" customWidth="1"/>
    <col min="23" max="23" width="3.28515625" style="423" customWidth="1"/>
    <col min="24" max="24" width="9.42578125" style="423" customWidth="1"/>
    <col min="25" max="25" width="8.42578125" style="423" customWidth="1"/>
    <col min="26" max="26" width="9.5703125" style="423" customWidth="1"/>
    <col min="27" max="27" width="14.85546875" style="423" bestFit="1" customWidth="1"/>
    <col min="28" max="28" width="1.5703125" style="423" customWidth="1"/>
    <col min="29" max="29" width="12" style="423" bestFit="1" customWidth="1"/>
    <col min="30" max="30" width="1.5703125" style="423" customWidth="1"/>
    <col min="31" max="31" width="11.85546875" style="423" customWidth="1"/>
    <col min="32" max="32" width="1.5703125" style="423" customWidth="1"/>
    <col min="33" max="33" width="22.42578125" style="423" customWidth="1"/>
    <col min="34" max="34" width="2" style="423" bestFit="1" customWidth="1"/>
    <col min="35" max="35" width="6.85546875" style="423" customWidth="1"/>
    <col min="36" max="16384" width="8.425781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1508</v>
      </c>
      <c r="C2" s="424"/>
      <c r="D2" s="424"/>
      <c r="E2" s="424"/>
      <c r="F2" s="424"/>
      <c r="G2" s="424"/>
      <c r="H2" s="424"/>
      <c r="I2" s="424"/>
      <c r="J2" s="424"/>
      <c r="K2" s="424"/>
      <c r="L2" s="424"/>
      <c r="M2" s="424"/>
      <c r="N2" s="424"/>
      <c r="U2" s="424" t="s">
        <v>1508</v>
      </c>
      <c r="V2" s="424"/>
      <c r="W2" s="424"/>
      <c r="X2" s="424"/>
      <c r="Y2" s="424"/>
      <c r="Z2" s="424"/>
      <c r="AA2" s="424"/>
      <c r="AB2" s="424"/>
      <c r="AC2" s="424"/>
      <c r="AD2" s="424"/>
      <c r="AE2" s="424"/>
      <c r="AF2" s="424"/>
      <c r="AG2" s="424"/>
    </row>
    <row r="3" spans="1:35" ht="15" customHeight="1">
      <c r="B3" s="424"/>
      <c r="G3" s="571"/>
      <c r="H3" s="571"/>
      <c r="N3" s="428" t="s">
        <v>1437</v>
      </c>
      <c r="U3" s="424" t="s">
        <v>1438</v>
      </c>
      <c r="V3" s="424"/>
      <c r="W3" s="424"/>
      <c r="X3" s="424"/>
      <c r="Y3" s="424"/>
      <c r="Z3" s="424"/>
      <c r="AA3" s="424"/>
      <c r="AB3" s="424"/>
      <c r="AC3" s="424"/>
      <c r="AD3" s="424"/>
      <c r="AE3" s="424"/>
      <c r="AF3" s="424"/>
      <c r="AG3" s="424"/>
    </row>
    <row r="4" spans="1:35" ht="15" customHeight="1">
      <c r="AG4" s="429" t="s">
        <v>1439</v>
      </c>
    </row>
    <row r="5" spans="1:35" ht="15" customHeight="1"/>
    <row r="6" spans="1:35" ht="15" customHeight="1">
      <c r="U6" s="571"/>
      <c r="V6" s="571"/>
    </row>
    <row r="7" spans="1:35" ht="15" customHeight="1">
      <c r="D7" s="428" t="s">
        <v>1440</v>
      </c>
      <c r="F7" s="429" t="s">
        <v>1441</v>
      </c>
      <c r="H7" s="429" t="s">
        <v>1442</v>
      </c>
      <c r="J7" s="428" t="s">
        <v>1443</v>
      </c>
      <c r="U7" s="430" t="s">
        <v>1444</v>
      </c>
      <c r="V7" s="431" t="s">
        <v>1445</v>
      </c>
      <c r="W7" s="432"/>
      <c r="X7" s="431" t="s">
        <v>1446</v>
      </c>
      <c r="Y7" s="432"/>
      <c r="Z7" s="431" t="s">
        <v>1447</v>
      </c>
      <c r="AA7" s="431" t="s">
        <v>1448</v>
      </c>
      <c r="AB7" s="432"/>
      <c r="AC7" s="431" t="s">
        <v>1449</v>
      </c>
      <c r="AD7" s="432"/>
      <c r="AE7" s="433" t="s">
        <v>1450</v>
      </c>
      <c r="AF7" s="432"/>
      <c r="AG7" s="434" t="s">
        <v>1451</v>
      </c>
    </row>
    <row r="8" spans="1:35" ht="15" customHeight="1">
      <c r="D8" s="428" t="s">
        <v>1452</v>
      </c>
      <c r="F8" s="429" t="s">
        <v>1453</v>
      </c>
      <c r="H8" s="429" t="s">
        <v>1454</v>
      </c>
      <c r="J8" s="428" t="s">
        <v>1455</v>
      </c>
      <c r="L8" s="428" t="s">
        <v>1456</v>
      </c>
      <c r="N8" s="428" t="s">
        <v>1456</v>
      </c>
    </row>
    <row r="9" spans="1:35" ht="15" customHeight="1">
      <c r="A9" s="469" t="s">
        <v>0</v>
      </c>
      <c r="B9" s="435" t="s">
        <v>1445</v>
      </c>
      <c r="D9" s="435" t="s">
        <v>1457</v>
      </c>
      <c r="F9" s="436" t="s">
        <v>1458</v>
      </c>
      <c r="H9" s="436" t="s">
        <v>1459</v>
      </c>
      <c r="J9" s="435" t="s">
        <v>1460</v>
      </c>
      <c r="K9" s="428" t="s">
        <v>1461</v>
      </c>
      <c r="L9" s="435" t="s">
        <v>1462</v>
      </c>
      <c r="M9" s="428" t="s">
        <v>1463</v>
      </c>
      <c r="N9" s="435" t="s">
        <v>1464</v>
      </c>
      <c r="U9" s="423" t="s">
        <v>1465</v>
      </c>
      <c r="V9" s="437">
        <v>44561</v>
      </c>
      <c r="X9" s="428" t="s">
        <v>1466</v>
      </c>
      <c r="Z9" s="428"/>
      <c r="AA9" s="425">
        <f>J28</f>
        <v>118226</v>
      </c>
    </row>
    <row r="10" spans="1:35" ht="15" customHeight="1">
      <c r="A10" s="428">
        <v>1</v>
      </c>
      <c r="B10" s="438">
        <v>44561</v>
      </c>
      <c r="D10" s="425">
        <v>716675</v>
      </c>
      <c r="E10" s="425" t="s">
        <v>1467</v>
      </c>
      <c r="F10" s="425">
        <v>0</v>
      </c>
      <c r="G10" s="425"/>
      <c r="H10" s="425">
        <f>H106</f>
        <v>0</v>
      </c>
      <c r="I10" s="425"/>
      <c r="J10" s="439">
        <v>277285.67007709685</v>
      </c>
      <c r="K10" s="440" t="s">
        <v>1467</v>
      </c>
      <c r="L10" s="441">
        <v>2.82E-3</v>
      </c>
      <c r="M10" s="425"/>
      <c r="N10" s="425">
        <f t="shared" ref="N10:N22" si="0">ROUND(+J10*L10,0)</f>
        <v>782</v>
      </c>
      <c r="AE10" s="442"/>
    </row>
    <row r="11" spans="1:35" ht="15" customHeight="1">
      <c r="A11" s="428">
        <v>2</v>
      </c>
      <c r="B11" s="438">
        <v>44592</v>
      </c>
      <c r="D11" s="425">
        <v>851066</v>
      </c>
      <c r="E11" s="425" t="s">
        <v>1467</v>
      </c>
      <c r="F11" s="425">
        <v>0</v>
      </c>
      <c r="G11" s="425"/>
      <c r="H11" s="425">
        <f>H108</f>
        <v>0</v>
      </c>
      <c r="I11" s="425"/>
      <c r="J11" s="439">
        <v>535802</v>
      </c>
      <c r="K11" s="440" t="s">
        <v>1467</v>
      </c>
      <c r="L11" s="441">
        <v>4.2160000000000001E-3</v>
      </c>
      <c r="M11" s="425"/>
      <c r="N11" s="425">
        <f t="shared" si="0"/>
        <v>2259</v>
      </c>
      <c r="U11" s="423" t="s">
        <v>1468</v>
      </c>
      <c r="AC11" s="443"/>
      <c r="AE11" s="443">
        <f>J31</f>
        <v>3.0743031348665689E-3</v>
      </c>
      <c r="AG11" s="428" t="s">
        <v>1469</v>
      </c>
    </row>
    <row r="12" spans="1:35" ht="15" customHeight="1">
      <c r="A12" s="428">
        <v>3</v>
      </c>
      <c r="B12" s="438">
        <v>44620</v>
      </c>
      <c r="D12" s="425">
        <v>908888</v>
      </c>
      <c r="E12" s="425" t="s">
        <v>1467</v>
      </c>
      <c r="F12" s="425">
        <v>0</v>
      </c>
      <c r="G12" s="425"/>
      <c r="H12" s="425">
        <f>H110</f>
        <v>0</v>
      </c>
      <c r="I12" s="425"/>
      <c r="J12" s="439">
        <v>722177</v>
      </c>
      <c r="K12" s="440" t="s">
        <v>1467</v>
      </c>
      <c r="L12" s="441">
        <v>2.3119999999999998E-3</v>
      </c>
      <c r="M12" s="425"/>
      <c r="N12" s="425">
        <f>ROUND(+J12*L12,0)</f>
        <v>1670</v>
      </c>
      <c r="P12" s="444"/>
      <c r="U12" s="423" t="s">
        <v>1470</v>
      </c>
      <c r="V12" s="437">
        <f>V9</f>
        <v>44561</v>
      </c>
      <c r="X12" s="428" t="s">
        <v>1471</v>
      </c>
      <c r="Z12" s="428"/>
      <c r="AA12" s="425">
        <v>4889850</v>
      </c>
      <c r="AC12" s="443">
        <f>ROUND(+AA12/AA16,4)</f>
        <v>0.57440000000000002</v>
      </c>
      <c r="AE12" s="441">
        <v>4.0399999999999998E-2</v>
      </c>
      <c r="AG12" s="428" t="s">
        <v>1472</v>
      </c>
      <c r="AI12" s="445"/>
    </row>
    <row r="13" spans="1:35" ht="15" customHeight="1">
      <c r="A13" s="428">
        <v>4</v>
      </c>
      <c r="B13" s="438">
        <v>44651</v>
      </c>
      <c r="D13" s="425">
        <v>911991</v>
      </c>
      <c r="E13" s="425"/>
      <c r="F13" s="425">
        <v>0</v>
      </c>
      <c r="G13" s="425"/>
      <c r="H13" s="425">
        <f>H112</f>
        <v>0</v>
      </c>
      <c r="I13" s="425"/>
      <c r="J13" s="439">
        <v>0</v>
      </c>
      <c r="K13" s="440"/>
      <c r="L13" s="441">
        <v>5.8999999999999999E-3</v>
      </c>
      <c r="M13" s="425"/>
      <c r="N13" s="425">
        <f t="shared" si="0"/>
        <v>0</v>
      </c>
      <c r="P13" s="444"/>
      <c r="U13" s="423" t="s">
        <v>1473</v>
      </c>
      <c r="V13" s="437">
        <f>V9</f>
        <v>44561</v>
      </c>
      <c r="X13" s="428" t="s">
        <v>1474</v>
      </c>
      <c r="Z13" s="428"/>
      <c r="AA13" s="425">
        <v>0</v>
      </c>
      <c r="AC13" s="443">
        <f>ROUND(+AA13/AA16,4)</f>
        <v>0</v>
      </c>
      <c r="AE13" s="441">
        <v>0</v>
      </c>
      <c r="AG13" s="428" t="s">
        <v>1475</v>
      </c>
      <c r="AI13" s="445"/>
    </row>
    <row r="14" spans="1:35" ht="15" customHeight="1">
      <c r="A14" s="428">
        <v>5</v>
      </c>
      <c r="B14" s="438">
        <v>44681</v>
      </c>
      <c r="D14" s="425">
        <v>916885</v>
      </c>
      <c r="E14" s="425"/>
      <c r="F14" s="425">
        <v>0</v>
      </c>
      <c r="G14" s="425"/>
      <c r="H14" s="425">
        <f>H114</f>
        <v>0</v>
      </c>
      <c r="I14" s="425"/>
      <c r="J14" s="439">
        <v>0</v>
      </c>
      <c r="K14" s="440"/>
      <c r="L14" s="441">
        <v>5.8999999999999999E-3</v>
      </c>
      <c r="M14" s="425"/>
      <c r="N14" s="425">
        <f t="shared" si="0"/>
        <v>0</v>
      </c>
      <c r="P14" s="444"/>
      <c r="U14" s="423" t="s">
        <v>1476</v>
      </c>
      <c r="V14" s="437">
        <f>V9</f>
        <v>44561</v>
      </c>
      <c r="X14" s="428" t="s">
        <v>1477</v>
      </c>
      <c r="Z14" s="428"/>
      <c r="AA14" s="446">
        <v>3623065</v>
      </c>
      <c r="AC14" s="443">
        <f>ROUND(+AA14/AA16,4)</f>
        <v>0.42559999999999998</v>
      </c>
      <c r="AE14" s="441">
        <v>9.4E-2</v>
      </c>
      <c r="AG14" s="428" t="s">
        <v>1478</v>
      </c>
      <c r="AI14" s="445"/>
    </row>
    <row r="15" spans="1:35" ht="15" customHeight="1">
      <c r="A15" s="428">
        <v>6</v>
      </c>
      <c r="B15" s="438">
        <v>44712</v>
      </c>
      <c r="D15" s="425">
        <v>921830</v>
      </c>
      <c r="E15" s="425"/>
      <c r="F15" s="425">
        <v>0</v>
      </c>
      <c r="G15" s="425"/>
      <c r="H15" s="425">
        <f>H116</f>
        <v>0</v>
      </c>
      <c r="I15" s="425"/>
      <c r="J15" s="439">
        <v>0</v>
      </c>
      <c r="K15" s="440"/>
      <c r="L15" s="441">
        <v>5.8999999999999999E-3</v>
      </c>
      <c r="M15" s="425"/>
      <c r="N15" s="425">
        <f t="shared" si="0"/>
        <v>0</v>
      </c>
      <c r="P15" s="444"/>
      <c r="AA15" s="425"/>
    </row>
    <row r="16" spans="1:35" ht="15" customHeight="1">
      <c r="A16" s="428">
        <v>7</v>
      </c>
      <c r="B16" s="438">
        <v>44742</v>
      </c>
      <c r="D16" s="425">
        <v>927359</v>
      </c>
      <c r="E16" s="425"/>
      <c r="F16" s="425">
        <v>0</v>
      </c>
      <c r="G16" s="425"/>
      <c r="H16" s="425">
        <f>H118</f>
        <v>0</v>
      </c>
      <c r="I16" s="425"/>
      <c r="J16" s="439">
        <v>0</v>
      </c>
      <c r="K16" s="440"/>
      <c r="L16" s="441">
        <v>8.3999999999999995E-3</v>
      </c>
      <c r="M16" s="425"/>
      <c r="N16" s="425">
        <f t="shared" si="0"/>
        <v>0</v>
      </c>
      <c r="P16" s="444"/>
      <c r="U16" s="423" t="s">
        <v>1479</v>
      </c>
      <c r="V16" s="423" t="s">
        <v>268</v>
      </c>
      <c r="AA16" s="425">
        <f>SUM(AA12:AA14)</f>
        <v>8512915</v>
      </c>
      <c r="AC16" s="443">
        <f>SUM(AC12:AC14)</f>
        <v>1</v>
      </c>
      <c r="AE16" s="443"/>
    </row>
    <row r="17" spans="1:34" ht="15" customHeight="1">
      <c r="A17" s="428">
        <v>8</v>
      </c>
      <c r="B17" s="438">
        <v>44773</v>
      </c>
      <c r="D17" s="425">
        <v>930961</v>
      </c>
      <c r="E17" s="425"/>
      <c r="F17" s="425">
        <v>0</v>
      </c>
      <c r="G17" s="425"/>
      <c r="H17" s="425">
        <f>H120</f>
        <v>0</v>
      </c>
      <c r="I17" s="425"/>
      <c r="J17" s="439">
        <v>0</v>
      </c>
      <c r="K17" s="440"/>
      <c r="L17" s="441">
        <v>8.3999999999999995E-3</v>
      </c>
      <c r="M17" s="425"/>
      <c r="N17" s="425">
        <f t="shared" si="0"/>
        <v>0</v>
      </c>
      <c r="P17" s="444"/>
    </row>
    <row r="18" spans="1:34" ht="15" customHeight="1">
      <c r="A18" s="428">
        <v>9</v>
      </c>
      <c r="B18" s="438">
        <v>44804</v>
      </c>
      <c r="D18" s="425">
        <v>934456</v>
      </c>
      <c r="E18" s="425"/>
      <c r="F18" s="425">
        <v>0</v>
      </c>
      <c r="G18" s="425"/>
      <c r="H18" s="425">
        <f>H122</f>
        <v>0</v>
      </c>
      <c r="I18" s="425"/>
      <c r="J18" s="439">
        <v>1669</v>
      </c>
      <c r="K18" s="440"/>
      <c r="L18" s="441">
        <v>8.3999999999999995E-3</v>
      </c>
      <c r="M18" s="425"/>
      <c r="N18" s="425">
        <f>ROUND(+J18*L18,0)</f>
        <v>14</v>
      </c>
      <c r="P18" s="444"/>
      <c r="U18" s="423" t="s">
        <v>1480</v>
      </c>
      <c r="V18" s="437">
        <f>V9</f>
        <v>44561</v>
      </c>
      <c r="X18" s="428" t="s">
        <v>1481</v>
      </c>
      <c r="Z18" s="428"/>
      <c r="AA18" s="425">
        <f>D28</f>
        <v>907682</v>
      </c>
      <c r="AG18" s="423" t="s">
        <v>268</v>
      </c>
    </row>
    <row r="19" spans="1:34" ht="15" customHeight="1">
      <c r="A19" s="428">
        <v>10</v>
      </c>
      <c r="B19" s="438">
        <v>44834</v>
      </c>
      <c r="D19" s="425">
        <v>938801</v>
      </c>
      <c r="E19" s="425"/>
      <c r="F19" s="425">
        <v>0</v>
      </c>
      <c r="G19" s="425"/>
      <c r="H19" s="425">
        <f>H124</f>
        <v>0</v>
      </c>
      <c r="I19" s="425"/>
      <c r="J19" s="439">
        <v>0</v>
      </c>
      <c r="K19" s="440"/>
      <c r="L19" s="441">
        <v>1.09E-2</v>
      </c>
      <c r="M19" s="425"/>
      <c r="N19" s="425">
        <f t="shared" si="0"/>
        <v>0</v>
      </c>
      <c r="P19" s="444"/>
    </row>
    <row r="20" spans="1:34" ht="15" customHeight="1">
      <c r="A20" s="428">
        <v>11</v>
      </c>
      <c r="B20" s="438">
        <v>44865</v>
      </c>
      <c r="D20" s="425">
        <v>943537</v>
      </c>
      <c r="E20" s="425"/>
      <c r="F20" s="425">
        <v>0</v>
      </c>
      <c r="G20" s="425"/>
      <c r="H20" s="425">
        <f>H126</f>
        <v>0</v>
      </c>
      <c r="I20" s="425"/>
      <c r="J20" s="439">
        <v>0</v>
      </c>
      <c r="K20" s="440"/>
      <c r="L20" s="441">
        <v>1.09E-2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44895</v>
      </c>
      <c r="D21" s="425">
        <v>947283</v>
      </c>
      <c r="E21" s="425"/>
      <c r="F21" s="425">
        <v>0</v>
      </c>
      <c r="G21" s="425"/>
      <c r="H21" s="425">
        <f>H128</f>
        <v>0</v>
      </c>
      <c r="I21" s="425"/>
      <c r="J21" s="439">
        <v>0</v>
      </c>
      <c r="K21" s="440"/>
      <c r="L21" s="441">
        <v>1.09E-2</v>
      </c>
      <c r="M21" s="425"/>
      <c r="N21" s="425">
        <f t="shared" si="0"/>
        <v>0</v>
      </c>
      <c r="P21" s="444"/>
      <c r="U21" s="423" t="s">
        <v>1482</v>
      </c>
    </row>
    <row r="22" spans="1:34" ht="15" customHeight="1">
      <c r="A22" s="428">
        <v>13</v>
      </c>
      <c r="B22" s="438">
        <v>44926</v>
      </c>
      <c r="D22" s="448">
        <v>950134</v>
      </c>
      <c r="E22" s="425"/>
      <c r="F22" s="449">
        <v>0</v>
      </c>
      <c r="G22" s="425"/>
      <c r="H22" s="448">
        <f>H130</f>
        <v>0</v>
      </c>
      <c r="I22" s="425"/>
      <c r="J22" s="450">
        <v>0</v>
      </c>
      <c r="K22" s="440"/>
      <c r="L22" s="441">
        <v>1.2832727272727299E-2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1483</v>
      </c>
      <c r="V23" s="423" t="s">
        <v>1484</v>
      </c>
    </row>
    <row r="24" spans="1:34" ht="15" customHeight="1" thickBot="1">
      <c r="A24" s="428">
        <v>15</v>
      </c>
      <c r="B24" s="428" t="s">
        <v>395</v>
      </c>
      <c r="D24" s="451">
        <f>SUM(D10:D22)</f>
        <v>11799866</v>
      </c>
      <c r="E24" s="425"/>
      <c r="F24" s="451">
        <f>SUM(F10:F22)</f>
        <v>0</v>
      </c>
      <c r="H24" s="451">
        <f>SUM(H10:H22)</f>
        <v>0</v>
      </c>
      <c r="I24" s="425"/>
      <c r="J24" s="451">
        <f>SUM(J10:J22)</f>
        <v>1536933.6700770969</v>
      </c>
      <c r="K24" s="425"/>
      <c r="L24" s="443"/>
      <c r="M24" s="425"/>
      <c r="N24" s="451">
        <f>SUM(N10:N22)</f>
        <v>4725</v>
      </c>
      <c r="P24" s="425"/>
    </row>
    <row r="25" spans="1:34" ht="15" customHeight="1" thickTop="1">
      <c r="D25" s="425"/>
      <c r="E25" s="425"/>
      <c r="F25" s="425"/>
      <c r="H25" s="425"/>
      <c r="I25" s="425"/>
      <c r="J25" s="425"/>
      <c r="K25" s="425"/>
      <c r="L25" s="443"/>
      <c r="M25" s="425"/>
      <c r="N25" s="425"/>
      <c r="P25" s="425"/>
      <c r="U25" s="429" t="s">
        <v>1463</v>
      </c>
      <c r="V25" s="452">
        <f>AE11*(+AA9/AA18)</f>
        <v>4.0042940415556882E-4</v>
      </c>
      <c r="W25" s="428" t="s">
        <v>1485</v>
      </c>
      <c r="X25" s="452">
        <f>AE12*(AA12/(AA12+AA13+AA14))</f>
        <v>2.3205910078979996E-2</v>
      </c>
      <c r="Y25" s="428" t="s">
        <v>1467</v>
      </c>
      <c r="Z25" s="452">
        <f>1-(AA9/AA18)</f>
        <v>0.86974953783373476</v>
      </c>
      <c r="AA25" s="423" t="s">
        <v>1486</v>
      </c>
    </row>
    <row r="26" spans="1:34" ht="15" customHeight="1">
      <c r="K26" s="425"/>
    </row>
    <row r="27" spans="1:34" ht="15" customHeight="1">
      <c r="D27" s="453"/>
      <c r="E27" s="425"/>
      <c r="F27" s="453" t="s">
        <v>1487</v>
      </c>
      <c r="H27" s="453" t="s">
        <v>1488</v>
      </c>
      <c r="I27" s="425"/>
      <c r="J27" s="453" t="s">
        <v>1489</v>
      </c>
    </row>
    <row r="28" spans="1:34" ht="15" customHeight="1" thickBot="1">
      <c r="B28" s="423" t="s">
        <v>1490</v>
      </c>
      <c r="D28" s="425">
        <f>ROUND(+D24/13,0)</f>
        <v>907682</v>
      </c>
      <c r="E28" s="425"/>
      <c r="F28" s="425">
        <f>F24/13</f>
        <v>0</v>
      </c>
      <c r="H28" s="425">
        <f>ROUND(+H24/13,0)</f>
        <v>0</v>
      </c>
      <c r="I28" s="425"/>
      <c r="J28" s="451">
        <f>ROUND(J24/13,0)</f>
        <v>118226</v>
      </c>
      <c r="K28" s="425"/>
      <c r="U28" s="429" t="s">
        <v>1463</v>
      </c>
      <c r="V28" s="454">
        <f>V25+(X25*Z25)</f>
        <v>2.0583758970359627E-2</v>
      </c>
    </row>
    <row r="29" spans="1:34" ht="15" customHeight="1" thickTop="1">
      <c r="D29" s="425"/>
      <c r="E29" s="425"/>
      <c r="F29" s="425"/>
      <c r="G29" s="425"/>
      <c r="J29" s="425"/>
      <c r="K29" s="425"/>
      <c r="L29" s="425"/>
      <c r="M29" s="425"/>
      <c r="AH29" s="423" t="s">
        <v>268</v>
      </c>
    </row>
    <row r="30" spans="1:34" ht="15" customHeight="1">
      <c r="J30" s="429" t="s">
        <v>1491</v>
      </c>
      <c r="K30" s="425"/>
      <c r="L30" s="425"/>
      <c r="M30" s="425"/>
      <c r="U30" s="447" t="s">
        <v>1492</v>
      </c>
      <c r="V30" s="447"/>
      <c r="W30" s="447"/>
      <c r="X30" s="447"/>
      <c r="Y30" s="447"/>
      <c r="Z30" s="447"/>
      <c r="AA30" s="447"/>
      <c r="AB30" s="447"/>
      <c r="AC30" s="447"/>
      <c r="AD30" s="447"/>
      <c r="AE30" s="447"/>
      <c r="AF30" s="447"/>
      <c r="AG30" s="447"/>
    </row>
    <row r="31" spans="1:34" ht="15" customHeight="1" thickBot="1">
      <c r="D31" s="425"/>
      <c r="E31" s="425"/>
      <c r="F31" s="451">
        <f>D28+F28+H28</f>
        <v>907682</v>
      </c>
      <c r="G31" s="425"/>
      <c r="J31" s="455">
        <f>N24/J24</f>
        <v>3.0743031348665689E-3</v>
      </c>
      <c r="L31" s="455">
        <f>SUM(L10:L22)/13</f>
        <v>7.5215944055944074E-3</v>
      </c>
      <c r="U31" s="423" t="s">
        <v>268</v>
      </c>
    </row>
    <row r="32" spans="1:34" ht="15" customHeight="1" thickTop="1">
      <c r="L32" s="425"/>
      <c r="U32" s="428" t="s">
        <v>1483</v>
      </c>
      <c r="V32" s="452" t="s">
        <v>1493</v>
      </c>
    </row>
    <row r="33" spans="2:34" ht="15" customHeight="1">
      <c r="I33" s="423" t="s">
        <v>1467</v>
      </c>
      <c r="J33" s="423" t="s">
        <v>1494</v>
      </c>
      <c r="L33" s="425"/>
    </row>
    <row r="34" spans="2:34" ht="15" customHeight="1">
      <c r="U34" s="429" t="s">
        <v>1463</v>
      </c>
      <c r="V34" s="452">
        <f>1-AA9/AA18</f>
        <v>0.86974953783373476</v>
      </c>
      <c r="W34" s="428" t="s">
        <v>1495</v>
      </c>
      <c r="X34" s="452">
        <f>AE13*(AA13/(AA12+AA13+AA14))</f>
        <v>0</v>
      </c>
      <c r="Y34" s="428" t="s">
        <v>1496</v>
      </c>
      <c r="Z34" s="452">
        <f>AE14*AA14/(AA12+AA13+AA14)</f>
        <v>4.0006050806333668E-2</v>
      </c>
      <c r="AA34" s="423" t="s">
        <v>1486</v>
      </c>
    </row>
    <row r="35" spans="2:34" ht="12.75" customHeight="1">
      <c r="B35" s="456"/>
    </row>
    <row r="36" spans="2:34" ht="15" customHeight="1">
      <c r="U36" s="429" t="s">
        <v>1497</v>
      </c>
      <c r="V36" s="457" t="s">
        <v>1463</v>
      </c>
      <c r="X36" s="454">
        <f>$V$34*($X$34+$Z$34)</f>
        <v>3.479524419936162E-2</v>
      </c>
    </row>
    <row r="37" spans="2:34" ht="15" customHeight="1">
      <c r="F37" s="425"/>
      <c r="U37" s="447"/>
      <c r="V37" s="447"/>
      <c r="W37" s="447"/>
      <c r="X37" s="458"/>
      <c r="Y37" s="447"/>
      <c r="Z37" s="447"/>
      <c r="AA37" s="447"/>
      <c r="AB37" s="447"/>
      <c r="AC37" s="447"/>
      <c r="AD37" s="447"/>
      <c r="AE37" s="447" t="s">
        <v>1498</v>
      </c>
      <c r="AF37" s="447"/>
      <c r="AG37" s="447"/>
      <c r="AH37" s="423" t="s">
        <v>268</v>
      </c>
    </row>
    <row r="38" spans="2:34" ht="15" customHeight="1">
      <c r="X38" s="459"/>
      <c r="AC38" s="460" t="s">
        <v>1499</v>
      </c>
      <c r="AE38" s="461" t="s">
        <v>1500</v>
      </c>
    </row>
    <row r="39" spans="2:34" ht="15" customHeight="1">
      <c r="U39" s="423" t="s">
        <v>268</v>
      </c>
      <c r="V39" s="423" t="s">
        <v>268</v>
      </c>
      <c r="X39" s="459"/>
      <c r="Y39" s="423" t="s">
        <v>1501</v>
      </c>
      <c r="AA39" s="462">
        <f>($V$28+$X$36)/$V$40</f>
        <v>1</v>
      </c>
      <c r="AC39" s="441">
        <v>5.7500000000000002E-2</v>
      </c>
      <c r="AE39" s="463">
        <v>4.735254887196394E-3</v>
      </c>
    </row>
    <row r="40" spans="2:34" ht="15" customHeight="1">
      <c r="U40" s="423" t="s">
        <v>1502</v>
      </c>
      <c r="V40" s="464">
        <f>+$V$28+$X$36</f>
        <v>5.5379003169721247E-2</v>
      </c>
      <c r="X40" s="459"/>
      <c r="AC40" s="443"/>
    </row>
    <row r="41" spans="2:34" ht="15" customHeight="1">
      <c r="U41" s="423" t="s">
        <v>268</v>
      </c>
      <c r="X41" s="459"/>
      <c r="Y41" s="572" t="s">
        <v>1503</v>
      </c>
      <c r="Z41" s="572"/>
      <c r="AA41" s="572"/>
      <c r="AB41" s="572"/>
      <c r="AC41" s="572"/>
      <c r="AD41" s="572"/>
      <c r="AE41" s="572"/>
      <c r="AF41" s="572"/>
      <c r="AG41" s="572"/>
    </row>
    <row r="42" spans="2:34" ht="15" customHeight="1">
      <c r="U42" s="429"/>
      <c r="V42" s="464"/>
      <c r="X42" s="459"/>
      <c r="Y42" s="429" t="s">
        <v>1504</v>
      </c>
      <c r="AA42" s="443">
        <f>$V$28/$V$40</f>
        <v>0.37168886748062491</v>
      </c>
      <c r="AC42" s="443">
        <v>2.2499999999999999E-2</v>
      </c>
      <c r="AE42" s="423">
        <f>ROUNDDOWN(AE39*AA42,6)</f>
        <v>1.7600000000000001E-3</v>
      </c>
    </row>
    <row r="43" spans="2:34" ht="15" customHeight="1">
      <c r="U43" s="429"/>
      <c r="V43" s="464"/>
      <c r="X43" s="459"/>
      <c r="Y43" s="429" t="s">
        <v>1505</v>
      </c>
      <c r="AA43" s="443">
        <f>$X$36/$V$40</f>
        <v>0.62831113251937509</v>
      </c>
      <c r="AC43" s="443">
        <v>3.5000000000000003E-2</v>
      </c>
      <c r="AE43" s="423">
        <f>ROUND(AE39*AA43,6)</f>
        <v>2.9750000000000002E-3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72"/>
      <c r="Z47" s="572"/>
      <c r="AA47" s="572"/>
      <c r="AB47" s="572"/>
      <c r="AC47" s="572"/>
      <c r="AD47" s="572"/>
      <c r="AE47" s="572"/>
      <c r="AF47" s="572"/>
      <c r="AG47" s="572"/>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73" t="s">
        <v>1510</v>
      </c>
      <c r="V51" s="574"/>
      <c r="W51" s="574"/>
      <c r="X51" s="574"/>
      <c r="Y51" s="574"/>
      <c r="Z51" s="574"/>
      <c r="AA51" s="574"/>
      <c r="AB51" s="574"/>
      <c r="AC51" s="574"/>
      <c r="AD51" s="574"/>
      <c r="AE51" s="574"/>
      <c r="AF51" s="574"/>
      <c r="AG51" s="574"/>
    </row>
    <row r="52" spans="2:33" ht="15" customHeight="1">
      <c r="B52" s="575"/>
      <c r="C52" s="575"/>
      <c r="D52" s="575"/>
      <c r="E52" s="575"/>
      <c r="F52" s="575"/>
      <c r="G52" s="575"/>
      <c r="H52" s="575"/>
      <c r="U52" s="574"/>
      <c r="V52" s="574"/>
      <c r="W52" s="574"/>
      <c r="X52" s="574"/>
      <c r="Y52" s="574"/>
      <c r="Z52" s="574"/>
      <c r="AA52" s="574"/>
      <c r="AB52" s="574"/>
      <c r="AC52" s="574"/>
      <c r="AD52" s="574"/>
      <c r="AE52" s="574"/>
      <c r="AF52" s="574"/>
      <c r="AG52" s="574"/>
    </row>
    <row r="53" spans="2:33" ht="15" customHeight="1">
      <c r="B53" s="571"/>
      <c r="C53" s="571"/>
      <c r="D53" s="571"/>
      <c r="E53" s="571"/>
      <c r="F53" s="571"/>
      <c r="G53" s="571"/>
      <c r="H53" s="571"/>
      <c r="J53" s="428"/>
    </row>
    <row r="54" spans="2:33" ht="15" customHeight="1">
      <c r="B54" s="571"/>
      <c r="C54" s="571"/>
      <c r="D54" s="571"/>
      <c r="E54" s="571"/>
      <c r="F54" s="571"/>
      <c r="G54" s="571"/>
      <c r="H54" s="571"/>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20A45-BE72-405D-9F13-9AC3368CA22C}">
  <sheetPr transitionEvaluation="1" codeName="Sheet56"/>
  <dimension ref="A1:AI199"/>
  <sheetViews>
    <sheetView topLeftCell="E1" zoomScale="80" zoomScaleNormal="80" zoomScaleSheetLayoutView="85" workbookViewId="0">
      <selection activeCell="I24" sqref="I24"/>
    </sheetView>
  </sheetViews>
  <sheetFormatPr defaultColWidth="8.42578125" defaultRowHeight="11.25"/>
  <cols>
    <col min="1" max="1" width="8.42578125" style="423"/>
    <col min="2" max="2" width="17" style="423" customWidth="1"/>
    <col min="3" max="3" width="3.28515625" style="423" customWidth="1"/>
    <col min="4" max="4" width="15.5703125" style="423" bestFit="1" customWidth="1"/>
    <col min="5" max="5" width="3.7109375" style="423" customWidth="1"/>
    <col min="6" max="6" width="15.5703125" style="423" hidden="1" customWidth="1"/>
    <col min="7" max="7" width="4.42578125" style="423" hidden="1" customWidth="1"/>
    <col min="8" max="8" width="15.7109375" style="423" hidden="1" customWidth="1"/>
    <col min="9" max="9" width="3.28515625" style="423" customWidth="1"/>
    <col min="10" max="10" width="18.85546875" style="423" customWidth="1"/>
    <col min="11" max="11" width="3.28515625" style="423" customWidth="1"/>
    <col min="12" max="12" width="12" style="423" customWidth="1"/>
    <col min="13" max="13" width="3.28515625" style="423" customWidth="1"/>
    <col min="14" max="14" width="16.28515625" style="423" customWidth="1"/>
    <col min="15" max="15" width="2.42578125" style="423" customWidth="1"/>
    <col min="16" max="16" width="12.140625" style="423" bestFit="1" customWidth="1"/>
    <col min="17" max="17" width="8.42578125" style="423"/>
    <col min="18" max="18" width="13.5703125" style="423" customWidth="1"/>
    <col min="19" max="20" width="8.42578125" style="423"/>
    <col min="21" max="21" width="36" style="423" customWidth="1"/>
    <col min="22" max="22" width="18.85546875" style="423" customWidth="1"/>
    <col min="23" max="23" width="3.28515625" style="423" customWidth="1"/>
    <col min="24" max="24" width="9.42578125" style="423" customWidth="1"/>
    <col min="25" max="25" width="8.42578125" style="423" customWidth="1"/>
    <col min="26" max="26" width="9.5703125" style="423" customWidth="1"/>
    <col min="27" max="27" width="15.5703125" style="423" bestFit="1" customWidth="1"/>
    <col min="28" max="28" width="1.5703125" style="423" customWidth="1"/>
    <col min="29" max="29" width="12" style="423" bestFit="1" customWidth="1"/>
    <col min="30" max="30" width="1.5703125" style="423" customWidth="1"/>
    <col min="31" max="31" width="11.85546875" style="423" customWidth="1"/>
    <col min="32" max="32" width="1.5703125" style="423" customWidth="1"/>
    <col min="33" max="33" width="22.42578125" style="423" customWidth="1"/>
    <col min="34" max="34" width="2" style="423" bestFit="1" customWidth="1"/>
    <col min="35" max="35" width="6.85546875" style="423" customWidth="1"/>
    <col min="36" max="16384" width="8.425781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1509</v>
      </c>
      <c r="C2" s="424"/>
      <c r="D2" s="424"/>
      <c r="E2" s="424"/>
      <c r="F2" s="424"/>
      <c r="G2" s="424"/>
      <c r="H2" s="424"/>
      <c r="I2" s="424"/>
      <c r="J2" s="424"/>
      <c r="K2" s="424"/>
      <c r="L2" s="424"/>
      <c r="M2" s="424"/>
      <c r="N2" s="424"/>
      <c r="U2" s="424" t="s">
        <v>1509</v>
      </c>
      <c r="V2" s="424"/>
      <c r="W2" s="424"/>
      <c r="X2" s="424"/>
      <c r="Y2" s="424"/>
      <c r="Z2" s="424"/>
      <c r="AA2" s="424"/>
      <c r="AB2" s="424"/>
      <c r="AC2" s="424"/>
      <c r="AD2" s="424"/>
      <c r="AE2" s="424"/>
      <c r="AF2" s="424"/>
      <c r="AG2" s="424"/>
    </row>
    <row r="3" spans="1:35" ht="15" customHeight="1">
      <c r="B3" s="424"/>
      <c r="G3" s="571"/>
      <c r="H3" s="571"/>
      <c r="N3" s="428" t="s">
        <v>1437</v>
      </c>
      <c r="U3" s="424" t="s">
        <v>1438</v>
      </c>
      <c r="V3" s="424"/>
      <c r="W3" s="424"/>
      <c r="X3" s="424"/>
      <c r="Y3" s="424"/>
      <c r="Z3" s="424"/>
      <c r="AA3" s="424"/>
      <c r="AB3" s="424"/>
      <c r="AC3" s="424"/>
      <c r="AD3" s="424"/>
      <c r="AE3" s="424"/>
      <c r="AF3" s="424"/>
      <c r="AG3" s="424"/>
    </row>
    <row r="4" spans="1:35" ht="15" customHeight="1">
      <c r="AG4" s="429" t="s">
        <v>1439</v>
      </c>
    </row>
    <row r="5" spans="1:35" ht="15" customHeight="1"/>
    <row r="6" spans="1:35" ht="15" customHeight="1">
      <c r="U6" s="571"/>
      <c r="V6" s="571"/>
    </row>
    <row r="7" spans="1:35" ht="15" customHeight="1">
      <c r="D7" s="428" t="s">
        <v>1440</v>
      </c>
      <c r="F7" s="429" t="s">
        <v>1441</v>
      </c>
      <c r="H7" s="429" t="s">
        <v>1442</v>
      </c>
      <c r="J7" s="428" t="s">
        <v>1443</v>
      </c>
      <c r="U7" s="430" t="s">
        <v>1444</v>
      </c>
      <c r="V7" s="431" t="s">
        <v>1445</v>
      </c>
      <c r="W7" s="432"/>
      <c r="X7" s="431" t="s">
        <v>1446</v>
      </c>
      <c r="Y7" s="432"/>
      <c r="Z7" s="431" t="s">
        <v>1447</v>
      </c>
      <c r="AA7" s="431" t="s">
        <v>1448</v>
      </c>
      <c r="AB7" s="432"/>
      <c r="AC7" s="431" t="s">
        <v>1449</v>
      </c>
      <c r="AD7" s="432"/>
      <c r="AE7" s="433" t="s">
        <v>1450</v>
      </c>
      <c r="AF7" s="432"/>
      <c r="AG7" s="434" t="s">
        <v>1451</v>
      </c>
    </row>
    <row r="8" spans="1:35" ht="15" customHeight="1">
      <c r="D8" s="428" t="s">
        <v>1452</v>
      </c>
      <c r="F8" s="429" t="s">
        <v>1453</v>
      </c>
      <c r="H8" s="429" t="s">
        <v>1454</v>
      </c>
      <c r="J8" s="428" t="s">
        <v>1455</v>
      </c>
      <c r="L8" s="428" t="s">
        <v>1456</v>
      </c>
      <c r="N8" s="428" t="s">
        <v>1456</v>
      </c>
    </row>
    <row r="9" spans="1:35" ht="15" customHeight="1">
      <c r="A9" s="469" t="s">
        <v>0</v>
      </c>
      <c r="B9" s="435" t="s">
        <v>1445</v>
      </c>
      <c r="D9" s="435" t="s">
        <v>1457</v>
      </c>
      <c r="F9" s="436" t="s">
        <v>1458</v>
      </c>
      <c r="H9" s="436" t="s">
        <v>1459</v>
      </c>
      <c r="J9" s="435" t="s">
        <v>1460</v>
      </c>
      <c r="K9" s="428" t="s">
        <v>1461</v>
      </c>
      <c r="L9" s="435" t="s">
        <v>1462</v>
      </c>
      <c r="M9" s="428" t="s">
        <v>1463</v>
      </c>
      <c r="N9" s="435" t="s">
        <v>1464</v>
      </c>
      <c r="U9" s="423" t="s">
        <v>1465</v>
      </c>
      <c r="V9" s="437">
        <v>44926</v>
      </c>
      <c r="X9" s="428" t="s">
        <v>1466</v>
      </c>
      <c r="Z9" s="428"/>
      <c r="AA9" s="425">
        <f>J28</f>
        <v>37052</v>
      </c>
    </row>
    <row r="10" spans="1:35" ht="15" customHeight="1">
      <c r="A10" s="428">
        <v>1</v>
      </c>
      <c r="B10" s="438">
        <v>44926</v>
      </c>
      <c r="D10" s="425">
        <v>1071103</v>
      </c>
      <c r="E10" s="425" t="s">
        <v>1467</v>
      </c>
      <c r="F10" s="425">
        <v>0</v>
      </c>
      <c r="G10" s="425"/>
      <c r="H10" s="425">
        <f>H106</f>
        <v>0</v>
      </c>
      <c r="I10" s="425"/>
      <c r="J10" s="439">
        <v>181213</v>
      </c>
      <c r="K10" s="440" t="s">
        <v>1467</v>
      </c>
      <c r="L10" s="441">
        <v>4.6496000000000003E-2</v>
      </c>
      <c r="M10" s="425"/>
      <c r="N10" s="425">
        <f t="shared" ref="N10:N22" si="0">ROUND(+J10*L10,0)</f>
        <v>8426</v>
      </c>
      <c r="AE10" s="442"/>
    </row>
    <row r="11" spans="1:35" ht="15" customHeight="1">
      <c r="A11" s="428">
        <v>2</v>
      </c>
      <c r="B11" s="438">
        <v>44957</v>
      </c>
      <c r="D11" s="425">
        <f>ROUND(1163317933.48/1000,0)</f>
        <v>1163318</v>
      </c>
      <c r="E11" s="425" t="s">
        <v>1467</v>
      </c>
      <c r="F11" s="425">
        <v>0</v>
      </c>
      <c r="G11" s="425"/>
      <c r="H11" s="425">
        <f>H108</f>
        <v>0</v>
      </c>
      <c r="I11" s="425"/>
      <c r="J11" s="439">
        <v>290602</v>
      </c>
      <c r="K11" s="440" t="s">
        <v>1467</v>
      </c>
      <c r="L11" s="441">
        <v>4.8097000000000001E-2</v>
      </c>
      <c r="M11" s="425"/>
      <c r="N11" s="425">
        <f t="shared" si="0"/>
        <v>13977</v>
      </c>
      <c r="U11" s="423" t="s">
        <v>1468</v>
      </c>
      <c r="AC11" s="443"/>
      <c r="AE11" s="443">
        <f>J31</f>
        <v>4.7700227023016323E-2</v>
      </c>
      <c r="AG11" s="428" t="s">
        <v>1469</v>
      </c>
    </row>
    <row r="12" spans="1:35" ht="15" customHeight="1">
      <c r="A12" s="428">
        <v>3</v>
      </c>
      <c r="B12" s="438">
        <v>44985</v>
      </c>
      <c r="D12" s="425">
        <v>1167216.3802743568</v>
      </c>
      <c r="E12" s="425"/>
      <c r="F12" s="425">
        <v>0</v>
      </c>
      <c r="G12" s="425"/>
      <c r="H12" s="425">
        <f>H110</f>
        <v>0</v>
      </c>
      <c r="I12" s="425"/>
      <c r="J12" s="439">
        <v>0</v>
      </c>
      <c r="K12" s="440"/>
      <c r="L12" s="441">
        <v>5.8099999999999999E-2</v>
      </c>
      <c r="M12" s="425"/>
      <c r="N12" s="425">
        <f>ROUND(+J12*L12,0)</f>
        <v>0</v>
      </c>
      <c r="P12" s="444"/>
      <c r="U12" s="423" t="s">
        <v>1470</v>
      </c>
      <c r="V12" s="437">
        <f>V9</f>
        <v>44926</v>
      </c>
      <c r="X12" s="428" t="s">
        <v>1471</v>
      </c>
      <c r="Z12" s="428"/>
      <c r="AA12" s="425">
        <v>5969730327.039999</v>
      </c>
      <c r="AC12" s="443">
        <f>ROUND(+AA12/AA16,4)</f>
        <v>0.54979999999999996</v>
      </c>
      <c r="AE12" s="441">
        <v>4.0399999999999998E-2</v>
      </c>
      <c r="AG12" s="428" t="s">
        <v>1472</v>
      </c>
      <c r="AI12" s="445"/>
    </row>
    <row r="13" spans="1:35" ht="15" customHeight="1">
      <c r="A13" s="428">
        <v>4</v>
      </c>
      <c r="B13" s="438">
        <v>45016</v>
      </c>
      <c r="D13" s="425">
        <v>1166887.5788922838</v>
      </c>
      <c r="E13" s="425"/>
      <c r="F13" s="425">
        <v>0</v>
      </c>
      <c r="G13" s="425"/>
      <c r="H13" s="425">
        <f>H112</f>
        <v>0</v>
      </c>
      <c r="I13" s="425"/>
      <c r="J13" s="439">
        <v>0</v>
      </c>
      <c r="K13" s="440"/>
      <c r="L13" s="441">
        <v>5.8099999999999999E-2</v>
      </c>
      <c r="M13" s="425"/>
      <c r="N13" s="425">
        <f t="shared" si="0"/>
        <v>0</v>
      </c>
      <c r="P13" s="444"/>
      <c r="U13" s="423" t="s">
        <v>1473</v>
      </c>
      <c r="V13" s="437">
        <f>V9</f>
        <v>44926</v>
      </c>
      <c r="X13" s="428" t="s">
        <v>1474</v>
      </c>
      <c r="Z13" s="428"/>
      <c r="AA13" s="425">
        <v>0</v>
      </c>
      <c r="AC13" s="443">
        <f>ROUND(+AA13/AA16,4)</f>
        <v>0</v>
      </c>
      <c r="AE13" s="441">
        <v>0</v>
      </c>
      <c r="AG13" s="428" t="s">
        <v>1475</v>
      </c>
      <c r="AI13" s="445"/>
    </row>
    <row r="14" spans="1:35" ht="15" customHeight="1">
      <c r="A14" s="428">
        <v>5</v>
      </c>
      <c r="B14" s="438">
        <v>45046</v>
      </c>
      <c r="D14" s="425">
        <v>1165865.9056272255</v>
      </c>
      <c r="E14" s="425"/>
      <c r="F14" s="425">
        <v>0</v>
      </c>
      <c r="G14" s="425"/>
      <c r="H14" s="425">
        <f>H114</f>
        <v>0</v>
      </c>
      <c r="I14" s="425"/>
      <c r="J14" s="439">
        <v>0</v>
      </c>
      <c r="K14" s="440"/>
      <c r="L14" s="441">
        <v>5.8099999999999999E-2</v>
      </c>
      <c r="M14" s="425"/>
      <c r="N14" s="425">
        <f t="shared" si="0"/>
        <v>0</v>
      </c>
      <c r="P14" s="444"/>
      <c r="U14" s="423" t="s">
        <v>1476</v>
      </c>
      <c r="V14" s="437">
        <f>V9</f>
        <v>44926</v>
      </c>
      <c r="X14" s="428" t="s">
        <v>1477</v>
      </c>
      <c r="Z14" s="428"/>
      <c r="AA14" s="446">
        <v>4888082519.3900003</v>
      </c>
      <c r="AC14" s="443">
        <f>ROUND(+AA14/AA16,4)</f>
        <v>0.45019999999999999</v>
      </c>
      <c r="AE14" s="441">
        <v>9.4E-2</v>
      </c>
      <c r="AG14" s="428" t="s">
        <v>1478</v>
      </c>
      <c r="AI14" s="445"/>
    </row>
    <row r="15" spans="1:35" ht="15" customHeight="1">
      <c r="A15" s="428">
        <v>6</v>
      </c>
      <c r="B15" s="438">
        <v>45077</v>
      </c>
      <c r="D15" s="425">
        <v>1168099.1638081439</v>
      </c>
      <c r="E15" s="425"/>
      <c r="F15" s="425">
        <v>0</v>
      </c>
      <c r="G15" s="425"/>
      <c r="H15" s="425">
        <f>H116</f>
        <v>0</v>
      </c>
      <c r="I15" s="425"/>
      <c r="J15" s="439">
        <v>0</v>
      </c>
      <c r="K15" s="440"/>
      <c r="L15" s="441">
        <v>5.8099999999999999E-2</v>
      </c>
      <c r="M15" s="425"/>
      <c r="N15" s="425">
        <f t="shared" si="0"/>
        <v>0</v>
      </c>
      <c r="P15" s="444"/>
      <c r="AA15" s="425"/>
    </row>
    <row r="16" spans="1:35" ht="15" customHeight="1">
      <c r="A16" s="428">
        <v>7</v>
      </c>
      <c r="B16" s="438">
        <v>45107</v>
      </c>
      <c r="D16" s="425">
        <v>1164534.0373903427</v>
      </c>
      <c r="E16" s="425"/>
      <c r="F16" s="425">
        <v>0</v>
      </c>
      <c r="G16" s="425"/>
      <c r="H16" s="425">
        <f>H118</f>
        <v>0</v>
      </c>
      <c r="I16" s="425"/>
      <c r="J16" s="439">
        <v>0</v>
      </c>
      <c r="K16" s="440"/>
      <c r="L16" s="441">
        <v>5.8099999999999999E-2</v>
      </c>
      <c r="M16" s="425"/>
      <c r="N16" s="425">
        <f t="shared" si="0"/>
        <v>0</v>
      </c>
      <c r="P16" s="444"/>
      <c r="U16" s="423" t="s">
        <v>1479</v>
      </c>
      <c r="V16" s="423" t="s">
        <v>268</v>
      </c>
      <c r="AA16" s="425">
        <f>SUM(AA12:AA14)</f>
        <v>10857812846.43</v>
      </c>
      <c r="AC16" s="443">
        <f>SUM(AC12:AC14)</f>
        <v>1</v>
      </c>
      <c r="AE16" s="443"/>
    </row>
    <row r="17" spans="1:34" ht="15" customHeight="1">
      <c r="A17" s="428">
        <v>8</v>
      </c>
      <c r="B17" s="438">
        <v>45138</v>
      </c>
      <c r="D17" s="425">
        <v>1162584.2266000933</v>
      </c>
      <c r="E17" s="425"/>
      <c r="F17" s="425">
        <v>0</v>
      </c>
      <c r="G17" s="425"/>
      <c r="H17" s="425">
        <f>H120</f>
        <v>0</v>
      </c>
      <c r="I17" s="425"/>
      <c r="J17" s="439">
        <v>0</v>
      </c>
      <c r="K17" s="440"/>
      <c r="L17" s="441">
        <v>5.8099999999999999E-2</v>
      </c>
      <c r="M17" s="425"/>
      <c r="N17" s="425">
        <f t="shared" si="0"/>
        <v>0</v>
      </c>
      <c r="P17" s="444"/>
    </row>
    <row r="18" spans="1:34" ht="15" customHeight="1">
      <c r="A18" s="428">
        <v>9</v>
      </c>
      <c r="B18" s="438">
        <v>45169</v>
      </c>
      <c r="D18" s="425">
        <v>1153567.6966963345</v>
      </c>
      <c r="E18" s="425"/>
      <c r="F18" s="425">
        <v>0</v>
      </c>
      <c r="G18" s="425"/>
      <c r="H18" s="425">
        <f>H122</f>
        <v>0</v>
      </c>
      <c r="I18" s="425"/>
      <c r="J18" s="439">
        <v>9859.856367321172</v>
      </c>
      <c r="K18" s="440"/>
      <c r="L18" s="441">
        <v>5.8099999999999999E-2</v>
      </c>
      <c r="M18" s="425"/>
      <c r="N18" s="425">
        <f>ROUND(+J18*L18,0)</f>
        <v>573</v>
      </c>
      <c r="P18" s="444"/>
      <c r="U18" s="423" t="s">
        <v>1480</v>
      </c>
      <c r="V18" s="437">
        <f>V9</f>
        <v>44926</v>
      </c>
      <c r="X18" s="428" t="s">
        <v>1481</v>
      </c>
      <c r="Z18" s="428"/>
      <c r="AA18" s="425">
        <f>D28</f>
        <v>1148428</v>
      </c>
      <c r="AG18" s="423" t="s">
        <v>268</v>
      </c>
    </row>
    <row r="19" spans="1:34" ht="15" customHeight="1">
      <c r="A19" s="428">
        <v>10</v>
      </c>
      <c r="B19" s="438">
        <v>45199</v>
      </c>
      <c r="D19" s="425">
        <v>1148009.8958692506</v>
      </c>
      <c r="E19" s="425"/>
      <c r="F19" s="425">
        <v>0</v>
      </c>
      <c r="G19" s="425"/>
      <c r="H19" s="425">
        <f>H124</f>
        <v>0</v>
      </c>
      <c r="I19" s="425"/>
      <c r="J19" s="439">
        <v>0</v>
      </c>
      <c r="K19" s="440"/>
      <c r="L19" s="441">
        <v>5.8099999999999999E-2</v>
      </c>
      <c r="M19" s="425"/>
      <c r="N19" s="425">
        <f t="shared" si="0"/>
        <v>0</v>
      </c>
      <c r="P19" s="444"/>
    </row>
    <row r="20" spans="1:34" ht="15" customHeight="1">
      <c r="A20" s="428">
        <v>11</v>
      </c>
      <c r="B20" s="438">
        <v>45230</v>
      </c>
      <c r="D20" s="425">
        <v>1141143.2578685272</v>
      </c>
      <c r="E20" s="425"/>
      <c r="F20" s="425">
        <v>0</v>
      </c>
      <c r="G20" s="425"/>
      <c r="H20" s="425">
        <f>H126</f>
        <v>0</v>
      </c>
      <c r="I20" s="425"/>
      <c r="J20" s="439">
        <v>0</v>
      </c>
      <c r="K20" s="440"/>
      <c r="L20" s="441">
        <v>5.8099999999999999E-2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45260</v>
      </c>
      <c r="D21" s="425">
        <v>1134477.4013252927</v>
      </c>
      <c r="E21" s="425"/>
      <c r="F21" s="425">
        <v>0</v>
      </c>
      <c r="G21" s="425"/>
      <c r="H21" s="425">
        <f>H128</f>
        <v>0</v>
      </c>
      <c r="I21" s="425"/>
      <c r="J21" s="439">
        <v>0</v>
      </c>
      <c r="K21" s="440"/>
      <c r="L21" s="441">
        <v>5.8099999999999999E-2</v>
      </c>
      <c r="M21" s="425"/>
      <c r="N21" s="425">
        <f t="shared" si="0"/>
        <v>0</v>
      </c>
      <c r="P21" s="444"/>
      <c r="U21" s="423" t="s">
        <v>1482</v>
      </c>
    </row>
    <row r="22" spans="1:34" ht="15" customHeight="1">
      <c r="A22" s="428">
        <v>13</v>
      </c>
      <c r="B22" s="438">
        <v>45291</v>
      </c>
      <c r="D22" s="448">
        <v>1122757.5380076743</v>
      </c>
      <c r="E22" s="425"/>
      <c r="F22" s="449">
        <v>0</v>
      </c>
      <c r="G22" s="425"/>
      <c r="H22" s="448">
        <f>H130</f>
        <v>0</v>
      </c>
      <c r="I22" s="425"/>
      <c r="J22" s="450">
        <v>0</v>
      </c>
      <c r="K22" s="440"/>
      <c r="L22" s="441">
        <v>5.8099999999999999E-2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1483</v>
      </c>
      <c r="V23" s="423" t="s">
        <v>1484</v>
      </c>
    </row>
    <row r="24" spans="1:34" ht="15" customHeight="1" thickBot="1">
      <c r="A24" s="428">
        <v>15</v>
      </c>
      <c r="B24" s="428" t="s">
        <v>395</v>
      </c>
      <c r="D24" s="451">
        <f>SUM(D10:D22)</f>
        <v>14929564.082359526</v>
      </c>
      <c r="E24" s="425"/>
      <c r="F24" s="451">
        <f>SUM(F10:F22)</f>
        <v>0</v>
      </c>
      <c r="H24" s="451">
        <f>SUM(H10:H22)</f>
        <v>0</v>
      </c>
      <c r="I24" s="425"/>
      <c r="J24" s="451">
        <f>SUM(J10:J22)</f>
        <v>481674.85636732116</v>
      </c>
      <c r="K24" s="425"/>
      <c r="L24" s="443"/>
      <c r="M24" s="425"/>
      <c r="N24" s="451">
        <f>SUM(N10:N22)</f>
        <v>22976</v>
      </c>
      <c r="P24" s="425"/>
    </row>
    <row r="25" spans="1:34" ht="15" customHeight="1" thickTop="1">
      <c r="D25" s="425"/>
      <c r="E25" s="425"/>
      <c r="F25" s="425"/>
      <c r="H25" s="425"/>
      <c r="I25" s="425"/>
      <c r="J25" s="425"/>
      <c r="K25" s="425"/>
      <c r="L25" s="443"/>
      <c r="M25" s="425"/>
      <c r="N25" s="425"/>
      <c r="P25" s="425"/>
      <c r="U25" s="429" t="s">
        <v>1463</v>
      </c>
      <c r="V25" s="452">
        <f>AE11*(+AA9/AA18)</f>
        <v>1.5389635324607209E-3</v>
      </c>
      <c r="W25" s="428" t="s">
        <v>1485</v>
      </c>
      <c r="X25" s="452">
        <f>AE12*(AA12/(AA12+AA13+AA14))</f>
        <v>2.2212310031823203E-2</v>
      </c>
      <c r="Y25" s="428" t="s">
        <v>1467</v>
      </c>
      <c r="Z25" s="452">
        <f>1-(AA9/AA18)</f>
        <v>0.96773676712863144</v>
      </c>
      <c r="AA25" s="423" t="s">
        <v>1486</v>
      </c>
    </row>
    <row r="26" spans="1:34" ht="15" customHeight="1">
      <c r="K26" s="425"/>
    </row>
    <row r="27" spans="1:34" ht="15" customHeight="1">
      <c r="D27" s="453"/>
      <c r="E27" s="425"/>
      <c r="F27" s="453" t="s">
        <v>1487</v>
      </c>
      <c r="H27" s="453" t="s">
        <v>1488</v>
      </c>
      <c r="I27" s="425"/>
      <c r="J27" s="453" t="s">
        <v>1489</v>
      </c>
    </row>
    <row r="28" spans="1:34" ht="15" customHeight="1" thickBot="1">
      <c r="B28" s="423" t="s">
        <v>1490</v>
      </c>
      <c r="D28" s="425">
        <f>ROUND(+D24/13,0)</f>
        <v>1148428</v>
      </c>
      <c r="E28" s="425"/>
      <c r="F28" s="425">
        <f>F24/13</f>
        <v>0</v>
      </c>
      <c r="H28" s="425">
        <f>ROUND(+H24/13,0)</f>
        <v>0</v>
      </c>
      <c r="I28" s="425"/>
      <c r="J28" s="451">
        <f>ROUND(J24/13,0)</f>
        <v>37052</v>
      </c>
      <c r="K28" s="425"/>
      <c r="U28" s="429" t="s">
        <v>1463</v>
      </c>
      <c r="V28" s="454">
        <f>V25+(X25*Z25)</f>
        <v>2.3034632633116177E-2</v>
      </c>
    </row>
    <row r="29" spans="1:34" ht="15" customHeight="1" thickTop="1">
      <c r="D29" s="425"/>
      <c r="E29" s="425"/>
      <c r="F29" s="425"/>
      <c r="G29" s="425"/>
      <c r="J29" s="425"/>
      <c r="K29" s="425"/>
      <c r="L29" s="425"/>
      <c r="M29" s="425"/>
      <c r="AH29" s="423" t="s">
        <v>268</v>
      </c>
    </row>
    <row r="30" spans="1:34" ht="15" customHeight="1">
      <c r="J30" s="429" t="s">
        <v>1491</v>
      </c>
      <c r="K30" s="425"/>
      <c r="L30" s="425"/>
      <c r="M30" s="425"/>
      <c r="U30" s="447" t="s">
        <v>1492</v>
      </c>
      <c r="V30" s="447"/>
      <c r="W30" s="447"/>
      <c r="X30" s="447"/>
      <c r="Y30" s="447"/>
      <c r="Z30" s="447"/>
      <c r="AA30" s="447"/>
      <c r="AB30" s="447"/>
      <c r="AC30" s="447"/>
      <c r="AD30" s="447"/>
      <c r="AE30" s="447"/>
      <c r="AF30" s="447"/>
      <c r="AG30" s="447"/>
    </row>
    <row r="31" spans="1:34" ht="15" customHeight="1" thickBot="1">
      <c r="D31" s="425"/>
      <c r="E31" s="425"/>
      <c r="F31" s="451">
        <f>D28+F28+H28</f>
        <v>1148428</v>
      </c>
      <c r="G31" s="425"/>
      <c r="J31" s="455">
        <f>N24/J24</f>
        <v>4.7700227023016323E-2</v>
      </c>
      <c r="L31" s="455">
        <f>SUM(L10:L22)/13</f>
        <v>5.6437923076923087E-2</v>
      </c>
      <c r="U31" s="423" t="s">
        <v>268</v>
      </c>
    </row>
    <row r="32" spans="1:34" ht="15" customHeight="1" thickTop="1">
      <c r="L32" s="425"/>
      <c r="U32" s="428" t="s">
        <v>1483</v>
      </c>
      <c r="V32" s="452" t="s">
        <v>1493</v>
      </c>
    </row>
    <row r="33" spans="2:34" ht="15" customHeight="1">
      <c r="I33" s="423" t="s">
        <v>1467</v>
      </c>
      <c r="J33" s="423" t="s">
        <v>1494</v>
      </c>
      <c r="L33" s="425"/>
    </row>
    <row r="34" spans="2:34" ht="15" customHeight="1">
      <c r="U34" s="429" t="s">
        <v>1463</v>
      </c>
      <c r="V34" s="452">
        <f>1-AA9/AA18</f>
        <v>0.96773676712863144</v>
      </c>
      <c r="W34" s="428" t="s">
        <v>1495</v>
      </c>
      <c r="X34" s="452">
        <f>AE13*(AA13/(AA12+AA13+AA14))</f>
        <v>0</v>
      </c>
      <c r="Y34" s="428" t="s">
        <v>1496</v>
      </c>
      <c r="Z34" s="452">
        <f>AE14*AA14/(AA12+AA13+AA14)</f>
        <v>4.2317892500213325E-2</v>
      </c>
      <c r="AA34" s="423" t="s">
        <v>1486</v>
      </c>
    </row>
    <row r="35" spans="2:34" ht="12.75" customHeight="1">
      <c r="B35" s="456"/>
    </row>
    <row r="36" spans="2:34" ht="15" customHeight="1">
      <c r="U36" s="429" t="s">
        <v>1497</v>
      </c>
      <c r="V36" s="457" t="s">
        <v>1463</v>
      </c>
      <c r="X36" s="454">
        <f>$V$34*($X$34+$Z$34)</f>
        <v>4.0952580479853402E-2</v>
      </c>
    </row>
    <row r="37" spans="2:34" ht="15" customHeight="1">
      <c r="F37" s="425"/>
      <c r="U37" s="447"/>
      <c r="V37" s="447"/>
      <c r="W37" s="447"/>
      <c r="X37" s="458"/>
      <c r="Y37" s="447"/>
      <c r="Z37" s="447"/>
      <c r="AA37" s="447"/>
      <c r="AB37" s="447"/>
      <c r="AC37" s="447"/>
      <c r="AD37" s="447"/>
      <c r="AE37" s="447" t="s">
        <v>1498</v>
      </c>
      <c r="AF37" s="447"/>
      <c r="AG37" s="447"/>
      <c r="AH37" s="423" t="s">
        <v>268</v>
      </c>
    </row>
    <row r="38" spans="2:34" ht="15" customHeight="1">
      <c r="X38" s="459"/>
      <c r="AC38" s="460" t="s">
        <v>1499</v>
      </c>
      <c r="AE38" s="461" t="s">
        <v>1500</v>
      </c>
    </row>
    <row r="39" spans="2:34" ht="15" customHeight="1">
      <c r="U39" s="423" t="s">
        <v>268</v>
      </c>
      <c r="V39" s="423" t="s">
        <v>268</v>
      </c>
      <c r="X39" s="459"/>
      <c r="Y39" s="423" t="s">
        <v>1501</v>
      </c>
      <c r="AA39" s="462">
        <f>($V$28+$X$36)/$V$40</f>
        <v>1</v>
      </c>
      <c r="AC39" s="441">
        <v>6.5000000000000002E-2</v>
      </c>
      <c r="AE39" s="463">
        <v>5.3447400754975671E-3</v>
      </c>
    </row>
    <row r="40" spans="2:34" ht="15" customHeight="1">
      <c r="U40" s="423" t="s">
        <v>1502</v>
      </c>
      <c r="V40" s="464">
        <f>+$V$28+$X$36</f>
        <v>6.3987213112969579E-2</v>
      </c>
      <c r="X40" s="459"/>
      <c r="AC40" s="443"/>
    </row>
    <row r="41" spans="2:34" ht="15" customHeight="1">
      <c r="U41" s="423" t="s">
        <v>268</v>
      </c>
      <c r="X41" s="459"/>
      <c r="Y41" s="572" t="s">
        <v>1503</v>
      </c>
      <c r="Z41" s="572"/>
      <c r="AA41" s="572"/>
      <c r="AB41" s="572"/>
      <c r="AC41" s="572"/>
      <c r="AD41" s="572"/>
      <c r="AE41" s="572"/>
      <c r="AF41" s="572"/>
      <c r="AG41" s="572"/>
    </row>
    <row r="42" spans="2:34" ht="15" customHeight="1">
      <c r="U42" s="429"/>
      <c r="V42" s="464"/>
      <c r="X42" s="459"/>
      <c r="Y42" s="429" t="s">
        <v>1504</v>
      </c>
      <c r="AA42" s="443">
        <f>$V$28/$V$40</f>
        <v>0.35998805874618228</v>
      </c>
      <c r="AC42" s="443">
        <v>2.5000000000000001E-2</v>
      </c>
      <c r="AE42" s="423">
        <f>ROUNDDOWN(AE39*AA42,6)</f>
        <v>1.9239999999999999E-3</v>
      </c>
    </row>
    <row r="43" spans="2:34" ht="15" customHeight="1">
      <c r="U43" s="429"/>
      <c r="V43" s="464"/>
      <c r="X43" s="459"/>
      <c r="Y43" s="429" t="s">
        <v>1505</v>
      </c>
      <c r="AA43" s="443">
        <f>$X$36/$V$40</f>
        <v>0.64001194125381777</v>
      </c>
      <c r="AC43" s="443">
        <v>0.04</v>
      </c>
      <c r="AE43" s="423">
        <f>ROUND(AE39*AA43,6)</f>
        <v>3.421E-3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72"/>
      <c r="Z47" s="572"/>
      <c r="AA47" s="572"/>
      <c r="AB47" s="572"/>
      <c r="AC47" s="572"/>
      <c r="AD47" s="572"/>
      <c r="AE47" s="572"/>
      <c r="AF47" s="572"/>
      <c r="AG47" s="572"/>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73" t="s">
        <v>1510</v>
      </c>
      <c r="V51" s="574"/>
      <c r="W51" s="574"/>
      <c r="X51" s="574"/>
      <c r="Y51" s="574"/>
      <c r="Z51" s="574"/>
      <c r="AA51" s="574"/>
      <c r="AB51" s="574"/>
      <c r="AC51" s="574"/>
      <c r="AD51" s="574"/>
      <c r="AE51" s="574"/>
      <c r="AF51" s="574"/>
      <c r="AG51" s="574"/>
    </row>
    <row r="52" spans="2:33" ht="15" customHeight="1">
      <c r="B52" s="575"/>
      <c r="C52" s="575"/>
      <c r="D52" s="575"/>
      <c r="E52" s="575"/>
      <c r="F52" s="575"/>
      <c r="G52" s="575"/>
      <c r="H52" s="575"/>
      <c r="U52" s="574"/>
      <c r="V52" s="574"/>
      <c r="W52" s="574"/>
      <c r="X52" s="574"/>
      <c r="Y52" s="574"/>
      <c r="Z52" s="574"/>
      <c r="AA52" s="574"/>
      <c r="AB52" s="574"/>
      <c r="AC52" s="574"/>
      <c r="AD52" s="574"/>
      <c r="AE52" s="574"/>
      <c r="AF52" s="574"/>
      <c r="AG52" s="574"/>
    </row>
    <row r="53" spans="2:33" ht="15" customHeight="1">
      <c r="B53" s="571"/>
      <c r="C53" s="571"/>
      <c r="D53" s="571"/>
      <c r="E53" s="571"/>
      <c r="F53" s="571"/>
      <c r="G53" s="571"/>
      <c r="H53" s="571"/>
      <c r="J53" s="428"/>
    </row>
    <row r="54" spans="2:33" ht="15" customHeight="1">
      <c r="B54" s="571"/>
      <c r="C54" s="571"/>
      <c r="D54" s="571"/>
      <c r="E54" s="571"/>
      <c r="F54" s="571"/>
      <c r="G54" s="571"/>
      <c r="H54" s="571"/>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0.75" right="0.75" top="0.75" bottom="0.75" header="0.5" footer="0.5"/>
  <pageSetup scale="65"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2F40E-31E6-484B-A47F-79AEE7D11087}">
  <sheetPr codeName="Sheet57"/>
  <dimension ref="A1:M1048567"/>
  <sheetViews>
    <sheetView topLeftCell="B72" zoomScaleNormal="100" workbookViewId="0">
      <selection activeCell="I112" sqref="I112"/>
    </sheetView>
  </sheetViews>
  <sheetFormatPr defaultColWidth="8.85546875" defaultRowHeight="11.25"/>
  <cols>
    <col min="1" max="1" width="4.28515625" style="152" customWidth="1"/>
    <col min="2" max="2" width="8.28515625" style="152" customWidth="1"/>
    <col min="3" max="3" width="26" style="167" bestFit="1" customWidth="1"/>
    <col min="4" max="4" width="26.28515625" style="152" bestFit="1" customWidth="1"/>
    <col min="5" max="5" width="16.42578125" style="153" customWidth="1"/>
    <col min="6" max="11" width="13.7109375" style="153" customWidth="1"/>
    <col min="12" max="13" width="13.7109375" style="152" customWidth="1"/>
    <col min="14" max="16384" width="8.85546875" style="152"/>
  </cols>
  <sheetData>
    <row r="1" spans="1:13">
      <c r="A1" s="150"/>
      <c r="B1" s="104"/>
      <c r="C1" s="151"/>
      <c r="E1" s="152"/>
      <c r="L1" s="153"/>
      <c r="M1" s="153"/>
    </row>
    <row r="2" spans="1:13">
      <c r="A2" s="107"/>
      <c r="C2" s="151"/>
      <c r="D2" s="151"/>
      <c r="E2" s="152"/>
      <c r="F2" s="568" t="s">
        <v>1145</v>
      </c>
      <c r="G2" s="569"/>
      <c r="H2" s="569"/>
      <c r="I2" s="569"/>
      <c r="J2" s="570"/>
      <c r="L2" s="153"/>
    </row>
    <row r="3" spans="1:13" ht="22.5">
      <c r="A3" s="154" t="s">
        <v>0</v>
      </c>
      <c r="B3" s="154" t="s">
        <v>62</v>
      </c>
      <c r="C3" s="155" t="s">
        <v>191</v>
      </c>
      <c r="D3" s="154" t="s">
        <v>63</v>
      </c>
      <c r="E3" s="156" t="s">
        <v>64</v>
      </c>
      <c r="F3" s="157" t="s">
        <v>1223</v>
      </c>
      <c r="G3" s="157" t="s">
        <v>1214</v>
      </c>
      <c r="H3" s="157" t="s">
        <v>1215</v>
      </c>
      <c r="I3" s="157" t="s">
        <v>1216</v>
      </c>
      <c r="J3" s="157" t="s">
        <v>1217</v>
      </c>
      <c r="K3" s="157" t="s">
        <v>65</v>
      </c>
      <c r="L3" s="156" t="s">
        <v>66</v>
      </c>
    </row>
    <row r="4" spans="1:13">
      <c r="C4" s="158"/>
      <c r="E4" s="152"/>
      <c r="L4" s="153"/>
      <c r="M4" s="153"/>
    </row>
    <row r="5" spans="1:13">
      <c r="A5" s="159">
        <v>1</v>
      </c>
      <c r="B5" s="160" t="s">
        <v>193</v>
      </c>
      <c r="C5" s="160"/>
      <c r="D5" s="151"/>
      <c r="E5" s="151"/>
      <c r="L5" s="153"/>
      <c r="M5" s="153"/>
    </row>
    <row r="6" spans="1:13">
      <c r="A6" s="159">
        <f>MAX($A$5:A5)+1</f>
        <v>2</v>
      </c>
      <c r="B6" s="158">
        <v>1070</v>
      </c>
      <c r="C6" s="158" t="s">
        <v>1212</v>
      </c>
      <c r="D6" s="161" t="s">
        <v>1213</v>
      </c>
      <c r="E6" s="162">
        <f>'WP II-B-15b.1'!E6+'WP II-B-15b.2'!E6+'WP II-B-15b.3'!E6+'WP II-B-15b.4'!E6+'WP II-B-15b.5'!E6</f>
        <v>842034134.11000013</v>
      </c>
      <c r="F6" s="153">
        <f>-E6</f>
        <v>-842034134.11000013</v>
      </c>
      <c r="K6" s="163">
        <f>SUM(F6:J6)</f>
        <v>-842034134.11000013</v>
      </c>
      <c r="L6" s="163">
        <f>E6+K6</f>
        <v>0</v>
      </c>
      <c r="M6" s="153"/>
    </row>
    <row r="7" spans="1:13">
      <c r="A7" s="159">
        <f>MAX($A$5:A6)+1</f>
        <v>3</v>
      </c>
      <c r="B7" s="158"/>
      <c r="C7" s="158"/>
      <c r="D7" s="161"/>
      <c r="E7" s="162"/>
      <c r="K7" s="163"/>
      <c r="L7" s="163"/>
      <c r="M7" s="153"/>
    </row>
    <row r="8" spans="1:13">
      <c r="A8" s="159">
        <f>MAX($A$5:A7)+1</f>
        <v>4</v>
      </c>
      <c r="B8" s="158"/>
      <c r="C8" s="158"/>
      <c r="D8" s="161"/>
      <c r="L8" s="153"/>
      <c r="M8" s="153"/>
    </row>
    <row r="9" spans="1:13" ht="12" thickBot="1">
      <c r="A9" s="159">
        <f>MAX($A$5:A8)+1</f>
        <v>5</v>
      </c>
      <c r="B9" s="164"/>
      <c r="C9" s="164"/>
      <c r="D9" s="165" t="s">
        <v>52</v>
      </c>
      <c r="E9" s="166">
        <f t="shared" ref="E9:J9" si="0">ROUND(SUM(E6:E6),2)</f>
        <v>842034134.11000001</v>
      </c>
      <c r="F9" s="166">
        <f t="shared" si="0"/>
        <v>-842034134.11000001</v>
      </c>
      <c r="G9" s="166">
        <f t="shared" si="0"/>
        <v>0</v>
      </c>
      <c r="H9" s="166">
        <f t="shared" si="0"/>
        <v>0</v>
      </c>
      <c r="I9" s="166">
        <f t="shared" si="0"/>
        <v>0</v>
      </c>
      <c r="J9" s="166">
        <f t="shared" si="0"/>
        <v>0</v>
      </c>
      <c r="K9" s="166">
        <f>SUM(K6:K6)</f>
        <v>-842034134.11000013</v>
      </c>
      <c r="L9" s="166">
        <f>SUM(L6:L6)</f>
        <v>0</v>
      </c>
      <c r="M9" s="153"/>
    </row>
    <row r="10" spans="1:13" ht="12" thickTop="1">
      <c r="A10" s="159"/>
      <c r="E10" s="152"/>
      <c r="L10" s="153"/>
      <c r="M10" s="153"/>
    </row>
    <row r="11" spans="1:13">
      <c r="A11" s="168" t="s">
        <v>985</v>
      </c>
      <c r="E11" s="152"/>
      <c r="L11" s="153"/>
      <c r="M11" s="153"/>
    </row>
    <row r="12" spans="1:13">
      <c r="C12" s="154" t="s">
        <v>986</v>
      </c>
      <c r="D12" s="154" t="s">
        <v>63</v>
      </c>
      <c r="L12" s="153"/>
    </row>
    <row r="13" spans="1:13">
      <c r="C13" s="159" t="s">
        <v>1223</v>
      </c>
      <c r="D13" s="152" t="s">
        <v>1149</v>
      </c>
      <c r="E13" s="152"/>
      <c r="L13" s="153"/>
    </row>
    <row r="14" spans="1:13">
      <c r="C14" s="159"/>
      <c r="E14" s="152"/>
      <c r="L14" s="153"/>
    </row>
    <row r="15" spans="1:13">
      <c r="C15" s="159"/>
      <c r="E15" s="152"/>
      <c r="L15" s="153"/>
    </row>
    <row r="16" spans="1:13">
      <c r="C16" s="159"/>
      <c r="E16" s="152"/>
      <c r="L16" s="153"/>
    </row>
    <row r="17" spans="1:13">
      <c r="C17" s="159"/>
      <c r="E17" s="152"/>
      <c r="L17" s="153"/>
    </row>
    <row r="18" spans="1:13">
      <c r="C18" s="159"/>
      <c r="E18" s="152"/>
      <c r="L18" s="153"/>
    </row>
    <row r="19" spans="1:13">
      <c r="A19" s="168" t="s">
        <v>1150</v>
      </c>
      <c r="E19" s="152"/>
      <c r="L19" s="153"/>
      <c r="M19" s="153"/>
    </row>
    <row r="20" spans="1:13">
      <c r="D20" s="167"/>
      <c r="E20" s="152"/>
      <c r="F20" s="152"/>
      <c r="L20" s="153"/>
      <c r="M20" s="153"/>
    </row>
    <row r="21" spans="1:13">
      <c r="A21" s="107"/>
      <c r="C21" s="152"/>
      <c r="E21" s="152"/>
      <c r="F21" s="568" t="s">
        <v>1145</v>
      </c>
      <c r="G21" s="569"/>
      <c r="H21" s="569"/>
      <c r="I21" s="570"/>
      <c r="J21" s="576"/>
      <c r="K21" s="576"/>
      <c r="L21" s="576"/>
      <c r="M21" s="576"/>
    </row>
    <row r="22" spans="1:13" ht="22.5">
      <c r="A22" s="154" t="s">
        <v>0</v>
      </c>
      <c r="B22" s="154" t="s">
        <v>62</v>
      </c>
      <c r="C22" s="154" t="s">
        <v>63</v>
      </c>
      <c r="D22" s="169" t="s">
        <v>64</v>
      </c>
      <c r="E22" s="157" t="s">
        <v>1151</v>
      </c>
      <c r="F22" s="157" t="s">
        <v>1218</v>
      </c>
      <c r="G22" s="157" t="s">
        <v>1218</v>
      </c>
      <c r="H22" s="157" t="s">
        <v>1218</v>
      </c>
      <c r="I22" s="157" t="s">
        <v>1218</v>
      </c>
      <c r="J22" s="157" t="s">
        <v>65</v>
      </c>
      <c r="K22" s="156" t="s">
        <v>66</v>
      </c>
    </row>
    <row r="23" spans="1:13">
      <c r="C23" s="152"/>
    </row>
    <row r="24" spans="1:13" ht="11.45" customHeight="1">
      <c r="A24" s="159">
        <v>1</v>
      </c>
      <c r="B24" s="170" t="s">
        <v>67</v>
      </c>
      <c r="C24" s="160"/>
      <c r="D24" s="160"/>
      <c r="K24" s="152"/>
    </row>
    <row r="25" spans="1:13">
      <c r="A25" s="159">
        <f>A24+1</f>
        <v>2</v>
      </c>
      <c r="B25" s="172" t="s">
        <v>1152</v>
      </c>
      <c r="C25" s="151" t="s">
        <v>69</v>
      </c>
      <c r="D25" s="162">
        <f>'WP II-B-15b.1'!D25+'WP II-B-15b.2'!D25+'WP II-B-15b.3'!D25+'WP II-B-15b.4'!D25+'WP II-B-15b.5'!D25</f>
        <v>144308.33999999985</v>
      </c>
      <c r="J25" s="163">
        <f>SUM(E25:I25)</f>
        <v>0</v>
      </c>
      <c r="K25" s="163">
        <f>+D25+J25</f>
        <v>144308.33999999985</v>
      </c>
    </row>
    <row r="26" spans="1:13">
      <c r="A26" s="159">
        <f t="shared" ref="A26:A66" si="1">A25+1</f>
        <v>3</v>
      </c>
      <c r="B26" s="172" t="s">
        <v>1153</v>
      </c>
      <c r="C26" s="151" t="s">
        <v>1154</v>
      </c>
      <c r="D26" s="162">
        <f>'WP II-B-15b.1'!D26+'WP II-B-15b.2'!D26+'WP II-B-15b.3'!D26+'WP II-B-15b.4'!D26+'WP II-B-15b.5'!D26</f>
        <v>11851.71</v>
      </c>
      <c r="J26" s="163">
        <f t="shared" ref="J26:J29" si="2">SUM(E26:I26)</f>
        <v>0</v>
      </c>
      <c r="K26" s="163">
        <f t="shared" ref="K26:K29" si="3">+D26+J26</f>
        <v>11851.71</v>
      </c>
    </row>
    <row r="27" spans="1:13">
      <c r="A27" s="159">
        <f t="shared" si="1"/>
        <v>4</v>
      </c>
      <c r="B27" s="172" t="s">
        <v>1155</v>
      </c>
      <c r="C27" s="151" t="s">
        <v>1156</v>
      </c>
      <c r="D27" s="162">
        <f>'WP II-B-15b.1'!D27+'WP II-B-15b.2'!D27+'WP II-B-15b.3'!D27+'WP II-B-15b.4'!D27+'WP II-B-15b.5'!D27</f>
        <v>0</v>
      </c>
      <c r="J27" s="163">
        <f t="shared" si="2"/>
        <v>0</v>
      </c>
      <c r="K27" s="163">
        <f t="shared" si="3"/>
        <v>0</v>
      </c>
    </row>
    <row r="28" spans="1:13">
      <c r="A28" s="159">
        <f t="shared" si="1"/>
        <v>5</v>
      </c>
      <c r="B28" s="172" t="s">
        <v>1157</v>
      </c>
      <c r="C28" s="151" t="s">
        <v>1158</v>
      </c>
      <c r="D28" s="162">
        <f>'WP II-B-15b.1'!D28+'WP II-B-15b.2'!D28+'WP II-B-15b.3'!D28+'WP II-B-15b.4'!D28+'WP II-B-15b.5'!D28</f>
        <v>8737841.7699999996</v>
      </c>
      <c r="J28" s="163">
        <f t="shared" si="2"/>
        <v>0</v>
      </c>
      <c r="K28" s="163">
        <f t="shared" si="3"/>
        <v>8737841.7699999996</v>
      </c>
    </row>
    <row r="29" spans="1:13">
      <c r="A29" s="159">
        <f t="shared" si="1"/>
        <v>6</v>
      </c>
      <c r="B29" s="172" t="s">
        <v>1159</v>
      </c>
      <c r="C29" s="151" t="s">
        <v>1160</v>
      </c>
      <c r="D29" s="162">
        <f>'WP II-B-15b.1'!D29+'WP II-B-15b.2'!D29+'WP II-B-15b.3'!D29+'WP II-B-15b.4'!D29+'WP II-B-15b.5'!D29</f>
        <v>0</v>
      </c>
      <c r="J29" s="163">
        <f t="shared" si="2"/>
        <v>0</v>
      </c>
      <c r="K29" s="163">
        <f t="shared" si="3"/>
        <v>0</v>
      </c>
    </row>
    <row r="30" spans="1:13">
      <c r="A30" s="159">
        <f t="shared" si="1"/>
        <v>7</v>
      </c>
      <c r="B30" s="172"/>
      <c r="C30" s="151"/>
      <c r="D30" s="151"/>
      <c r="J30" s="152"/>
      <c r="K30" s="152"/>
    </row>
    <row r="31" spans="1:13" ht="11.45" customHeight="1" thickBot="1">
      <c r="A31" s="159">
        <f t="shared" si="1"/>
        <v>8</v>
      </c>
      <c r="B31" s="173"/>
      <c r="C31" s="165" t="s">
        <v>52</v>
      </c>
      <c r="D31" s="166">
        <f>SUM(D25:D29)</f>
        <v>8894001.8200000003</v>
      </c>
      <c r="E31" s="166">
        <f t="shared" ref="E31:K31" si="4">SUM(E25:E29)</f>
        <v>0</v>
      </c>
      <c r="F31" s="166">
        <f t="shared" si="4"/>
        <v>0</v>
      </c>
      <c r="G31" s="166">
        <f t="shared" si="4"/>
        <v>0</v>
      </c>
      <c r="H31" s="166">
        <f t="shared" si="4"/>
        <v>0</v>
      </c>
      <c r="I31" s="166">
        <f t="shared" si="4"/>
        <v>0</v>
      </c>
      <c r="J31" s="166">
        <f t="shared" si="4"/>
        <v>0</v>
      </c>
      <c r="K31" s="166">
        <f t="shared" si="4"/>
        <v>8894001.8200000003</v>
      </c>
    </row>
    <row r="32" spans="1:13" ht="10.9" customHeight="1" thickTop="1">
      <c r="A32" s="159">
        <f t="shared" si="1"/>
        <v>9</v>
      </c>
      <c r="B32" s="172"/>
      <c r="C32" s="151"/>
      <c r="D32" s="151"/>
      <c r="J32" s="152"/>
      <c r="K32" s="152"/>
    </row>
    <row r="33" spans="1:11">
      <c r="A33" s="159">
        <f t="shared" si="1"/>
        <v>10</v>
      </c>
      <c r="B33" s="174" t="s">
        <v>78</v>
      </c>
      <c r="C33" s="160"/>
      <c r="D33" s="160"/>
    </row>
    <row r="34" spans="1:11">
      <c r="A34" s="159">
        <f t="shared" si="1"/>
        <v>11</v>
      </c>
      <c r="B34" s="172" t="s">
        <v>1161</v>
      </c>
      <c r="C34" s="151" t="s">
        <v>80</v>
      </c>
      <c r="D34" s="162">
        <f>'WP II-B-15b.1'!D34+'WP II-B-15b.2'!D34+'WP II-B-15b.3'!D34+'WP II-B-15b.4'!D34+'WP II-B-15b.5'!D34</f>
        <v>193714.53999999998</v>
      </c>
      <c r="J34" s="163">
        <f t="shared" ref="J34:J43" si="5">SUM(E34:I34)</f>
        <v>0</v>
      </c>
      <c r="K34" s="163">
        <f t="shared" ref="K34:K43" si="6">+D34+J34</f>
        <v>193714.53999999998</v>
      </c>
    </row>
    <row r="35" spans="1:11">
      <c r="A35" s="159">
        <f t="shared" si="1"/>
        <v>12</v>
      </c>
      <c r="B35" s="172" t="s">
        <v>1162</v>
      </c>
      <c r="C35" s="151" t="s">
        <v>82</v>
      </c>
      <c r="D35" s="162">
        <f>'WP II-B-15b.1'!D35+'WP II-B-15b.2'!D35+'WP II-B-15b.3'!D35+'WP II-B-15b.4'!D35+'WP II-B-15b.5'!D35</f>
        <v>678641.23</v>
      </c>
      <c r="J35" s="163">
        <f t="shared" si="5"/>
        <v>0</v>
      </c>
      <c r="K35" s="163">
        <f t="shared" si="6"/>
        <v>678641.23</v>
      </c>
    </row>
    <row r="36" spans="1:11">
      <c r="A36" s="159">
        <f t="shared" si="1"/>
        <v>13</v>
      </c>
      <c r="B36" s="172" t="s">
        <v>1163</v>
      </c>
      <c r="C36" s="151" t="s">
        <v>105</v>
      </c>
      <c r="D36" s="162">
        <f>'WP II-B-15b.1'!D36+'WP II-B-15b.2'!D36+'WP II-B-15b.3'!D36+'WP II-B-15b.4'!D36+'WP II-B-15b.5'!D36</f>
        <v>1158325.7799999998</v>
      </c>
      <c r="J36" s="163">
        <f t="shared" si="5"/>
        <v>0</v>
      </c>
      <c r="K36" s="163">
        <f t="shared" si="6"/>
        <v>1158325.7799999998</v>
      </c>
    </row>
    <row r="37" spans="1:11">
      <c r="A37" s="159">
        <f t="shared" si="1"/>
        <v>14</v>
      </c>
      <c r="B37" s="172" t="s">
        <v>1164</v>
      </c>
      <c r="C37" s="151" t="s">
        <v>86</v>
      </c>
      <c r="D37" s="162">
        <f>'WP II-B-15b.1'!D37+'WP II-B-15b.2'!D37+'WP II-B-15b.3'!D37+'WP II-B-15b.4'!D37+'WP II-B-15b.5'!D37</f>
        <v>18124492.940000001</v>
      </c>
      <c r="J37" s="163">
        <f t="shared" si="5"/>
        <v>0</v>
      </c>
      <c r="K37" s="163">
        <f t="shared" si="6"/>
        <v>18124492.940000001</v>
      </c>
    </row>
    <row r="38" spans="1:11">
      <c r="A38" s="159">
        <f t="shared" si="1"/>
        <v>15</v>
      </c>
      <c r="B38" s="172" t="s">
        <v>1165</v>
      </c>
      <c r="C38" s="151" t="s">
        <v>88</v>
      </c>
      <c r="D38" s="162">
        <f>'WP II-B-15b.1'!D38+'WP II-B-15b.2'!D38+'WP II-B-15b.3'!D38+'WP II-B-15b.4'!D38+'WP II-B-15b.5'!D38</f>
        <v>56601572.469999999</v>
      </c>
      <c r="J38" s="163">
        <f t="shared" si="5"/>
        <v>0</v>
      </c>
      <c r="K38" s="163">
        <f t="shared" si="6"/>
        <v>56601572.469999999</v>
      </c>
    </row>
    <row r="39" spans="1:11">
      <c r="A39" s="159">
        <f t="shared" si="1"/>
        <v>16</v>
      </c>
      <c r="B39" s="172" t="s">
        <v>1166</v>
      </c>
      <c r="C39" s="151" t="s">
        <v>1167</v>
      </c>
      <c r="D39" s="162">
        <f>'WP II-B-15b.1'!D39+'WP II-B-15b.2'!D39+'WP II-B-15b.3'!D39+'WP II-B-15b.4'!D39+'WP II-B-15b.5'!D39</f>
        <v>4663549.59</v>
      </c>
      <c r="J39" s="163">
        <f t="shared" si="5"/>
        <v>0</v>
      </c>
      <c r="K39" s="163">
        <f t="shared" si="6"/>
        <v>4663549.59</v>
      </c>
    </row>
    <row r="40" spans="1:11">
      <c r="A40" s="159">
        <f t="shared" si="1"/>
        <v>17</v>
      </c>
      <c r="B40" s="172" t="s">
        <v>1168</v>
      </c>
      <c r="C40" s="151" t="s">
        <v>92</v>
      </c>
      <c r="D40" s="162">
        <f>'WP II-B-15b.1'!D40+'WP II-B-15b.2'!D40+'WP II-B-15b.3'!D40+'WP II-B-15b.4'!D40+'WP II-B-15b.5'!D40</f>
        <v>42335823.799999997</v>
      </c>
      <c r="J40" s="163">
        <f t="shared" si="5"/>
        <v>0</v>
      </c>
      <c r="K40" s="163">
        <f t="shared" si="6"/>
        <v>42335823.799999997</v>
      </c>
    </row>
    <row r="41" spans="1:11">
      <c r="A41" s="159">
        <f t="shared" si="1"/>
        <v>18</v>
      </c>
      <c r="B41" s="172" t="s">
        <v>1169</v>
      </c>
      <c r="C41" s="151" t="s">
        <v>94</v>
      </c>
      <c r="D41" s="162">
        <f>'WP II-B-15b.1'!D41+'WP II-B-15b.2'!D41+'WP II-B-15b.3'!D41+'WP II-B-15b.4'!D41+'WP II-B-15b.5'!D41</f>
        <v>9046.4699999999993</v>
      </c>
      <c r="J41" s="163">
        <f t="shared" si="5"/>
        <v>0</v>
      </c>
      <c r="K41" s="163">
        <f t="shared" si="6"/>
        <v>9046.4699999999993</v>
      </c>
    </row>
    <row r="42" spans="1:11">
      <c r="A42" s="159">
        <f t="shared" si="1"/>
        <v>19</v>
      </c>
      <c r="B42" s="172" t="s">
        <v>1170</v>
      </c>
      <c r="C42" s="175" t="s">
        <v>96</v>
      </c>
      <c r="D42" s="162">
        <f>'WP II-B-15b.1'!D42+'WP II-B-15b.2'!D42+'WP II-B-15b.3'!D42+'WP II-B-15b.4'!D42+'WP II-B-15b.5'!D42</f>
        <v>323615.27</v>
      </c>
      <c r="J42" s="163">
        <f t="shared" si="5"/>
        <v>0</v>
      </c>
      <c r="K42" s="163">
        <f t="shared" si="6"/>
        <v>323615.27</v>
      </c>
    </row>
    <row r="43" spans="1:11">
      <c r="A43" s="159">
        <f t="shared" si="1"/>
        <v>20</v>
      </c>
      <c r="B43" s="172" t="s">
        <v>1171</v>
      </c>
      <c r="C43" s="151" t="s">
        <v>98</v>
      </c>
      <c r="D43" s="162">
        <f>'WP II-B-15b.1'!D43+'WP II-B-15b.2'!D43+'WP II-B-15b.3'!D43+'WP II-B-15b.4'!D43+'WP II-B-15b.5'!D43</f>
        <v>32324148.969999999</v>
      </c>
      <c r="J43" s="163">
        <f t="shared" si="5"/>
        <v>0</v>
      </c>
      <c r="K43" s="163">
        <f t="shared" si="6"/>
        <v>32324148.969999999</v>
      </c>
    </row>
    <row r="44" spans="1:11" ht="10.15" customHeight="1">
      <c r="A44" s="159">
        <f t="shared" si="1"/>
        <v>21</v>
      </c>
      <c r="B44" s="172"/>
      <c r="C44" s="151"/>
      <c r="D44" s="151"/>
      <c r="J44" s="152"/>
      <c r="K44" s="152"/>
    </row>
    <row r="45" spans="1:11" ht="10.9" customHeight="1" thickBot="1">
      <c r="A45" s="159">
        <f t="shared" si="1"/>
        <v>22</v>
      </c>
      <c r="B45" s="173"/>
      <c r="C45" s="165" t="s">
        <v>52</v>
      </c>
      <c r="D45" s="166">
        <f t="shared" ref="D45:K45" si="7">SUM(D34:D43)</f>
        <v>156412931.06</v>
      </c>
      <c r="E45" s="166">
        <f t="shared" si="7"/>
        <v>0</v>
      </c>
      <c r="F45" s="166">
        <f t="shared" si="7"/>
        <v>0</v>
      </c>
      <c r="G45" s="166">
        <f t="shared" si="7"/>
        <v>0</v>
      </c>
      <c r="H45" s="166">
        <f t="shared" si="7"/>
        <v>0</v>
      </c>
      <c r="I45" s="166">
        <f t="shared" si="7"/>
        <v>0</v>
      </c>
      <c r="J45" s="166">
        <f t="shared" si="7"/>
        <v>0</v>
      </c>
      <c r="K45" s="166">
        <f t="shared" si="7"/>
        <v>156412931.06</v>
      </c>
    </row>
    <row r="46" spans="1:11" ht="12" thickTop="1">
      <c r="A46" s="159">
        <f t="shared" si="1"/>
        <v>23</v>
      </c>
      <c r="B46" s="172"/>
      <c r="C46" s="151"/>
      <c r="D46" s="151"/>
    </row>
    <row r="47" spans="1:11">
      <c r="A47" s="159">
        <f t="shared" si="1"/>
        <v>24</v>
      </c>
      <c r="B47" s="174" t="s">
        <v>99</v>
      </c>
      <c r="C47" s="160"/>
      <c r="D47" s="160"/>
    </row>
    <row r="48" spans="1:11">
      <c r="A48" s="159">
        <f t="shared" si="1"/>
        <v>25</v>
      </c>
      <c r="B48" s="172" t="s">
        <v>1172</v>
      </c>
      <c r="C48" s="151" t="s">
        <v>80</v>
      </c>
      <c r="D48" s="162">
        <f>'WP II-B-15b.1'!D48+'WP II-B-15b.2'!D48+'WP II-B-15b.3'!D48+'WP II-B-15b.4'!D48+'WP II-B-15b.5'!D48</f>
        <v>6394562.9299999997</v>
      </c>
      <c r="J48" s="163">
        <f t="shared" ref="J48:J62" si="8">SUM(E48:I48)</f>
        <v>0</v>
      </c>
      <c r="K48" s="163">
        <f t="shared" ref="K48:K61" si="9">+D48+J48</f>
        <v>6394562.9299999997</v>
      </c>
    </row>
    <row r="49" spans="1:11">
      <c r="A49" s="159">
        <f t="shared" si="1"/>
        <v>26</v>
      </c>
      <c r="B49" s="172" t="s">
        <v>1173</v>
      </c>
      <c r="C49" s="175" t="s">
        <v>82</v>
      </c>
      <c r="D49" s="162">
        <f>'WP II-B-15b.1'!D49+'WP II-B-15b.2'!D49+'WP II-B-15b.3'!D49+'WP II-B-15b.4'!D49+'WP II-B-15b.5'!D49</f>
        <v>0</v>
      </c>
      <c r="J49" s="163">
        <f t="shared" si="8"/>
        <v>0</v>
      </c>
      <c r="K49" s="163">
        <f t="shared" si="9"/>
        <v>0</v>
      </c>
    </row>
    <row r="50" spans="1:11">
      <c r="A50" s="159">
        <f t="shared" si="1"/>
        <v>27</v>
      </c>
      <c r="B50" s="172" t="s">
        <v>1174</v>
      </c>
      <c r="C50" s="151" t="s">
        <v>165</v>
      </c>
      <c r="D50" s="162">
        <f>'WP II-B-15b.1'!D50+'WP II-B-15b.2'!D50+'WP II-B-15b.3'!D50+'WP II-B-15b.4'!D50+'WP II-B-15b.5'!D50</f>
        <v>4018036.51</v>
      </c>
      <c r="J50" s="163">
        <f t="shared" si="8"/>
        <v>0</v>
      </c>
      <c r="K50" s="163">
        <f t="shared" si="9"/>
        <v>4018036.51</v>
      </c>
    </row>
    <row r="51" spans="1:11">
      <c r="A51" s="159">
        <f t="shared" si="1"/>
        <v>28</v>
      </c>
      <c r="B51" s="172" t="s">
        <v>1175</v>
      </c>
      <c r="C51" s="151" t="s">
        <v>1176</v>
      </c>
      <c r="D51" s="162">
        <f>'WP II-B-15b.1'!D51+'WP II-B-15b.2'!D51+'WP II-B-15b.3'!D51+'WP II-B-15b.4'!D51+'WP II-B-15b.5'!D51</f>
        <v>17616655.470000003</v>
      </c>
      <c r="J51" s="163">
        <f t="shared" si="8"/>
        <v>0</v>
      </c>
      <c r="K51" s="163">
        <f t="shared" si="9"/>
        <v>17616655.470000003</v>
      </c>
    </row>
    <row r="52" spans="1:11">
      <c r="A52" s="159">
        <f t="shared" si="1"/>
        <v>29</v>
      </c>
      <c r="B52" s="172" t="s">
        <v>1177</v>
      </c>
      <c r="C52" s="175" t="s">
        <v>90</v>
      </c>
      <c r="D52" s="162">
        <f>'WP II-B-15b.1'!D52+'WP II-B-15b.2'!D52+'WP II-B-15b.3'!D52+'WP II-B-15b.4'!D52+'WP II-B-15b.5'!D52</f>
        <v>82447571.340000004</v>
      </c>
      <c r="J52" s="163">
        <f t="shared" si="8"/>
        <v>0</v>
      </c>
      <c r="K52" s="163">
        <f t="shared" si="9"/>
        <v>82447571.340000004</v>
      </c>
    </row>
    <row r="53" spans="1:11">
      <c r="A53" s="159">
        <f t="shared" si="1"/>
        <v>30</v>
      </c>
      <c r="B53" s="172" t="s">
        <v>1178</v>
      </c>
      <c r="C53" s="151" t="s">
        <v>92</v>
      </c>
      <c r="D53" s="162">
        <f>'WP II-B-15b.1'!D53+'WP II-B-15b.2'!D53+'WP II-B-15b.3'!D53+'WP II-B-15b.4'!D53+'WP II-B-15b.5'!D53</f>
        <v>64580458.870000005</v>
      </c>
      <c r="J53" s="163">
        <f t="shared" si="8"/>
        <v>0</v>
      </c>
      <c r="K53" s="163">
        <f t="shared" si="9"/>
        <v>64580458.870000005</v>
      </c>
    </row>
    <row r="54" spans="1:11">
      <c r="A54" s="159">
        <f t="shared" si="1"/>
        <v>31</v>
      </c>
      <c r="B54" s="172" t="s">
        <v>1179</v>
      </c>
      <c r="C54" s="151" t="s">
        <v>94</v>
      </c>
      <c r="D54" s="162">
        <f>'WP II-B-15b.1'!D54+'WP II-B-15b.2'!D54+'WP II-B-15b.3'!D54+'WP II-B-15b.4'!D54+'WP II-B-15b.5'!D54</f>
        <v>30063327.610000003</v>
      </c>
      <c r="J54" s="163">
        <f t="shared" si="8"/>
        <v>0</v>
      </c>
      <c r="K54" s="163">
        <f t="shared" si="9"/>
        <v>30063327.610000003</v>
      </c>
    </row>
    <row r="55" spans="1:11">
      <c r="A55" s="159">
        <f t="shared" si="1"/>
        <v>32</v>
      </c>
      <c r="B55" s="172" t="s">
        <v>1180</v>
      </c>
      <c r="C55" s="175" t="s">
        <v>96</v>
      </c>
      <c r="D55" s="162">
        <f>'WP II-B-15b.1'!D55+'WP II-B-15b.2'!D55+'WP II-B-15b.3'!D55+'WP II-B-15b.4'!D55+'WP II-B-15b.5'!D55</f>
        <v>54598165.579999998</v>
      </c>
      <c r="J55" s="163">
        <f t="shared" si="8"/>
        <v>0</v>
      </c>
      <c r="K55" s="163">
        <f t="shared" si="9"/>
        <v>54598165.579999998</v>
      </c>
    </row>
    <row r="56" spans="1:11">
      <c r="A56" s="159">
        <f t="shared" si="1"/>
        <v>33</v>
      </c>
      <c r="B56" s="172" t="s">
        <v>1181</v>
      </c>
      <c r="C56" s="151" t="s">
        <v>1182</v>
      </c>
      <c r="D56" s="162">
        <f>'WP II-B-15b.1'!D56+'WP II-B-15b.2'!D56+'WP II-B-15b.3'!D56+'WP II-B-15b.4'!D56+'WP II-B-15b.5'!D56</f>
        <v>76699069.689999998</v>
      </c>
      <c r="J56" s="163">
        <f t="shared" si="8"/>
        <v>0</v>
      </c>
      <c r="K56" s="163">
        <f t="shared" si="9"/>
        <v>76699069.689999998</v>
      </c>
    </row>
    <row r="57" spans="1:11">
      <c r="A57" s="159">
        <f t="shared" si="1"/>
        <v>34</v>
      </c>
      <c r="B57" s="172" t="s">
        <v>1183</v>
      </c>
      <c r="C57" s="175" t="s">
        <v>1184</v>
      </c>
      <c r="D57" s="162">
        <f>'WP II-B-15b.1'!D57+'WP II-B-15b.2'!D57+'WP II-B-15b.3'!D57+'WP II-B-15b.4'!D57+'WP II-B-15b.5'!D57</f>
        <v>7984407.9299999997</v>
      </c>
      <c r="J57" s="163">
        <f t="shared" si="8"/>
        <v>0</v>
      </c>
      <c r="K57" s="163">
        <f t="shared" si="9"/>
        <v>7984407.9299999997</v>
      </c>
    </row>
    <row r="58" spans="1:11">
      <c r="A58" s="159">
        <f t="shared" si="1"/>
        <v>35</v>
      </c>
      <c r="B58" s="172" t="s">
        <v>1185</v>
      </c>
      <c r="C58" s="151" t="s">
        <v>1186</v>
      </c>
      <c r="D58" s="162">
        <f>'WP II-B-15b.1'!D58+'WP II-B-15b.2'!D58+'WP II-B-15b.3'!D58+'WP II-B-15b.4'!D58+'WP II-B-15b.5'!D58</f>
        <v>65604.479999999996</v>
      </c>
      <c r="J58" s="163">
        <f t="shared" si="8"/>
        <v>0</v>
      </c>
      <c r="K58" s="163">
        <f t="shared" si="9"/>
        <v>65604.479999999996</v>
      </c>
    </row>
    <row r="59" spans="1:11">
      <c r="A59" s="159">
        <f t="shared" si="1"/>
        <v>36</v>
      </c>
      <c r="B59" s="172" t="s">
        <v>1187</v>
      </c>
      <c r="C59" s="151" t="s">
        <v>1188</v>
      </c>
      <c r="D59" s="162">
        <f>'WP II-B-15b.1'!D59+'WP II-B-15b.2'!D59+'WP II-B-15b.3'!D59+'WP II-B-15b.4'!D59+'WP II-B-15b.5'!D59</f>
        <v>13497462.140000001</v>
      </c>
      <c r="J59" s="163">
        <f t="shared" si="8"/>
        <v>0</v>
      </c>
      <c r="K59" s="163">
        <f t="shared" si="9"/>
        <v>13497462.140000001</v>
      </c>
    </row>
    <row r="60" spans="1:11">
      <c r="A60" s="159">
        <f t="shared" si="1"/>
        <v>37</v>
      </c>
      <c r="B60" s="172" t="s">
        <v>1189</v>
      </c>
      <c r="C60" s="151" t="s">
        <v>133</v>
      </c>
      <c r="D60" s="162">
        <f>'WP II-B-15b.1'!D60+'WP II-B-15b.2'!D60+'WP II-B-15b.3'!D60+'WP II-B-15b.4'!D60+'WP II-B-15b.5'!D60</f>
        <v>25309197.040000003</v>
      </c>
      <c r="J60" s="163">
        <f t="shared" si="8"/>
        <v>0</v>
      </c>
      <c r="K60" s="163">
        <f t="shared" si="9"/>
        <v>25309197.040000003</v>
      </c>
    </row>
    <row r="61" spans="1:11">
      <c r="A61" s="159">
        <f t="shared" si="1"/>
        <v>38</v>
      </c>
      <c r="B61" s="172" t="s">
        <v>1190</v>
      </c>
      <c r="C61" s="151" t="s">
        <v>1191</v>
      </c>
      <c r="D61" s="162">
        <f>'WP II-B-15b.1'!D61+'WP II-B-15b.2'!D61+'WP II-B-15b.3'!D61+'WP II-B-15b.4'!D61+'WP II-B-15b.5'!D61</f>
        <v>331338.83999999997</v>
      </c>
      <c r="J61" s="163">
        <f t="shared" si="8"/>
        <v>0</v>
      </c>
      <c r="K61" s="163">
        <f t="shared" si="9"/>
        <v>331338.83999999997</v>
      </c>
    </row>
    <row r="62" spans="1:11">
      <c r="A62" s="159">
        <f t="shared" si="1"/>
        <v>39</v>
      </c>
      <c r="B62" s="172" t="s">
        <v>1192</v>
      </c>
      <c r="C62" s="151" t="s">
        <v>141</v>
      </c>
      <c r="D62" s="162">
        <f>'WP II-B-15b.1'!D62+'WP II-B-15b.2'!D62+'WP II-B-15b.3'!D62+'WP II-B-15b.4'!D62+'WP II-B-15b.5'!D62</f>
        <v>0</v>
      </c>
      <c r="G62" s="153">
        <f>-D62</f>
        <v>0</v>
      </c>
      <c r="J62" s="163">
        <f t="shared" si="8"/>
        <v>0</v>
      </c>
      <c r="K62" s="163">
        <f>+D62+J62</f>
        <v>0</v>
      </c>
    </row>
    <row r="63" spans="1:11">
      <c r="A63" s="159">
        <f t="shared" si="1"/>
        <v>40</v>
      </c>
      <c r="B63" s="176"/>
      <c r="C63" s="151"/>
      <c r="D63" s="151"/>
    </row>
    <row r="64" spans="1:11" ht="12" thickBot="1">
      <c r="A64" s="159">
        <f t="shared" si="1"/>
        <v>41</v>
      </c>
      <c r="B64" s="177"/>
      <c r="C64" s="165" t="s">
        <v>52</v>
      </c>
      <c r="D64" s="166">
        <f>SUM(D48:D62)</f>
        <v>383605858.43000001</v>
      </c>
      <c r="E64" s="166">
        <f t="shared" ref="E64:K64" si="10">SUM(E48:E62)</f>
        <v>0</v>
      </c>
      <c r="F64" s="166">
        <f t="shared" si="10"/>
        <v>0</v>
      </c>
      <c r="G64" s="166">
        <f t="shared" si="10"/>
        <v>0</v>
      </c>
      <c r="H64" s="166">
        <f t="shared" si="10"/>
        <v>0</v>
      </c>
      <c r="I64" s="166">
        <f t="shared" si="10"/>
        <v>0</v>
      </c>
      <c r="J64" s="166">
        <f t="shared" si="10"/>
        <v>0</v>
      </c>
      <c r="K64" s="166">
        <f t="shared" si="10"/>
        <v>383605858.43000001</v>
      </c>
    </row>
    <row r="65" spans="1:13" ht="12" thickTop="1">
      <c r="A65" s="159">
        <f t="shared" si="1"/>
        <v>42</v>
      </c>
      <c r="C65" s="152"/>
    </row>
    <row r="66" spans="1:13" s="151" customFormat="1" ht="12" thickBot="1">
      <c r="A66" s="159">
        <f t="shared" si="1"/>
        <v>43</v>
      </c>
      <c r="B66" s="178" t="s">
        <v>1193</v>
      </c>
      <c r="C66" s="179"/>
      <c r="D66" s="166">
        <f t="shared" ref="D66:K66" si="11">+D64+D45+D31</f>
        <v>548912791.31000006</v>
      </c>
      <c r="E66" s="166">
        <f t="shared" si="11"/>
        <v>0</v>
      </c>
      <c r="F66" s="166">
        <f t="shared" si="11"/>
        <v>0</v>
      </c>
      <c r="G66" s="166">
        <f t="shared" si="11"/>
        <v>0</v>
      </c>
      <c r="H66" s="166">
        <f t="shared" si="11"/>
        <v>0</v>
      </c>
      <c r="I66" s="166">
        <f t="shared" si="11"/>
        <v>0</v>
      </c>
      <c r="J66" s="166">
        <f t="shared" si="11"/>
        <v>0</v>
      </c>
      <c r="K66" s="166">
        <f t="shared" si="11"/>
        <v>548912791.31000006</v>
      </c>
      <c r="L66" s="152"/>
      <c r="M66" s="152"/>
    </row>
    <row r="67" spans="1:13" ht="12" thickTop="1">
      <c r="A67" s="159"/>
      <c r="C67" s="152"/>
      <c r="D67" s="153"/>
      <c r="I67" s="152"/>
      <c r="J67" s="152"/>
      <c r="K67" s="152"/>
    </row>
    <row r="68" spans="1:13">
      <c r="A68" s="168" t="s">
        <v>985</v>
      </c>
      <c r="C68" s="152"/>
      <c r="D68" s="153"/>
      <c r="I68" s="152"/>
      <c r="J68" s="152"/>
      <c r="K68" s="152"/>
    </row>
    <row r="69" spans="1:13" ht="22.5">
      <c r="B69" s="154" t="s">
        <v>986</v>
      </c>
      <c r="C69" s="154" t="s">
        <v>63</v>
      </c>
      <c r="D69" s="153"/>
      <c r="I69" s="152"/>
      <c r="J69" s="152"/>
      <c r="K69" s="152"/>
    </row>
    <row r="70" spans="1:13">
      <c r="B70" s="159"/>
      <c r="C70" s="152"/>
      <c r="D70" s="153"/>
      <c r="I70" s="152"/>
      <c r="J70" s="152"/>
      <c r="K70" s="152"/>
    </row>
    <row r="71" spans="1:13">
      <c r="B71" s="159"/>
      <c r="C71" s="152"/>
      <c r="D71" s="153"/>
      <c r="I71" s="152"/>
      <c r="J71" s="152"/>
      <c r="K71" s="152"/>
    </row>
    <row r="72" spans="1:13">
      <c r="B72" s="159"/>
      <c r="C72" s="152"/>
      <c r="D72" s="153"/>
      <c r="I72" s="152"/>
      <c r="J72" s="152"/>
      <c r="K72" s="152"/>
    </row>
    <row r="73" spans="1:13">
      <c r="B73" s="159"/>
      <c r="C73" s="152"/>
      <c r="D73" s="153"/>
      <c r="I73" s="152"/>
      <c r="J73" s="152"/>
      <c r="K73" s="152"/>
    </row>
    <row r="74" spans="1:13">
      <c r="B74" s="159"/>
      <c r="C74" s="152"/>
      <c r="D74" s="153"/>
      <c r="I74" s="152"/>
      <c r="J74" s="152"/>
      <c r="K74" s="152"/>
    </row>
    <row r="75" spans="1:13">
      <c r="D75" s="153"/>
      <c r="K75" s="152"/>
    </row>
    <row r="76" spans="1:13">
      <c r="D76" s="153"/>
      <c r="K76" s="152"/>
    </row>
    <row r="77" spans="1:13">
      <c r="D77" s="153"/>
      <c r="K77" s="152"/>
    </row>
    <row r="78" spans="1:13" ht="11.25" customHeight="1">
      <c r="A78" s="107"/>
      <c r="C78" s="152"/>
      <c r="E78" s="568" t="s">
        <v>1145</v>
      </c>
      <c r="F78" s="569"/>
      <c r="G78" s="569"/>
      <c r="H78" s="569"/>
      <c r="I78" s="570"/>
      <c r="K78" s="152"/>
    </row>
    <row r="79" spans="1:13" ht="22.5">
      <c r="A79" s="154" t="s">
        <v>0</v>
      </c>
      <c r="B79" s="154" t="s">
        <v>62</v>
      </c>
      <c r="C79" s="154" t="s">
        <v>63</v>
      </c>
      <c r="D79" s="156" t="s">
        <v>64</v>
      </c>
      <c r="E79" s="157" t="s">
        <v>1151</v>
      </c>
      <c r="F79" s="157" t="s">
        <v>1218</v>
      </c>
      <c r="G79" s="157" t="s">
        <v>1218</v>
      </c>
      <c r="H79" s="157" t="s">
        <v>1218</v>
      </c>
      <c r="I79" s="157" t="s">
        <v>1218</v>
      </c>
      <c r="J79" s="157" t="s">
        <v>65</v>
      </c>
      <c r="K79" s="156" t="s">
        <v>66</v>
      </c>
    </row>
    <row r="80" spans="1:13">
      <c r="C80" s="152"/>
    </row>
    <row r="81" spans="1:11">
      <c r="A81" s="159">
        <v>1</v>
      </c>
      <c r="B81" s="160" t="s">
        <v>161</v>
      </c>
      <c r="C81" s="160"/>
      <c r="D81" s="160"/>
    </row>
    <row r="82" spans="1:11">
      <c r="A82" s="159">
        <f t="shared" ref="A82:A100" si="12">A81+1</f>
        <v>2</v>
      </c>
      <c r="B82" s="172" t="s">
        <v>1194</v>
      </c>
      <c r="C82" s="151" t="s">
        <v>80</v>
      </c>
      <c r="D82" s="162">
        <f>'WP II-B-15b.1'!D82+'WP II-B-15b.2'!D82+'WP II-B-15b.3'!D82+'WP II-B-15b.4'!D82+'WP II-B-15b.5'!D82</f>
        <v>0</v>
      </c>
      <c r="J82" s="163">
        <f t="shared" ref="J82:J90" si="13">SUM(E82:I82)</f>
        <v>0</v>
      </c>
      <c r="K82" s="163">
        <f t="shared" ref="K82:K90" si="14">D82+J82</f>
        <v>0</v>
      </c>
    </row>
    <row r="83" spans="1:11">
      <c r="A83" s="159">
        <f t="shared" si="12"/>
        <v>3</v>
      </c>
      <c r="B83" s="172" t="s">
        <v>1195</v>
      </c>
      <c r="C83" s="151" t="s">
        <v>82</v>
      </c>
      <c r="D83" s="162">
        <f>'WP II-B-15b.1'!D83+'WP II-B-15b.2'!D83+'WP II-B-15b.3'!D83+'WP II-B-15b.4'!D83+'WP II-B-15b.5'!D83</f>
        <v>0</v>
      </c>
      <c r="J83" s="163">
        <f t="shared" si="13"/>
        <v>0</v>
      </c>
      <c r="K83" s="163">
        <f t="shared" si="14"/>
        <v>0</v>
      </c>
    </row>
    <row r="84" spans="1:11">
      <c r="A84" s="159">
        <f t="shared" si="12"/>
        <v>4</v>
      </c>
      <c r="B84" s="172" t="s">
        <v>1196</v>
      </c>
      <c r="C84" s="151" t="s">
        <v>165</v>
      </c>
      <c r="D84" s="162">
        <f>'WP II-B-15b.1'!D84+'WP II-B-15b.2'!D84+'WP II-B-15b.3'!D84+'WP II-B-15b.4'!D84+'WP II-B-15b.5'!D84</f>
        <v>21224.2</v>
      </c>
      <c r="J84" s="163">
        <f t="shared" si="13"/>
        <v>0</v>
      </c>
      <c r="K84" s="163">
        <f t="shared" si="14"/>
        <v>21224.2</v>
      </c>
    </row>
    <row r="85" spans="1:11">
      <c r="A85" s="159">
        <f t="shared" si="12"/>
        <v>5</v>
      </c>
      <c r="B85" s="172" t="s">
        <v>1197</v>
      </c>
      <c r="C85" s="151" t="s">
        <v>1198</v>
      </c>
      <c r="D85" s="162">
        <f>'WP II-B-15b.1'!D85+'WP II-B-15b.2'!D85+'WP II-B-15b.3'!D85+'WP II-B-15b.4'!D85+'WP II-B-15b.5'!D85</f>
        <v>14377.920000000002</v>
      </c>
      <c r="J85" s="163">
        <f t="shared" si="13"/>
        <v>0</v>
      </c>
      <c r="K85" s="163">
        <f t="shared" si="14"/>
        <v>14377.920000000002</v>
      </c>
    </row>
    <row r="86" spans="1:11">
      <c r="A86" s="159">
        <f t="shared" si="12"/>
        <v>6</v>
      </c>
      <c r="B86" s="172" t="s">
        <v>1199</v>
      </c>
      <c r="C86" s="151" t="s">
        <v>169</v>
      </c>
      <c r="D86" s="162">
        <f>'WP II-B-15b.1'!D86+'WP II-B-15b.2'!D86+'WP II-B-15b.3'!D86+'WP II-B-15b.4'!D86+'WP II-B-15b.5'!D86</f>
        <v>-103357.64999999991</v>
      </c>
      <c r="J86" s="163">
        <f t="shared" si="13"/>
        <v>0</v>
      </c>
      <c r="K86" s="163">
        <f t="shared" si="14"/>
        <v>-103357.64999999991</v>
      </c>
    </row>
    <row r="87" spans="1:11">
      <c r="A87" s="159">
        <f t="shared" si="12"/>
        <v>7</v>
      </c>
      <c r="B87" s="172" t="s">
        <v>1200</v>
      </c>
      <c r="C87" s="151" t="s">
        <v>171</v>
      </c>
      <c r="D87" s="162">
        <f>'WP II-B-15b.1'!D87+'WP II-B-15b.2'!D87+'WP II-B-15b.3'!D87+'WP II-B-15b.4'!D87+'WP II-B-15b.5'!D87</f>
        <v>386.24</v>
      </c>
      <c r="J87" s="163">
        <f t="shared" si="13"/>
        <v>0</v>
      </c>
      <c r="K87" s="163">
        <f t="shared" si="14"/>
        <v>386.24</v>
      </c>
    </row>
    <row r="88" spans="1:11">
      <c r="A88" s="159">
        <f t="shared" si="12"/>
        <v>8</v>
      </c>
      <c r="B88" s="172" t="s">
        <v>1201</v>
      </c>
      <c r="C88" s="151" t="s">
        <v>1202</v>
      </c>
      <c r="D88" s="162">
        <f>'WP II-B-15b.1'!D88+'WP II-B-15b.2'!D88+'WP II-B-15b.3'!D88+'WP II-B-15b.4'!D88+'WP II-B-15b.5'!D88</f>
        <v>76363.180000000008</v>
      </c>
      <c r="J88" s="163">
        <f t="shared" si="13"/>
        <v>0</v>
      </c>
      <c r="K88" s="163">
        <f t="shared" si="14"/>
        <v>76363.180000000008</v>
      </c>
    </row>
    <row r="89" spans="1:11">
      <c r="A89" s="159">
        <f t="shared" si="12"/>
        <v>9</v>
      </c>
      <c r="B89" s="172" t="s">
        <v>1203</v>
      </c>
      <c r="C89" s="151" t="s">
        <v>175</v>
      </c>
      <c r="D89" s="162">
        <f>'WP II-B-15b.1'!D89+'WP II-B-15b.2'!D89+'WP II-B-15b.3'!D89+'WP II-B-15b.4'!D89+'WP II-B-15b.5'!D89</f>
        <v>8714.7000000000007</v>
      </c>
      <c r="J89" s="163">
        <f t="shared" si="13"/>
        <v>0</v>
      </c>
      <c r="K89" s="163">
        <f t="shared" si="14"/>
        <v>8714.7000000000007</v>
      </c>
    </row>
    <row r="90" spans="1:11">
      <c r="A90" s="159">
        <f t="shared" si="12"/>
        <v>10</v>
      </c>
      <c r="B90" s="172" t="s">
        <v>1204</v>
      </c>
      <c r="C90" s="151" t="s">
        <v>177</v>
      </c>
      <c r="D90" s="162">
        <f>'WP II-B-15b.1'!D90+'WP II-B-15b.2'!D90+'WP II-B-15b.3'!D90+'WP II-B-15b.4'!D90+'WP II-B-15b.5'!D90</f>
        <v>169762.84</v>
      </c>
      <c r="J90" s="163">
        <f t="shared" si="13"/>
        <v>0</v>
      </c>
      <c r="K90" s="163">
        <f t="shared" si="14"/>
        <v>169762.84</v>
      </c>
    </row>
    <row r="91" spans="1:11">
      <c r="A91" s="159">
        <f t="shared" si="12"/>
        <v>11</v>
      </c>
      <c r="B91" s="172"/>
      <c r="C91" s="151"/>
      <c r="D91" s="151"/>
      <c r="J91" s="151"/>
      <c r="K91" s="151"/>
    </row>
    <row r="92" spans="1:11" ht="12" thickBot="1">
      <c r="A92" s="159">
        <f t="shared" si="12"/>
        <v>12</v>
      </c>
      <c r="B92" s="172"/>
      <c r="C92" s="165" t="s">
        <v>52</v>
      </c>
      <c r="D92" s="166">
        <f t="shared" ref="D92:K92" si="15">SUM(D82:D90)</f>
        <v>187471.43000000011</v>
      </c>
      <c r="E92" s="166">
        <f t="shared" si="15"/>
        <v>0</v>
      </c>
      <c r="F92" s="166">
        <f t="shared" si="15"/>
        <v>0</v>
      </c>
      <c r="G92" s="166">
        <f t="shared" si="15"/>
        <v>0</v>
      </c>
      <c r="H92" s="166">
        <f t="shared" si="15"/>
        <v>0</v>
      </c>
      <c r="I92" s="166">
        <f t="shared" si="15"/>
        <v>0</v>
      </c>
      <c r="J92" s="166">
        <f t="shared" si="15"/>
        <v>0</v>
      </c>
      <c r="K92" s="166">
        <f t="shared" si="15"/>
        <v>187471.43000000011</v>
      </c>
    </row>
    <row r="93" spans="1:11" ht="12" thickTop="1">
      <c r="A93" s="159">
        <f t="shared" si="12"/>
        <v>13</v>
      </c>
      <c r="B93" s="180"/>
      <c r="C93" s="151"/>
      <c r="D93" s="151"/>
    </row>
    <row r="94" spans="1:11">
      <c r="A94" s="159">
        <f t="shared" si="12"/>
        <v>14</v>
      </c>
      <c r="B94" s="181" t="s">
        <v>178</v>
      </c>
      <c r="C94" s="151"/>
      <c r="D94" s="151"/>
    </row>
    <row r="95" spans="1:11">
      <c r="A95" s="159">
        <f t="shared" si="12"/>
        <v>15</v>
      </c>
      <c r="B95" s="172" t="s">
        <v>1205</v>
      </c>
      <c r="C95" s="151" t="s">
        <v>180</v>
      </c>
      <c r="D95" s="162">
        <f>'WP II-B-15b.1'!D95+'WP II-B-15b.2'!D95+'WP II-B-15b.3'!D95+'WP II-B-15b.4'!D95+'WP II-B-15b.5'!D95</f>
        <v>50196.91</v>
      </c>
      <c r="J95" s="163">
        <f>SUM(E95:I95)</f>
        <v>0</v>
      </c>
      <c r="K95" s="163">
        <f>+D95+J95</f>
        <v>50196.91</v>
      </c>
    </row>
    <row r="96" spans="1:11">
      <c r="A96" s="159">
        <f t="shared" si="12"/>
        <v>16</v>
      </c>
      <c r="B96" s="172" t="s">
        <v>1206</v>
      </c>
      <c r="C96" s="151" t="s">
        <v>182</v>
      </c>
      <c r="D96" s="162">
        <f>'WP II-B-15b.1'!D96+'WP II-B-15b.2'!D96+'WP II-B-15b.3'!D96+'WP II-B-15b.4'!D96+'WP II-B-15b.5'!D96</f>
        <v>0</v>
      </c>
      <c r="G96" s="153">
        <f>-D96</f>
        <v>0</v>
      </c>
      <c r="J96" s="163">
        <f>SUM(E96:I96)</f>
        <v>0</v>
      </c>
      <c r="K96" s="163">
        <f>+D96+J96</f>
        <v>0</v>
      </c>
    </row>
    <row r="97" spans="1:13">
      <c r="A97" s="159">
        <f t="shared" si="12"/>
        <v>17</v>
      </c>
      <c r="B97" s="182"/>
      <c r="C97" s="151"/>
      <c r="D97" s="151"/>
      <c r="J97" s="151"/>
      <c r="K97" s="151"/>
    </row>
    <row r="98" spans="1:13" ht="12" thickBot="1">
      <c r="A98" s="159">
        <f t="shared" si="12"/>
        <v>18</v>
      </c>
      <c r="B98" s="151"/>
      <c r="C98" s="165" t="s">
        <v>52</v>
      </c>
      <c r="D98" s="166">
        <f t="shared" ref="D98:K98" si="16">SUM(D95:D96)</f>
        <v>50196.91</v>
      </c>
      <c r="E98" s="166">
        <f t="shared" si="16"/>
        <v>0</v>
      </c>
      <c r="F98" s="166">
        <f t="shared" si="16"/>
        <v>0</v>
      </c>
      <c r="G98" s="166">
        <f t="shared" si="16"/>
        <v>0</v>
      </c>
      <c r="H98" s="166">
        <f t="shared" si="16"/>
        <v>0</v>
      </c>
      <c r="I98" s="166">
        <f t="shared" si="16"/>
        <v>0</v>
      </c>
      <c r="J98" s="183">
        <f t="shared" si="16"/>
        <v>0</v>
      </c>
      <c r="K98" s="183">
        <f t="shared" si="16"/>
        <v>50196.91</v>
      </c>
    </row>
    <row r="99" spans="1:13" ht="12" thickTop="1">
      <c r="A99" s="159">
        <f t="shared" si="12"/>
        <v>19</v>
      </c>
      <c r="C99" s="152"/>
    </row>
    <row r="100" spans="1:13" s="151" customFormat="1" ht="12" thickBot="1">
      <c r="A100" s="159">
        <f t="shared" si="12"/>
        <v>20</v>
      </c>
      <c r="B100" s="178" t="s">
        <v>183</v>
      </c>
      <c r="C100" s="179"/>
      <c r="D100" s="166">
        <f t="shared" ref="D100:K100" si="17">+D92+D98</f>
        <v>237668.34000000011</v>
      </c>
      <c r="E100" s="166">
        <f t="shared" si="17"/>
        <v>0</v>
      </c>
      <c r="F100" s="166">
        <f t="shared" si="17"/>
        <v>0</v>
      </c>
      <c r="G100" s="166">
        <f t="shared" si="17"/>
        <v>0</v>
      </c>
      <c r="H100" s="166">
        <f t="shared" si="17"/>
        <v>0</v>
      </c>
      <c r="I100" s="166">
        <f t="shared" si="17"/>
        <v>0</v>
      </c>
      <c r="J100" s="166">
        <f t="shared" si="17"/>
        <v>0</v>
      </c>
      <c r="K100" s="166">
        <f t="shared" si="17"/>
        <v>237668.34000000011</v>
      </c>
      <c r="L100" s="152"/>
      <c r="M100" s="152"/>
    </row>
    <row r="101" spans="1:13" ht="12" thickTop="1">
      <c r="A101" s="168" t="s">
        <v>985</v>
      </c>
      <c r="C101" s="152"/>
      <c r="D101" s="153"/>
      <c r="G101" s="152"/>
      <c r="H101" s="152"/>
      <c r="I101" s="152"/>
      <c r="J101" s="152"/>
    </row>
    <row r="102" spans="1:13" ht="22.5">
      <c r="B102" s="154" t="s">
        <v>986</v>
      </c>
      <c r="C102" s="154" t="s">
        <v>63</v>
      </c>
      <c r="D102" s="153"/>
      <c r="F102" s="152"/>
      <c r="G102" s="152"/>
      <c r="H102" s="152"/>
      <c r="K102" s="152"/>
    </row>
    <row r="103" spans="1:13">
      <c r="B103" s="159"/>
      <c r="C103" s="152"/>
      <c r="D103" s="153"/>
      <c r="F103" s="152"/>
      <c r="G103" s="152"/>
      <c r="H103" s="152"/>
      <c r="I103" s="152"/>
      <c r="J103" s="152"/>
      <c r="K103" s="152"/>
    </row>
    <row r="104" spans="1:13">
      <c r="B104" s="159"/>
      <c r="C104" s="152"/>
      <c r="D104" s="153"/>
      <c r="F104" s="152"/>
      <c r="G104" s="152"/>
      <c r="H104" s="152"/>
      <c r="I104" s="152"/>
      <c r="J104" s="152"/>
      <c r="K104" s="152"/>
    </row>
    <row r="105" spans="1:13">
      <c r="B105" s="159"/>
      <c r="C105" s="152"/>
      <c r="D105" s="153"/>
      <c r="F105" s="152"/>
      <c r="G105" s="152"/>
      <c r="H105" s="152"/>
      <c r="I105" s="152"/>
      <c r="J105" s="152"/>
      <c r="K105" s="152"/>
    </row>
    <row r="106" spans="1:13">
      <c r="B106" s="159"/>
      <c r="C106" s="152"/>
      <c r="D106" s="153"/>
      <c r="F106" s="152"/>
      <c r="G106" s="152"/>
      <c r="H106" s="152"/>
      <c r="I106" s="152"/>
      <c r="J106" s="152"/>
      <c r="K106" s="152"/>
    </row>
    <row r="107" spans="1:13">
      <c r="B107" s="159"/>
      <c r="C107" s="152"/>
      <c r="D107" s="153"/>
      <c r="F107" s="152"/>
      <c r="G107" s="152"/>
      <c r="H107" s="152"/>
      <c r="I107" s="152"/>
      <c r="J107" s="152"/>
      <c r="K107" s="152"/>
    </row>
    <row r="108" spans="1:13">
      <c r="B108" s="159"/>
      <c r="C108" s="152"/>
      <c r="D108" s="153"/>
      <c r="F108" s="152"/>
      <c r="G108" s="152"/>
      <c r="H108" s="152"/>
      <c r="I108" s="152"/>
      <c r="J108" s="152"/>
      <c r="K108" s="152"/>
    </row>
    <row r="109" spans="1:13">
      <c r="B109" s="159"/>
      <c r="C109" s="152"/>
      <c r="D109" s="153"/>
      <c r="F109" s="152"/>
      <c r="G109" s="152"/>
      <c r="H109" s="152"/>
      <c r="I109" s="152"/>
      <c r="J109" s="152"/>
      <c r="K109" s="152"/>
    </row>
    <row r="110" spans="1:13">
      <c r="D110" s="153"/>
      <c r="K110" s="152"/>
    </row>
    <row r="111" spans="1:13">
      <c r="A111" s="107"/>
      <c r="C111" s="152"/>
      <c r="E111" s="568" t="s">
        <v>1145</v>
      </c>
      <c r="F111" s="569"/>
      <c r="G111" s="569"/>
      <c r="H111" s="569"/>
      <c r="I111" s="570"/>
    </row>
    <row r="112" spans="1:13" ht="22.5">
      <c r="A112" s="154" t="s">
        <v>0</v>
      </c>
      <c r="B112" s="154" t="s">
        <v>62</v>
      </c>
      <c r="C112" s="154" t="s">
        <v>63</v>
      </c>
      <c r="D112" s="156" t="s">
        <v>64</v>
      </c>
      <c r="E112" s="157" t="s">
        <v>1151</v>
      </c>
      <c r="F112" s="157" t="s">
        <v>1218</v>
      </c>
      <c r="G112" s="157" t="s">
        <v>1218</v>
      </c>
      <c r="H112" s="157" t="s">
        <v>1218</v>
      </c>
      <c r="I112" s="157" t="s">
        <v>1218</v>
      </c>
      <c r="J112" s="157" t="s">
        <v>65</v>
      </c>
      <c r="K112" s="156" t="s">
        <v>66</v>
      </c>
    </row>
    <row r="113" spans="1:13">
      <c r="C113" s="152"/>
      <c r="L113" s="153"/>
    </row>
    <row r="114" spans="1:13">
      <c r="A114" s="159">
        <v>1</v>
      </c>
      <c r="B114" s="160" t="s">
        <v>185</v>
      </c>
      <c r="C114" s="151"/>
      <c r="D114" s="151"/>
      <c r="L114" s="153"/>
    </row>
    <row r="115" spans="1:13">
      <c r="A115" s="159">
        <f>MAX($A$114:A114)+1</f>
        <v>2</v>
      </c>
      <c r="B115" s="172" t="s">
        <v>1207</v>
      </c>
      <c r="C115" s="151" t="s">
        <v>1208</v>
      </c>
      <c r="D115" s="162">
        <f>'WP II-B-15b.1'!D115+'WP II-B-15b.2'!D115+'WP II-B-15b.3'!D115+'WP II-B-15b.4'!D115+'WP II-B-15b.5'!D115</f>
        <v>5597907.3700000001</v>
      </c>
      <c r="J115" s="163">
        <f>SUM(E115:I115)</f>
        <v>0</v>
      </c>
      <c r="K115" s="163">
        <f>D115+J115</f>
        <v>5597907.3700000001</v>
      </c>
      <c r="L115" s="153"/>
    </row>
    <row r="116" spans="1:13">
      <c r="A116" s="159">
        <f>MAX($A$114:A115)+1</f>
        <v>3</v>
      </c>
      <c r="B116" s="172" t="s">
        <v>1209</v>
      </c>
      <c r="C116" s="151" t="s">
        <v>1210</v>
      </c>
      <c r="D116" s="162">
        <f>'WP II-B-15b.1'!D116+'WP II-B-15b.2'!D116+'WP II-B-15b.3'!D116+'WP II-B-15b.4'!D116+'WP II-B-15b.5'!D116</f>
        <v>-1614712.96</v>
      </c>
      <c r="J116" s="163">
        <f>SUM(E116:I116)</f>
        <v>0</v>
      </c>
      <c r="K116" s="163">
        <f>D116+J116</f>
        <v>-1614712.96</v>
      </c>
      <c r="L116" s="153"/>
    </row>
    <row r="117" spans="1:13">
      <c r="A117" s="159">
        <f>MAX($A$114:A116)+1</f>
        <v>4</v>
      </c>
      <c r="B117" s="158"/>
      <c r="C117" s="151"/>
      <c r="D117" s="151"/>
      <c r="L117" s="153"/>
    </row>
    <row r="118" spans="1:13" ht="12" thickBot="1">
      <c r="A118" s="159">
        <f>MAX($A$114:A117)+1</f>
        <v>5</v>
      </c>
      <c r="B118" s="164"/>
      <c r="C118" s="165" t="s">
        <v>52</v>
      </c>
      <c r="D118" s="166">
        <f t="shared" ref="D118:I118" si="18">SUM(D115:D117)</f>
        <v>3983194.41</v>
      </c>
      <c r="E118" s="166">
        <f t="shared" si="18"/>
        <v>0</v>
      </c>
      <c r="F118" s="166">
        <f t="shared" si="18"/>
        <v>0</v>
      </c>
      <c r="G118" s="166">
        <f t="shared" si="18"/>
        <v>0</v>
      </c>
      <c r="H118" s="166">
        <f t="shared" si="18"/>
        <v>0</v>
      </c>
      <c r="I118" s="166">
        <f t="shared" si="18"/>
        <v>0</v>
      </c>
      <c r="J118" s="166">
        <f>SUM(J114:J117)</f>
        <v>0</v>
      </c>
      <c r="K118" s="166">
        <f>SUM(K114:K117)</f>
        <v>3983194.41</v>
      </c>
      <c r="L118" s="153"/>
    </row>
    <row r="119" spans="1:13" ht="12" thickTop="1">
      <c r="A119" s="159">
        <f>MAX($A$114:A118)+1</f>
        <v>6</v>
      </c>
      <c r="C119" s="152"/>
      <c r="L119" s="153"/>
    </row>
    <row r="120" spans="1:13" ht="12" thickBot="1">
      <c r="A120" s="159">
        <f>MAX($A$114:A119)+1</f>
        <v>7</v>
      </c>
      <c r="B120" s="164"/>
      <c r="C120" s="165" t="s">
        <v>60</v>
      </c>
      <c r="D120" s="166">
        <f t="shared" ref="D120:K120" si="19">D66+D100+D118</f>
        <v>553133654.06000006</v>
      </c>
      <c r="E120" s="166">
        <f t="shared" si="19"/>
        <v>0</v>
      </c>
      <c r="F120" s="166">
        <f t="shared" si="19"/>
        <v>0</v>
      </c>
      <c r="G120" s="166">
        <f t="shared" si="19"/>
        <v>0</v>
      </c>
      <c r="H120" s="166">
        <f t="shared" si="19"/>
        <v>0</v>
      </c>
      <c r="I120" s="166">
        <f t="shared" si="19"/>
        <v>0</v>
      </c>
      <c r="J120" s="166">
        <f t="shared" si="19"/>
        <v>0</v>
      </c>
      <c r="K120" s="166">
        <f t="shared" si="19"/>
        <v>553133654.06000006</v>
      </c>
      <c r="L120" s="153"/>
    </row>
    <row r="121" spans="1:13" ht="12" thickTop="1">
      <c r="A121" s="159"/>
      <c r="C121" s="152"/>
      <c r="L121" s="153"/>
    </row>
    <row r="122" spans="1:13" s="184" customFormat="1">
      <c r="A122" s="159"/>
      <c r="B122" s="152"/>
      <c r="C122" s="152"/>
      <c r="E122" s="185"/>
      <c r="F122" s="185"/>
      <c r="G122" s="185"/>
      <c r="H122" s="185"/>
      <c r="I122" s="185"/>
      <c r="J122" s="185"/>
      <c r="K122" s="185"/>
      <c r="L122" s="185"/>
    </row>
    <row r="123" spans="1:13">
      <c r="A123" s="159"/>
      <c r="C123" s="152"/>
      <c r="L123" s="153"/>
    </row>
    <row r="124" spans="1:13">
      <c r="A124" s="159"/>
      <c r="C124" s="152"/>
      <c r="D124" s="186"/>
      <c r="L124" s="153"/>
    </row>
    <row r="125" spans="1:13">
      <c r="A125" s="159"/>
      <c r="C125" s="152"/>
      <c r="E125" s="152"/>
      <c r="L125" s="153"/>
      <c r="M125" s="153"/>
    </row>
    <row r="126" spans="1:13">
      <c r="A126" s="168" t="s">
        <v>985</v>
      </c>
      <c r="C126" s="152"/>
      <c r="I126" s="152"/>
      <c r="J126" s="152"/>
      <c r="K126" s="152"/>
    </row>
    <row r="127" spans="1:13" ht="22.5">
      <c r="B127" s="154" t="s">
        <v>986</v>
      </c>
      <c r="C127" s="154" t="s">
        <v>63</v>
      </c>
      <c r="H127" s="152"/>
      <c r="I127" s="152"/>
      <c r="J127" s="152"/>
      <c r="K127" s="152"/>
    </row>
    <row r="128" spans="1:13">
      <c r="B128" s="159"/>
      <c r="C128" s="152"/>
      <c r="H128" s="152"/>
      <c r="I128" s="152"/>
      <c r="J128" s="152"/>
      <c r="K128" s="152"/>
    </row>
    <row r="129" spans="2:11">
      <c r="B129" s="159"/>
      <c r="C129" s="152"/>
      <c r="H129" s="152"/>
      <c r="I129" s="152"/>
      <c r="J129" s="152"/>
      <c r="K129" s="152"/>
    </row>
    <row r="130" spans="2:11">
      <c r="B130" s="159"/>
      <c r="C130" s="152"/>
      <c r="H130" s="152"/>
      <c r="I130" s="152"/>
      <c r="J130" s="152"/>
      <c r="K130" s="152"/>
    </row>
    <row r="131" spans="2:11">
      <c r="B131" s="159"/>
      <c r="C131" s="152"/>
      <c r="H131" s="152"/>
      <c r="I131" s="152"/>
      <c r="J131" s="152"/>
      <c r="K131" s="152"/>
    </row>
    <row r="132" spans="2:11">
      <c r="B132" s="159"/>
      <c r="C132" s="152"/>
      <c r="H132" s="152"/>
      <c r="I132" s="152"/>
      <c r="J132" s="152"/>
      <c r="K132" s="152"/>
    </row>
    <row r="1048562" spans="5:13">
      <c r="E1048562" s="152"/>
      <c r="F1048562" s="152"/>
      <c r="G1048562" s="152"/>
      <c r="L1048562" s="153"/>
      <c r="M1048562" s="153"/>
    </row>
    <row r="1048563" spans="5:13">
      <c r="E1048563" s="152"/>
      <c r="F1048563" s="152"/>
      <c r="G1048563" s="152"/>
      <c r="L1048563" s="153"/>
      <c r="M1048563" s="153"/>
    </row>
    <row r="1048564" spans="5:13">
      <c r="E1048564" s="152"/>
      <c r="F1048564" s="152"/>
      <c r="G1048564" s="152"/>
      <c r="L1048564" s="153"/>
      <c r="M1048564" s="153"/>
    </row>
    <row r="1048565" spans="5:13">
      <c r="E1048565" s="152"/>
      <c r="F1048565" s="152"/>
      <c r="G1048565" s="152"/>
      <c r="L1048565" s="153"/>
      <c r="M1048565" s="153"/>
    </row>
    <row r="1048566" spans="5:13">
      <c r="E1048566" s="152"/>
      <c r="F1048566" s="152"/>
      <c r="G1048566" s="152"/>
      <c r="L1048566" s="153"/>
      <c r="M1048566" s="153"/>
    </row>
    <row r="1048567" spans="5:13">
      <c r="E1048567" s="152"/>
      <c r="F1048567" s="152"/>
      <c r="G1048567" s="152"/>
      <c r="L1048567" s="153"/>
      <c r="M1048567" s="153"/>
    </row>
  </sheetData>
  <mergeCells count="5">
    <mergeCell ref="F2:J2"/>
    <mergeCell ref="J21:M21"/>
    <mergeCell ref="E78:I78"/>
    <mergeCell ref="E111:I111"/>
    <mergeCell ref="F21:I2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D06D6-6338-477B-80E4-889380120DD4}">
  <sheetPr codeName="Sheet58"/>
  <dimension ref="A1:M1048567"/>
  <sheetViews>
    <sheetView topLeftCell="B72" zoomScaleNormal="100" workbookViewId="0">
      <selection activeCell="I112" sqref="I112"/>
    </sheetView>
  </sheetViews>
  <sheetFormatPr defaultColWidth="8.85546875" defaultRowHeight="11.25"/>
  <cols>
    <col min="1" max="1" width="4.28515625" style="152" customWidth="1"/>
    <col min="2" max="2" width="8.28515625" style="152" customWidth="1"/>
    <col min="3" max="3" width="26" style="167" bestFit="1" customWidth="1"/>
    <col min="4" max="4" width="26.28515625" style="152" bestFit="1" customWidth="1"/>
    <col min="5" max="5" width="16.42578125" style="153" customWidth="1"/>
    <col min="6" max="11" width="13.7109375" style="153" customWidth="1"/>
    <col min="12" max="13" width="13.7109375" style="152" customWidth="1"/>
    <col min="14" max="16384" width="8.85546875" style="152"/>
  </cols>
  <sheetData>
    <row r="1" spans="1:13">
      <c r="A1" s="150"/>
      <c r="B1" s="104"/>
      <c r="C1" s="151"/>
      <c r="E1" s="152"/>
      <c r="L1" s="153"/>
      <c r="M1" s="153"/>
    </row>
    <row r="2" spans="1:13" s="168" customFormat="1" ht="10.5">
      <c r="A2" s="420"/>
      <c r="B2" s="168" t="s">
        <v>1429</v>
      </c>
      <c r="C2" s="160"/>
      <c r="D2" s="160"/>
      <c r="F2" s="577" t="s">
        <v>1145</v>
      </c>
      <c r="G2" s="578"/>
      <c r="H2" s="578"/>
      <c r="I2" s="578"/>
      <c r="J2" s="579"/>
      <c r="K2" s="421"/>
      <c r="L2" s="421"/>
    </row>
    <row r="3" spans="1:13" ht="22.5">
      <c r="A3" s="154" t="s">
        <v>0</v>
      </c>
      <c r="B3" s="154" t="s">
        <v>62</v>
      </c>
      <c r="C3" s="155" t="s">
        <v>191</v>
      </c>
      <c r="D3" s="154" t="s">
        <v>63</v>
      </c>
      <c r="E3" s="156" t="s">
        <v>64</v>
      </c>
      <c r="F3" s="157" t="s">
        <v>1223</v>
      </c>
      <c r="G3" s="157" t="s">
        <v>1214</v>
      </c>
      <c r="H3" s="157" t="s">
        <v>1215</v>
      </c>
      <c r="I3" s="157" t="s">
        <v>1216</v>
      </c>
      <c r="J3" s="157" t="s">
        <v>1217</v>
      </c>
      <c r="K3" s="157" t="s">
        <v>65</v>
      </c>
      <c r="L3" s="156" t="s">
        <v>66</v>
      </c>
    </row>
    <row r="4" spans="1:13">
      <c r="C4" s="158"/>
      <c r="E4" s="152"/>
      <c r="L4" s="153"/>
      <c r="M4" s="153"/>
    </row>
    <row r="5" spans="1:13">
      <c r="A5" s="159">
        <v>1</v>
      </c>
      <c r="B5" s="160" t="s">
        <v>193</v>
      </c>
      <c r="C5" s="160"/>
      <c r="D5" s="151"/>
      <c r="E5" s="151"/>
      <c r="L5" s="153"/>
      <c r="M5" s="153"/>
    </row>
    <row r="6" spans="1:13">
      <c r="A6" s="159">
        <f>MAX($A$5:A5)+1</f>
        <v>2</v>
      </c>
      <c r="B6" s="158">
        <v>1070</v>
      </c>
      <c r="C6" s="158" t="s">
        <v>1212</v>
      </c>
      <c r="D6" s="161" t="s">
        <v>1213</v>
      </c>
      <c r="E6" s="162">
        <v>58720129.649999999</v>
      </c>
      <c r="F6" s="153">
        <f>-E6</f>
        <v>-58720129.649999999</v>
      </c>
      <c r="K6" s="163">
        <f>SUM(F6:J6)</f>
        <v>-58720129.649999999</v>
      </c>
      <c r="L6" s="163">
        <f>E6+K6</f>
        <v>0</v>
      </c>
      <c r="M6" s="153"/>
    </row>
    <row r="7" spans="1:13">
      <c r="A7" s="159">
        <f>MAX($A$5:A6)+1</f>
        <v>3</v>
      </c>
      <c r="B7" s="158"/>
      <c r="C7" s="158"/>
      <c r="D7" s="161"/>
      <c r="E7" s="162"/>
      <c r="K7" s="163"/>
      <c r="L7" s="163"/>
      <c r="M7" s="153"/>
    </row>
    <row r="8" spans="1:13">
      <c r="A8" s="159">
        <f>MAX($A$5:A7)+1</f>
        <v>4</v>
      </c>
      <c r="B8" s="158"/>
      <c r="C8" s="158"/>
      <c r="D8" s="161"/>
      <c r="L8" s="153"/>
      <c r="M8" s="153"/>
    </row>
    <row r="9" spans="1:13" ht="12" thickBot="1">
      <c r="A9" s="159">
        <f>MAX($A$5:A8)+1</f>
        <v>5</v>
      </c>
      <c r="B9" s="164"/>
      <c r="C9" s="164"/>
      <c r="D9" s="165" t="s">
        <v>52</v>
      </c>
      <c r="E9" s="166">
        <f t="shared" ref="E9:J9" si="0">ROUND(SUM(E6:E6),2)</f>
        <v>58720129.649999999</v>
      </c>
      <c r="F9" s="166">
        <f t="shared" si="0"/>
        <v>-58720129.649999999</v>
      </c>
      <c r="G9" s="166">
        <f t="shared" si="0"/>
        <v>0</v>
      </c>
      <c r="H9" s="166">
        <f t="shared" si="0"/>
        <v>0</v>
      </c>
      <c r="I9" s="166">
        <f t="shared" si="0"/>
        <v>0</v>
      </c>
      <c r="J9" s="166">
        <f t="shared" si="0"/>
        <v>0</v>
      </c>
      <c r="K9" s="166">
        <f>SUM(K6:K6)</f>
        <v>-58720129.649999999</v>
      </c>
      <c r="L9" s="166">
        <f>SUM(L6:L6)</f>
        <v>0</v>
      </c>
      <c r="M9" s="153"/>
    </row>
    <row r="10" spans="1:13" ht="12" thickTop="1">
      <c r="A10" s="159"/>
      <c r="E10" s="152"/>
      <c r="L10" s="153"/>
      <c r="M10" s="153"/>
    </row>
    <row r="11" spans="1:13">
      <c r="A11" s="168" t="s">
        <v>985</v>
      </c>
      <c r="E11" s="152"/>
      <c r="L11" s="153"/>
      <c r="M11" s="153"/>
    </row>
    <row r="12" spans="1:13">
      <c r="C12" s="154" t="s">
        <v>986</v>
      </c>
      <c r="D12" s="154" t="s">
        <v>63</v>
      </c>
      <c r="L12" s="153"/>
    </row>
    <row r="13" spans="1:13">
      <c r="C13" s="159" t="s">
        <v>1223</v>
      </c>
      <c r="D13" s="152" t="s">
        <v>1149</v>
      </c>
      <c r="E13" s="152"/>
      <c r="L13" s="153"/>
    </row>
    <row r="14" spans="1:13">
      <c r="C14" s="159"/>
      <c r="E14" s="152"/>
      <c r="L14" s="153"/>
    </row>
    <row r="15" spans="1:13">
      <c r="C15" s="159"/>
      <c r="E15" s="152"/>
      <c r="L15" s="153"/>
    </row>
    <row r="16" spans="1:13">
      <c r="C16" s="159"/>
      <c r="E16" s="152"/>
      <c r="L16" s="153"/>
    </row>
    <row r="17" spans="1:13">
      <c r="C17" s="159"/>
      <c r="E17" s="152"/>
      <c r="L17" s="153"/>
    </row>
    <row r="18" spans="1:13">
      <c r="C18" s="159"/>
      <c r="E18" s="152"/>
      <c r="L18" s="153"/>
    </row>
    <row r="19" spans="1:13">
      <c r="A19" s="168" t="s">
        <v>1150</v>
      </c>
      <c r="E19" s="152"/>
      <c r="L19" s="153"/>
      <c r="M19" s="153"/>
    </row>
    <row r="20" spans="1:13">
      <c r="D20" s="167"/>
      <c r="E20" s="152"/>
      <c r="F20" s="152"/>
      <c r="L20" s="153"/>
      <c r="M20" s="153"/>
    </row>
    <row r="21" spans="1:13">
      <c r="A21" s="107"/>
      <c r="C21" s="152"/>
      <c r="E21" s="152"/>
      <c r="F21" s="568" t="s">
        <v>1145</v>
      </c>
      <c r="G21" s="569"/>
      <c r="H21" s="569"/>
      <c r="I21" s="570"/>
      <c r="J21" s="576"/>
      <c r="K21" s="576"/>
      <c r="L21" s="576"/>
      <c r="M21" s="576"/>
    </row>
    <row r="22" spans="1:13" ht="22.5">
      <c r="A22" s="154" t="s">
        <v>0</v>
      </c>
      <c r="B22" s="154" t="s">
        <v>62</v>
      </c>
      <c r="C22" s="154" t="s">
        <v>63</v>
      </c>
      <c r="D22" s="169" t="s">
        <v>64</v>
      </c>
      <c r="E22" s="157" t="s">
        <v>1151</v>
      </c>
      <c r="F22" s="157" t="s">
        <v>1218</v>
      </c>
      <c r="G22" s="157" t="s">
        <v>1218</v>
      </c>
      <c r="H22" s="157" t="s">
        <v>1218</v>
      </c>
      <c r="I22" s="157" t="s">
        <v>1218</v>
      </c>
      <c r="J22" s="157" t="s">
        <v>65</v>
      </c>
      <c r="K22" s="156" t="s">
        <v>66</v>
      </c>
    </row>
    <row r="23" spans="1:13">
      <c r="C23" s="152"/>
    </row>
    <row r="24" spans="1:13" ht="11.45" customHeight="1">
      <c r="A24" s="159">
        <v>1</v>
      </c>
      <c r="B24" s="170" t="s">
        <v>67</v>
      </c>
      <c r="C24" s="160"/>
      <c r="D24" s="160"/>
      <c r="K24" s="152"/>
    </row>
    <row r="25" spans="1:13">
      <c r="A25" s="159">
        <f>A24+1</f>
        <v>2</v>
      </c>
      <c r="B25" s="172" t="s">
        <v>1152</v>
      </c>
      <c r="C25" s="151" t="s">
        <v>69</v>
      </c>
      <c r="D25" s="162">
        <v>128268</v>
      </c>
      <c r="J25" s="163">
        <f>SUM(E25:I25)</f>
        <v>0</v>
      </c>
      <c r="K25" s="163">
        <f>+D25+J25</f>
        <v>128268</v>
      </c>
    </row>
    <row r="26" spans="1:13">
      <c r="A26" s="159">
        <f t="shared" ref="A26:A66" si="1">A25+1</f>
        <v>3</v>
      </c>
      <c r="B26" s="172" t="s">
        <v>1153</v>
      </c>
      <c r="C26" s="151" t="s">
        <v>1154</v>
      </c>
      <c r="D26" s="162"/>
      <c r="J26" s="163">
        <f t="shared" ref="J26:J29" si="2">SUM(E26:I26)</f>
        <v>0</v>
      </c>
      <c r="K26" s="163">
        <f t="shared" ref="K26:K29" si="3">+D26+J26</f>
        <v>0</v>
      </c>
    </row>
    <row r="27" spans="1:13">
      <c r="A27" s="159">
        <f t="shared" si="1"/>
        <v>4</v>
      </c>
      <c r="B27" s="172" t="s">
        <v>1155</v>
      </c>
      <c r="C27" s="151" t="s">
        <v>1156</v>
      </c>
      <c r="D27" s="162"/>
      <c r="J27" s="163">
        <f t="shared" si="2"/>
        <v>0</v>
      </c>
      <c r="K27" s="163">
        <f t="shared" si="3"/>
        <v>0</v>
      </c>
    </row>
    <row r="28" spans="1:13">
      <c r="A28" s="159">
        <f t="shared" si="1"/>
        <v>5</v>
      </c>
      <c r="B28" s="172" t="s">
        <v>1157</v>
      </c>
      <c r="C28" s="151" t="s">
        <v>1158</v>
      </c>
      <c r="D28" s="162"/>
      <c r="J28" s="163">
        <f t="shared" si="2"/>
        <v>0</v>
      </c>
      <c r="K28" s="163">
        <f t="shared" si="3"/>
        <v>0</v>
      </c>
    </row>
    <row r="29" spans="1:13">
      <c r="A29" s="159">
        <f t="shared" si="1"/>
        <v>6</v>
      </c>
      <c r="B29" s="172" t="s">
        <v>1159</v>
      </c>
      <c r="C29" s="151" t="s">
        <v>1160</v>
      </c>
      <c r="D29" s="162"/>
      <c r="J29" s="163">
        <f t="shared" si="2"/>
        <v>0</v>
      </c>
      <c r="K29" s="163">
        <f t="shared" si="3"/>
        <v>0</v>
      </c>
    </row>
    <row r="30" spans="1:13">
      <c r="A30" s="159">
        <f t="shared" si="1"/>
        <v>7</v>
      </c>
      <c r="B30" s="172"/>
      <c r="C30" s="151"/>
      <c r="D30" s="151"/>
      <c r="J30" s="152"/>
      <c r="K30" s="152"/>
    </row>
    <row r="31" spans="1:13" ht="11.45" customHeight="1" thickBot="1">
      <c r="A31" s="159">
        <f t="shared" si="1"/>
        <v>8</v>
      </c>
      <c r="B31" s="173"/>
      <c r="C31" s="165" t="s">
        <v>52</v>
      </c>
      <c r="D31" s="166">
        <f>SUM(D25:D29)</f>
        <v>128268</v>
      </c>
      <c r="E31" s="166">
        <f t="shared" ref="E31:K31" si="4">SUM(E25:E29)</f>
        <v>0</v>
      </c>
      <c r="F31" s="166">
        <f t="shared" si="4"/>
        <v>0</v>
      </c>
      <c r="G31" s="166">
        <f t="shared" si="4"/>
        <v>0</v>
      </c>
      <c r="H31" s="166">
        <f t="shared" si="4"/>
        <v>0</v>
      </c>
      <c r="I31" s="166">
        <f t="shared" si="4"/>
        <v>0</v>
      </c>
      <c r="J31" s="166">
        <f t="shared" si="4"/>
        <v>0</v>
      </c>
      <c r="K31" s="166">
        <f t="shared" si="4"/>
        <v>128268</v>
      </c>
    </row>
    <row r="32" spans="1:13" ht="10.9" customHeight="1" thickTop="1">
      <c r="A32" s="159">
        <f t="shared" si="1"/>
        <v>9</v>
      </c>
      <c r="B32" s="172"/>
      <c r="C32" s="151"/>
      <c r="D32" s="151"/>
      <c r="J32" s="152"/>
      <c r="K32" s="152"/>
    </row>
    <row r="33" spans="1:11">
      <c r="A33" s="159">
        <f t="shared" si="1"/>
        <v>10</v>
      </c>
      <c r="B33" s="174" t="s">
        <v>78</v>
      </c>
      <c r="C33" s="160"/>
      <c r="D33" s="160"/>
    </row>
    <row r="34" spans="1:11">
      <c r="A34" s="159">
        <f t="shared" si="1"/>
        <v>11</v>
      </c>
      <c r="B34" s="172" t="s">
        <v>1161</v>
      </c>
      <c r="C34" s="151" t="s">
        <v>80</v>
      </c>
      <c r="D34" s="162"/>
      <c r="J34" s="163">
        <f t="shared" ref="J34:J43" si="5">SUM(E34:I34)</f>
        <v>0</v>
      </c>
      <c r="K34" s="163">
        <f t="shared" ref="K34:K43" si="6">+D34+J34</f>
        <v>0</v>
      </c>
    </row>
    <row r="35" spans="1:11">
      <c r="A35" s="159">
        <f t="shared" si="1"/>
        <v>12</v>
      </c>
      <c r="B35" s="172" t="s">
        <v>1162</v>
      </c>
      <c r="C35" s="151" t="s">
        <v>82</v>
      </c>
      <c r="D35" s="162">
        <v>26.14</v>
      </c>
      <c r="J35" s="163">
        <f t="shared" si="5"/>
        <v>0</v>
      </c>
      <c r="K35" s="163">
        <f t="shared" si="6"/>
        <v>26.14</v>
      </c>
    </row>
    <row r="36" spans="1:11">
      <c r="A36" s="159">
        <f t="shared" si="1"/>
        <v>13</v>
      </c>
      <c r="B36" s="172" t="s">
        <v>1163</v>
      </c>
      <c r="C36" s="151" t="s">
        <v>105</v>
      </c>
      <c r="D36" s="162">
        <v>-2156898.19</v>
      </c>
      <c r="J36" s="163">
        <f t="shared" si="5"/>
        <v>0</v>
      </c>
      <c r="K36" s="163">
        <f t="shared" si="6"/>
        <v>-2156898.19</v>
      </c>
    </row>
    <row r="37" spans="1:11">
      <c r="A37" s="159">
        <f t="shared" si="1"/>
        <v>14</v>
      </c>
      <c r="B37" s="172" t="s">
        <v>1164</v>
      </c>
      <c r="C37" s="151" t="s">
        <v>86</v>
      </c>
      <c r="D37" s="162">
        <v>4400887.07</v>
      </c>
      <c r="J37" s="163">
        <f t="shared" si="5"/>
        <v>0</v>
      </c>
      <c r="K37" s="163">
        <f t="shared" si="6"/>
        <v>4400887.07</v>
      </c>
    </row>
    <row r="38" spans="1:11">
      <c r="A38" s="159">
        <f t="shared" si="1"/>
        <v>15</v>
      </c>
      <c r="B38" s="172" t="s">
        <v>1165</v>
      </c>
      <c r="C38" s="151" t="s">
        <v>88</v>
      </c>
      <c r="D38" s="162">
        <v>12296046.49</v>
      </c>
      <c r="J38" s="163">
        <f t="shared" si="5"/>
        <v>0</v>
      </c>
      <c r="K38" s="163">
        <f t="shared" si="6"/>
        <v>12296046.49</v>
      </c>
    </row>
    <row r="39" spans="1:11">
      <c r="A39" s="159">
        <f t="shared" si="1"/>
        <v>16</v>
      </c>
      <c r="B39" s="172" t="s">
        <v>1166</v>
      </c>
      <c r="C39" s="151" t="s">
        <v>1167</v>
      </c>
      <c r="D39" s="162">
        <v>554951.51</v>
      </c>
      <c r="J39" s="163">
        <f t="shared" si="5"/>
        <v>0</v>
      </c>
      <c r="K39" s="163">
        <f t="shared" si="6"/>
        <v>554951.51</v>
      </c>
    </row>
    <row r="40" spans="1:11">
      <c r="A40" s="159">
        <f t="shared" si="1"/>
        <v>17</v>
      </c>
      <c r="B40" s="172" t="s">
        <v>1168</v>
      </c>
      <c r="C40" s="151" t="s">
        <v>92</v>
      </c>
      <c r="D40" s="162">
        <v>2464783.6</v>
      </c>
      <c r="J40" s="163">
        <f t="shared" si="5"/>
        <v>0</v>
      </c>
      <c r="K40" s="163">
        <f t="shared" si="6"/>
        <v>2464783.6</v>
      </c>
    </row>
    <row r="41" spans="1:11">
      <c r="A41" s="159">
        <f t="shared" si="1"/>
        <v>18</v>
      </c>
      <c r="B41" s="172" t="s">
        <v>1169</v>
      </c>
      <c r="C41" s="151" t="s">
        <v>94</v>
      </c>
      <c r="D41" s="162">
        <v>9046.4699999999993</v>
      </c>
      <c r="J41" s="163">
        <f t="shared" si="5"/>
        <v>0</v>
      </c>
      <c r="K41" s="163">
        <f t="shared" si="6"/>
        <v>9046.4699999999993</v>
      </c>
    </row>
    <row r="42" spans="1:11">
      <c r="A42" s="159">
        <f t="shared" si="1"/>
        <v>19</v>
      </c>
      <c r="B42" s="172" t="s">
        <v>1170</v>
      </c>
      <c r="C42" s="175" t="s">
        <v>96</v>
      </c>
      <c r="D42" s="162"/>
      <c r="J42" s="163">
        <f t="shared" si="5"/>
        <v>0</v>
      </c>
      <c r="K42" s="163">
        <f t="shared" si="6"/>
        <v>0</v>
      </c>
    </row>
    <row r="43" spans="1:11">
      <c r="A43" s="159">
        <f t="shared" si="1"/>
        <v>20</v>
      </c>
      <c r="B43" s="172" t="s">
        <v>1171</v>
      </c>
      <c r="C43" s="151" t="s">
        <v>98</v>
      </c>
      <c r="D43" s="162">
        <v>1567355.68</v>
      </c>
      <c r="J43" s="163">
        <f t="shared" si="5"/>
        <v>0</v>
      </c>
      <c r="K43" s="163">
        <f t="shared" si="6"/>
        <v>1567355.68</v>
      </c>
    </row>
    <row r="44" spans="1:11" ht="10.15" customHeight="1">
      <c r="A44" s="159">
        <f t="shared" si="1"/>
        <v>21</v>
      </c>
      <c r="B44" s="172"/>
      <c r="C44" s="151"/>
      <c r="D44" s="151"/>
      <c r="J44" s="152"/>
      <c r="K44" s="152"/>
    </row>
    <row r="45" spans="1:11" ht="10.9" customHeight="1" thickBot="1">
      <c r="A45" s="159">
        <f t="shared" si="1"/>
        <v>22</v>
      </c>
      <c r="B45" s="173"/>
      <c r="C45" s="165" t="s">
        <v>52</v>
      </c>
      <c r="D45" s="166">
        <f t="shared" ref="D45:K45" si="7">SUM(D34:D43)</f>
        <v>19136198.77</v>
      </c>
      <c r="E45" s="166">
        <f t="shared" si="7"/>
        <v>0</v>
      </c>
      <c r="F45" s="166">
        <f t="shared" si="7"/>
        <v>0</v>
      </c>
      <c r="G45" s="166">
        <f t="shared" si="7"/>
        <v>0</v>
      </c>
      <c r="H45" s="166">
        <f t="shared" si="7"/>
        <v>0</v>
      </c>
      <c r="I45" s="166">
        <f t="shared" si="7"/>
        <v>0</v>
      </c>
      <c r="J45" s="166">
        <f t="shared" si="7"/>
        <v>0</v>
      </c>
      <c r="K45" s="166">
        <f t="shared" si="7"/>
        <v>19136198.77</v>
      </c>
    </row>
    <row r="46" spans="1:11" ht="12" thickTop="1">
      <c r="A46" s="159">
        <f t="shared" si="1"/>
        <v>23</v>
      </c>
      <c r="B46" s="172"/>
      <c r="C46" s="151"/>
      <c r="D46" s="151"/>
    </row>
    <row r="47" spans="1:11">
      <c r="A47" s="159">
        <f t="shared" si="1"/>
        <v>24</v>
      </c>
      <c r="B47" s="174" t="s">
        <v>99</v>
      </c>
      <c r="C47" s="160"/>
      <c r="D47" s="160"/>
    </row>
    <row r="48" spans="1:11">
      <c r="A48" s="159">
        <f t="shared" si="1"/>
        <v>25</v>
      </c>
      <c r="B48" s="172" t="s">
        <v>1172</v>
      </c>
      <c r="C48" s="151" t="s">
        <v>80</v>
      </c>
      <c r="D48" s="162">
        <v>71140.27</v>
      </c>
      <c r="J48" s="163">
        <f t="shared" ref="J48:J62" si="8">SUM(E48:I48)</f>
        <v>0</v>
      </c>
      <c r="K48" s="163">
        <f t="shared" ref="K48:K61" si="9">+D48+J48</f>
        <v>71140.27</v>
      </c>
    </row>
    <row r="49" spans="1:11">
      <c r="A49" s="159">
        <f t="shared" si="1"/>
        <v>26</v>
      </c>
      <c r="B49" s="172" t="s">
        <v>1173</v>
      </c>
      <c r="C49" s="175" t="s">
        <v>82</v>
      </c>
      <c r="D49" s="162"/>
      <c r="J49" s="163">
        <f t="shared" si="8"/>
        <v>0</v>
      </c>
      <c r="K49" s="163">
        <f t="shared" si="9"/>
        <v>0</v>
      </c>
    </row>
    <row r="50" spans="1:11">
      <c r="A50" s="159">
        <f t="shared" si="1"/>
        <v>27</v>
      </c>
      <c r="B50" s="172" t="s">
        <v>1174</v>
      </c>
      <c r="C50" s="151" t="s">
        <v>165</v>
      </c>
      <c r="D50" s="162">
        <v>740257.45</v>
      </c>
      <c r="J50" s="163">
        <f t="shared" si="8"/>
        <v>0</v>
      </c>
      <c r="K50" s="163">
        <f t="shared" si="9"/>
        <v>740257.45</v>
      </c>
    </row>
    <row r="51" spans="1:11">
      <c r="A51" s="159">
        <f t="shared" si="1"/>
        <v>28</v>
      </c>
      <c r="B51" s="172" t="s">
        <v>1175</v>
      </c>
      <c r="C51" s="151" t="s">
        <v>1176</v>
      </c>
      <c r="D51" s="162">
        <v>3562876.34</v>
      </c>
      <c r="J51" s="163">
        <f t="shared" si="8"/>
        <v>0</v>
      </c>
      <c r="K51" s="163">
        <f t="shared" si="9"/>
        <v>3562876.34</v>
      </c>
    </row>
    <row r="52" spans="1:11">
      <c r="A52" s="159">
        <f t="shared" si="1"/>
        <v>29</v>
      </c>
      <c r="B52" s="172" t="s">
        <v>1177</v>
      </c>
      <c r="C52" s="175" t="s">
        <v>90</v>
      </c>
      <c r="D52" s="162">
        <v>7563283.6400000015</v>
      </c>
      <c r="J52" s="163">
        <f t="shared" si="8"/>
        <v>0</v>
      </c>
      <c r="K52" s="163">
        <f t="shared" si="9"/>
        <v>7563283.6400000015</v>
      </c>
    </row>
    <row r="53" spans="1:11">
      <c r="A53" s="159">
        <f t="shared" si="1"/>
        <v>30</v>
      </c>
      <c r="B53" s="172" t="s">
        <v>1178</v>
      </c>
      <c r="C53" s="151" t="s">
        <v>92</v>
      </c>
      <c r="D53" s="162">
        <v>7052140.6300000008</v>
      </c>
      <c r="J53" s="163">
        <f t="shared" si="8"/>
        <v>0</v>
      </c>
      <c r="K53" s="163">
        <f t="shared" si="9"/>
        <v>7052140.6300000008</v>
      </c>
    </row>
    <row r="54" spans="1:11">
      <c r="A54" s="159">
        <f t="shared" si="1"/>
        <v>31</v>
      </c>
      <c r="B54" s="172" t="s">
        <v>1179</v>
      </c>
      <c r="C54" s="151" t="s">
        <v>94</v>
      </c>
      <c r="D54" s="162">
        <v>5803867.7800000012</v>
      </c>
      <c r="J54" s="163">
        <f t="shared" si="8"/>
        <v>0</v>
      </c>
      <c r="K54" s="163">
        <f t="shared" si="9"/>
        <v>5803867.7800000012</v>
      </c>
    </row>
    <row r="55" spans="1:11">
      <c r="A55" s="159">
        <f t="shared" si="1"/>
        <v>32</v>
      </c>
      <c r="B55" s="172" t="s">
        <v>1180</v>
      </c>
      <c r="C55" s="175" t="s">
        <v>96</v>
      </c>
      <c r="D55" s="162">
        <v>10795991.74</v>
      </c>
      <c r="J55" s="163">
        <f t="shared" si="8"/>
        <v>0</v>
      </c>
      <c r="K55" s="163">
        <f t="shared" si="9"/>
        <v>10795991.74</v>
      </c>
    </row>
    <row r="56" spans="1:11">
      <c r="A56" s="159">
        <f t="shared" si="1"/>
        <v>33</v>
      </c>
      <c r="B56" s="172" t="s">
        <v>1181</v>
      </c>
      <c r="C56" s="151" t="s">
        <v>1182</v>
      </c>
      <c r="D56" s="162">
        <v>10011312.150000002</v>
      </c>
      <c r="J56" s="163">
        <f t="shared" si="8"/>
        <v>0</v>
      </c>
      <c r="K56" s="163">
        <f t="shared" si="9"/>
        <v>10011312.150000002</v>
      </c>
    </row>
    <row r="57" spans="1:11">
      <c r="A57" s="159">
        <f t="shared" si="1"/>
        <v>34</v>
      </c>
      <c r="B57" s="172" t="s">
        <v>1183</v>
      </c>
      <c r="C57" s="175" t="s">
        <v>1184</v>
      </c>
      <c r="D57" s="162">
        <v>1046493.78</v>
      </c>
      <c r="J57" s="163">
        <f t="shared" si="8"/>
        <v>0</v>
      </c>
      <c r="K57" s="163">
        <f t="shared" si="9"/>
        <v>1046493.78</v>
      </c>
    </row>
    <row r="58" spans="1:11">
      <c r="A58" s="159">
        <f t="shared" si="1"/>
        <v>35</v>
      </c>
      <c r="B58" s="172" t="s">
        <v>1185</v>
      </c>
      <c r="C58" s="151" t="s">
        <v>1186</v>
      </c>
      <c r="D58" s="162">
        <v>-3193.24</v>
      </c>
      <c r="J58" s="163">
        <f t="shared" si="8"/>
        <v>0</v>
      </c>
      <c r="K58" s="163">
        <f t="shared" si="9"/>
        <v>-3193.24</v>
      </c>
    </row>
    <row r="59" spans="1:11">
      <c r="A59" s="159">
        <f t="shared" si="1"/>
        <v>36</v>
      </c>
      <c r="B59" s="172" t="s">
        <v>1187</v>
      </c>
      <c r="C59" s="151" t="s">
        <v>1188</v>
      </c>
      <c r="D59" s="162">
        <v>5395240.4000000004</v>
      </c>
      <c r="J59" s="163">
        <f t="shared" si="8"/>
        <v>0</v>
      </c>
      <c r="K59" s="163">
        <f t="shared" si="9"/>
        <v>5395240.4000000004</v>
      </c>
    </row>
    <row r="60" spans="1:11">
      <c r="A60" s="159">
        <f t="shared" si="1"/>
        <v>37</v>
      </c>
      <c r="B60" s="172" t="s">
        <v>1189</v>
      </c>
      <c r="C60" s="151" t="s">
        <v>133</v>
      </c>
      <c r="D60" s="162">
        <v>4337900.5500000007</v>
      </c>
      <c r="J60" s="163">
        <f t="shared" si="8"/>
        <v>0</v>
      </c>
      <c r="K60" s="163">
        <f t="shared" si="9"/>
        <v>4337900.5500000007</v>
      </c>
    </row>
    <row r="61" spans="1:11">
      <c r="A61" s="159">
        <f t="shared" si="1"/>
        <v>38</v>
      </c>
      <c r="B61" s="172" t="s">
        <v>1190</v>
      </c>
      <c r="C61" s="151" t="s">
        <v>1191</v>
      </c>
      <c r="D61" s="162">
        <v>26017.530000000002</v>
      </c>
      <c r="J61" s="163">
        <f t="shared" si="8"/>
        <v>0</v>
      </c>
      <c r="K61" s="163">
        <f t="shared" si="9"/>
        <v>26017.530000000002</v>
      </c>
    </row>
    <row r="62" spans="1:11">
      <c r="A62" s="159">
        <f t="shared" si="1"/>
        <v>39</v>
      </c>
      <c r="B62" s="172" t="s">
        <v>1192</v>
      </c>
      <c r="C62" s="151" t="s">
        <v>141</v>
      </c>
      <c r="D62" s="162"/>
      <c r="G62" s="153">
        <f>-D62</f>
        <v>0</v>
      </c>
      <c r="J62" s="163">
        <f t="shared" si="8"/>
        <v>0</v>
      </c>
      <c r="K62" s="163">
        <f>+D62+J62</f>
        <v>0</v>
      </c>
    </row>
    <row r="63" spans="1:11">
      <c r="A63" s="159">
        <f t="shared" si="1"/>
        <v>40</v>
      </c>
      <c r="B63" s="176"/>
      <c r="C63" s="151"/>
      <c r="D63" s="151"/>
    </row>
    <row r="64" spans="1:11" ht="12" thickBot="1">
      <c r="A64" s="159">
        <f t="shared" si="1"/>
        <v>41</v>
      </c>
      <c r="B64" s="177"/>
      <c r="C64" s="165" t="s">
        <v>52</v>
      </c>
      <c r="D64" s="166">
        <f>SUM(D48:D62)</f>
        <v>56403329.019999996</v>
      </c>
      <c r="E64" s="166">
        <f t="shared" ref="E64:K64" si="10">SUM(E48:E62)</f>
        <v>0</v>
      </c>
      <c r="F64" s="166">
        <f t="shared" si="10"/>
        <v>0</v>
      </c>
      <c r="G64" s="166">
        <f t="shared" si="10"/>
        <v>0</v>
      </c>
      <c r="H64" s="166">
        <f t="shared" si="10"/>
        <v>0</v>
      </c>
      <c r="I64" s="166">
        <f t="shared" si="10"/>
        <v>0</v>
      </c>
      <c r="J64" s="166">
        <f t="shared" si="10"/>
        <v>0</v>
      </c>
      <c r="K64" s="166">
        <f t="shared" si="10"/>
        <v>56403329.019999996</v>
      </c>
    </row>
    <row r="65" spans="1:13" ht="12" thickTop="1">
      <c r="A65" s="159">
        <f t="shared" si="1"/>
        <v>42</v>
      </c>
      <c r="C65" s="152"/>
    </row>
    <row r="66" spans="1:13" s="151" customFormat="1" ht="12" thickBot="1">
      <c r="A66" s="159">
        <f t="shared" si="1"/>
        <v>43</v>
      </c>
      <c r="B66" s="178" t="s">
        <v>1193</v>
      </c>
      <c r="C66" s="179"/>
      <c r="D66" s="166">
        <f t="shared" ref="D66:K66" si="11">+D64+D45+D31</f>
        <v>75667795.789999992</v>
      </c>
      <c r="E66" s="166">
        <f t="shared" si="11"/>
        <v>0</v>
      </c>
      <c r="F66" s="166">
        <f t="shared" si="11"/>
        <v>0</v>
      </c>
      <c r="G66" s="166">
        <f t="shared" si="11"/>
        <v>0</v>
      </c>
      <c r="H66" s="166">
        <f t="shared" si="11"/>
        <v>0</v>
      </c>
      <c r="I66" s="166">
        <f t="shared" si="11"/>
        <v>0</v>
      </c>
      <c r="J66" s="166">
        <f t="shared" si="11"/>
        <v>0</v>
      </c>
      <c r="K66" s="166">
        <f t="shared" si="11"/>
        <v>75667795.789999992</v>
      </c>
      <c r="L66" s="152"/>
      <c r="M66" s="152"/>
    </row>
    <row r="67" spans="1:13" ht="12" thickTop="1">
      <c r="A67" s="159"/>
      <c r="C67" s="152"/>
      <c r="D67" s="153"/>
      <c r="I67" s="152"/>
      <c r="J67" s="152"/>
      <c r="K67" s="152"/>
    </row>
    <row r="68" spans="1:13">
      <c r="A68" s="168" t="s">
        <v>985</v>
      </c>
      <c r="C68" s="152"/>
      <c r="D68" s="153"/>
      <c r="I68" s="152"/>
      <c r="J68" s="152"/>
      <c r="K68" s="152"/>
    </row>
    <row r="69" spans="1:13" ht="22.5">
      <c r="B69" s="154" t="s">
        <v>986</v>
      </c>
      <c r="C69" s="154" t="s">
        <v>63</v>
      </c>
      <c r="D69" s="153"/>
      <c r="I69" s="152"/>
      <c r="J69" s="152"/>
      <c r="K69" s="152"/>
    </row>
    <row r="70" spans="1:13">
      <c r="B70" s="159"/>
      <c r="C70" s="152"/>
      <c r="D70" s="153"/>
      <c r="I70" s="152"/>
      <c r="J70" s="152"/>
      <c r="K70" s="152"/>
    </row>
    <row r="71" spans="1:13">
      <c r="B71" s="159"/>
      <c r="C71" s="152"/>
      <c r="D71" s="153"/>
      <c r="I71" s="152"/>
      <c r="J71" s="152"/>
      <c r="K71" s="152"/>
    </row>
    <row r="72" spans="1:13">
      <c r="B72" s="159"/>
      <c r="C72" s="152"/>
      <c r="D72" s="153"/>
      <c r="I72" s="152"/>
      <c r="J72" s="152"/>
      <c r="K72" s="152"/>
    </row>
    <row r="73" spans="1:13">
      <c r="B73" s="159"/>
      <c r="C73" s="152"/>
      <c r="D73" s="153"/>
      <c r="I73" s="152"/>
      <c r="J73" s="152"/>
      <c r="K73" s="152"/>
    </row>
    <row r="74" spans="1:13">
      <c r="B74" s="159"/>
      <c r="C74" s="152"/>
      <c r="D74" s="153"/>
      <c r="I74" s="152"/>
      <c r="J74" s="152"/>
      <c r="K74" s="152"/>
    </row>
    <row r="75" spans="1:13">
      <c r="D75" s="153"/>
      <c r="K75" s="152"/>
    </row>
    <row r="76" spans="1:13">
      <c r="D76" s="153"/>
      <c r="K76" s="152"/>
    </row>
    <row r="77" spans="1:13">
      <c r="D77" s="153"/>
      <c r="K77" s="152"/>
    </row>
    <row r="78" spans="1:13" ht="11.25" customHeight="1">
      <c r="A78" s="107"/>
      <c r="C78" s="152"/>
      <c r="E78" s="568" t="s">
        <v>1145</v>
      </c>
      <c r="F78" s="569"/>
      <c r="G78" s="569"/>
      <c r="H78" s="569"/>
      <c r="I78" s="570"/>
      <c r="K78" s="152"/>
    </row>
    <row r="79" spans="1:13" ht="22.5">
      <c r="A79" s="154" t="s">
        <v>0</v>
      </c>
      <c r="B79" s="154" t="s">
        <v>62</v>
      </c>
      <c r="C79" s="154" t="s">
        <v>63</v>
      </c>
      <c r="D79" s="156" t="s">
        <v>64</v>
      </c>
      <c r="E79" s="157" t="s">
        <v>1151</v>
      </c>
      <c r="F79" s="157" t="s">
        <v>1218</v>
      </c>
      <c r="G79" s="157" t="s">
        <v>1218</v>
      </c>
      <c r="H79" s="157" t="s">
        <v>1218</v>
      </c>
      <c r="I79" s="157" t="s">
        <v>1218</v>
      </c>
      <c r="J79" s="157" t="s">
        <v>65</v>
      </c>
      <c r="K79" s="156" t="s">
        <v>66</v>
      </c>
    </row>
    <row r="80" spans="1:13">
      <c r="C80" s="152"/>
    </row>
    <row r="81" spans="1:11">
      <c r="A81" s="159">
        <v>1</v>
      </c>
      <c r="B81" s="160" t="s">
        <v>161</v>
      </c>
      <c r="C81" s="160"/>
      <c r="D81" s="160"/>
    </row>
    <row r="82" spans="1:11">
      <c r="A82" s="159">
        <f t="shared" ref="A82:A100" si="12">A81+1</f>
        <v>2</v>
      </c>
      <c r="B82" s="172" t="s">
        <v>1194</v>
      </c>
      <c r="C82" s="151" t="s">
        <v>80</v>
      </c>
      <c r="D82" s="162"/>
      <c r="J82" s="163">
        <f t="shared" ref="J82:J90" si="13">SUM(E82:I82)</f>
        <v>0</v>
      </c>
      <c r="K82" s="163">
        <f t="shared" ref="K82:K90" si="14">D82+J82</f>
        <v>0</v>
      </c>
    </row>
    <row r="83" spans="1:11">
      <c r="A83" s="159">
        <f t="shared" si="12"/>
        <v>3</v>
      </c>
      <c r="B83" s="172" t="s">
        <v>1195</v>
      </c>
      <c r="C83" s="151" t="s">
        <v>82</v>
      </c>
      <c r="D83" s="162"/>
      <c r="J83" s="163">
        <f t="shared" si="13"/>
        <v>0</v>
      </c>
      <c r="K83" s="163">
        <f t="shared" si="14"/>
        <v>0</v>
      </c>
    </row>
    <row r="84" spans="1:11">
      <c r="A84" s="159">
        <f t="shared" si="12"/>
        <v>4</v>
      </c>
      <c r="B84" s="172" t="s">
        <v>1196</v>
      </c>
      <c r="C84" s="151" t="s">
        <v>165</v>
      </c>
      <c r="D84" s="162">
        <v>23594.59</v>
      </c>
      <c r="J84" s="163">
        <f t="shared" si="13"/>
        <v>0</v>
      </c>
      <c r="K84" s="163">
        <f t="shared" si="14"/>
        <v>23594.59</v>
      </c>
    </row>
    <row r="85" spans="1:11">
      <c r="A85" s="159">
        <f t="shared" si="12"/>
        <v>5</v>
      </c>
      <c r="B85" s="172" t="s">
        <v>1197</v>
      </c>
      <c r="C85" s="151" t="s">
        <v>1198</v>
      </c>
      <c r="D85" s="162">
        <v>14313.19</v>
      </c>
      <c r="J85" s="163">
        <f t="shared" si="13"/>
        <v>0</v>
      </c>
      <c r="K85" s="163">
        <f t="shared" si="14"/>
        <v>14313.19</v>
      </c>
    </row>
    <row r="86" spans="1:11">
      <c r="A86" s="159">
        <f t="shared" si="12"/>
        <v>6</v>
      </c>
      <c r="B86" s="172" t="s">
        <v>1199</v>
      </c>
      <c r="C86" s="151" t="s">
        <v>169</v>
      </c>
      <c r="D86" s="162">
        <v>389657.19</v>
      </c>
      <c r="J86" s="163">
        <f t="shared" si="13"/>
        <v>0</v>
      </c>
      <c r="K86" s="163">
        <f t="shared" si="14"/>
        <v>389657.19</v>
      </c>
    </row>
    <row r="87" spans="1:11">
      <c r="A87" s="159">
        <f t="shared" si="12"/>
        <v>7</v>
      </c>
      <c r="B87" s="172" t="s">
        <v>1200</v>
      </c>
      <c r="C87" s="151" t="s">
        <v>171</v>
      </c>
      <c r="D87" s="162"/>
      <c r="J87" s="163">
        <f t="shared" si="13"/>
        <v>0</v>
      </c>
      <c r="K87" s="163">
        <f t="shared" si="14"/>
        <v>0</v>
      </c>
    </row>
    <row r="88" spans="1:11">
      <c r="A88" s="159">
        <f t="shared" si="12"/>
        <v>8</v>
      </c>
      <c r="B88" s="172" t="s">
        <v>1201</v>
      </c>
      <c r="C88" s="151" t="s">
        <v>1202</v>
      </c>
      <c r="D88" s="162">
        <v>7197.9000000000005</v>
      </c>
      <c r="J88" s="163">
        <f t="shared" si="13"/>
        <v>0</v>
      </c>
      <c r="K88" s="163">
        <f t="shared" si="14"/>
        <v>7197.9000000000005</v>
      </c>
    </row>
    <row r="89" spans="1:11">
      <c r="A89" s="159">
        <f t="shared" si="12"/>
        <v>9</v>
      </c>
      <c r="B89" s="172" t="s">
        <v>1203</v>
      </c>
      <c r="C89" s="151" t="s">
        <v>175</v>
      </c>
      <c r="D89" s="162">
        <v>81.36</v>
      </c>
      <c r="J89" s="163">
        <f t="shared" si="13"/>
        <v>0</v>
      </c>
      <c r="K89" s="163">
        <f t="shared" si="14"/>
        <v>81.36</v>
      </c>
    </row>
    <row r="90" spans="1:11">
      <c r="A90" s="159">
        <f t="shared" si="12"/>
        <v>10</v>
      </c>
      <c r="B90" s="172" t="s">
        <v>1204</v>
      </c>
      <c r="C90" s="151" t="s">
        <v>177</v>
      </c>
      <c r="D90" s="162">
        <v>60468.600000000006</v>
      </c>
      <c r="J90" s="163">
        <f t="shared" si="13"/>
        <v>0</v>
      </c>
      <c r="K90" s="163">
        <f t="shared" si="14"/>
        <v>60468.600000000006</v>
      </c>
    </row>
    <row r="91" spans="1:11">
      <c r="A91" s="159">
        <f t="shared" si="12"/>
        <v>11</v>
      </c>
      <c r="B91" s="172"/>
      <c r="C91" s="151"/>
      <c r="D91" s="151"/>
      <c r="J91" s="151"/>
      <c r="K91" s="151"/>
    </row>
    <row r="92" spans="1:11" ht="12" thickBot="1">
      <c r="A92" s="159">
        <f t="shared" si="12"/>
        <v>12</v>
      </c>
      <c r="B92" s="172"/>
      <c r="C92" s="165" t="s">
        <v>52</v>
      </c>
      <c r="D92" s="166">
        <f t="shared" ref="D92:K92" si="15">SUM(D82:D90)</f>
        <v>495312.82999999996</v>
      </c>
      <c r="E92" s="166">
        <f t="shared" si="15"/>
        <v>0</v>
      </c>
      <c r="F92" s="166">
        <f t="shared" si="15"/>
        <v>0</v>
      </c>
      <c r="G92" s="166">
        <f t="shared" si="15"/>
        <v>0</v>
      </c>
      <c r="H92" s="166">
        <f t="shared" si="15"/>
        <v>0</v>
      </c>
      <c r="I92" s="166">
        <f t="shared" si="15"/>
        <v>0</v>
      </c>
      <c r="J92" s="166">
        <f t="shared" si="15"/>
        <v>0</v>
      </c>
      <c r="K92" s="166">
        <f t="shared" si="15"/>
        <v>495312.82999999996</v>
      </c>
    </row>
    <row r="93" spans="1:11" ht="12" thickTop="1">
      <c r="A93" s="159">
        <f t="shared" si="12"/>
        <v>13</v>
      </c>
      <c r="B93" s="180"/>
      <c r="C93" s="151"/>
      <c r="D93" s="151"/>
    </row>
    <row r="94" spans="1:11">
      <c r="A94" s="159">
        <f t="shared" si="12"/>
        <v>14</v>
      </c>
      <c r="B94" s="181" t="s">
        <v>178</v>
      </c>
      <c r="C94" s="151"/>
      <c r="D94" s="151"/>
    </row>
    <row r="95" spans="1:11">
      <c r="A95" s="159">
        <f t="shared" si="12"/>
        <v>15</v>
      </c>
      <c r="B95" s="172" t="s">
        <v>1205</v>
      </c>
      <c r="C95" s="151" t="s">
        <v>180</v>
      </c>
      <c r="D95" s="162">
        <v>563.75</v>
      </c>
      <c r="J95" s="163">
        <f>SUM(E95:I95)</f>
        <v>0</v>
      </c>
      <c r="K95" s="163">
        <f>+D95+J95</f>
        <v>563.75</v>
      </c>
    </row>
    <row r="96" spans="1:11">
      <c r="A96" s="159">
        <f t="shared" si="12"/>
        <v>16</v>
      </c>
      <c r="B96" s="172" t="s">
        <v>1206</v>
      </c>
      <c r="C96" s="151" t="s">
        <v>182</v>
      </c>
      <c r="D96" s="162"/>
      <c r="G96" s="153">
        <f>-D96</f>
        <v>0</v>
      </c>
      <c r="J96" s="163">
        <f>SUM(E96:I96)</f>
        <v>0</v>
      </c>
      <c r="K96" s="163">
        <f>+D96+J96</f>
        <v>0</v>
      </c>
    </row>
    <row r="97" spans="1:13">
      <c r="A97" s="159">
        <f t="shared" si="12"/>
        <v>17</v>
      </c>
      <c r="B97" s="182"/>
      <c r="C97" s="151"/>
      <c r="D97" s="151"/>
      <c r="J97" s="151"/>
      <c r="K97" s="151"/>
    </row>
    <row r="98" spans="1:13" ht="12" thickBot="1">
      <c r="A98" s="159">
        <f t="shared" si="12"/>
        <v>18</v>
      </c>
      <c r="B98" s="151"/>
      <c r="C98" s="165" t="s">
        <v>52</v>
      </c>
      <c r="D98" s="166">
        <f t="shared" ref="D98:K98" si="16">SUM(D95:D96)</f>
        <v>563.75</v>
      </c>
      <c r="E98" s="166">
        <f t="shared" si="16"/>
        <v>0</v>
      </c>
      <c r="F98" s="166">
        <f t="shared" si="16"/>
        <v>0</v>
      </c>
      <c r="G98" s="166">
        <f t="shared" si="16"/>
        <v>0</v>
      </c>
      <c r="H98" s="166">
        <f t="shared" si="16"/>
        <v>0</v>
      </c>
      <c r="I98" s="166">
        <f t="shared" si="16"/>
        <v>0</v>
      </c>
      <c r="J98" s="183">
        <f t="shared" si="16"/>
        <v>0</v>
      </c>
      <c r="K98" s="183">
        <f t="shared" si="16"/>
        <v>563.75</v>
      </c>
    </row>
    <row r="99" spans="1:13" ht="12" thickTop="1">
      <c r="A99" s="159">
        <f t="shared" si="12"/>
        <v>19</v>
      </c>
      <c r="C99" s="152"/>
    </row>
    <row r="100" spans="1:13" s="151" customFormat="1" ht="12" thickBot="1">
      <c r="A100" s="159">
        <f t="shared" si="12"/>
        <v>20</v>
      </c>
      <c r="B100" s="178" t="s">
        <v>183</v>
      </c>
      <c r="C100" s="179"/>
      <c r="D100" s="166">
        <f t="shared" ref="D100:K100" si="17">+D92+D98</f>
        <v>495876.57999999996</v>
      </c>
      <c r="E100" s="166">
        <f t="shared" si="17"/>
        <v>0</v>
      </c>
      <c r="F100" s="166">
        <f t="shared" si="17"/>
        <v>0</v>
      </c>
      <c r="G100" s="166">
        <f t="shared" si="17"/>
        <v>0</v>
      </c>
      <c r="H100" s="166">
        <f t="shared" si="17"/>
        <v>0</v>
      </c>
      <c r="I100" s="166">
        <f t="shared" si="17"/>
        <v>0</v>
      </c>
      <c r="J100" s="166">
        <f t="shared" si="17"/>
        <v>0</v>
      </c>
      <c r="K100" s="166">
        <f t="shared" si="17"/>
        <v>495876.57999999996</v>
      </c>
      <c r="L100" s="152"/>
      <c r="M100" s="152"/>
    </row>
    <row r="101" spans="1:13" ht="12" thickTop="1">
      <c r="A101" s="168" t="s">
        <v>985</v>
      </c>
      <c r="C101" s="152"/>
      <c r="D101" s="153"/>
      <c r="G101" s="152"/>
      <c r="H101" s="152"/>
      <c r="I101" s="152"/>
      <c r="J101" s="152"/>
    </row>
    <row r="102" spans="1:13" ht="22.5">
      <c r="B102" s="154" t="s">
        <v>986</v>
      </c>
      <c r="C102" s="154" t="s">
        <v>63</v>
      </c>
      <c r="D102" s="153"/>
      <c r="F102" s="152"/>
      <c r="G102" s="152"/>
      <c r="H102" s="152"/>
      <c r="K102" s="152"/>
    </row>
    <row r="103" spans="1:13">
      <c r="B103" s="159"/>
      <c r="C103" s="152"/>
      <c r="D103" s="153"/>
      <c r="F103" s="152"/>
      <c r="G103" s="152"/>
      <c r="H103" s="152"/>
      <c r="I103" s="152"/>
      <c r="J103" s="152"/>
      <c r="K103" s="152"/>
    </row>
    <row r="104" spans="1:13">
      <c r="B104" s="159"/>
      <c r="C104" s="152"/>
      <c r="D104" s="153"/>
      <c r="F104" s="152"/>
      <c r="G104" s="152"/>
      <c r="H104" s="152"/>
      <c r="I104" s="152"/>
      <c r="J104" s="152"/>
      <c r="K104" s="152"/>
    </row>
    <row r="105" spans="1:13">
      <c r="B105" s="159"/>
      <c r="C105" s="152"/>
      <c r="D105" s="153"/>
      <c r="F105" s="152"/>
      <c r="G105" s="152"/>
      <c r="H105" s="152"/>
      <c r="I105" s="152"/>
      <c r="J105" s="152"/>
      <c r="K105" s="152"/>
    </row>
    <row r="106" spans="1:13">
      <c r="B106" s="159"/>
      <c r="C106" s="152"/>
      <c r="D106" s="153"/>
      <c r="F106" s="152"/>
      <c r="G106" s="152"/>
      <c r="H106" s="152"/>
      <c r="I106" s="152"/>
      <c r="J106" s="152"/>
      <c r="K106" s="152"/>
    </row>
    <row r="107" spans="1:13">
      <c r="B107" s="159"/>
      <c r="C107" s="152"/>
      <c r="D107" s="153"/>
      <c r="F107" s="152"/>
      <c r="G107" s="152"/>
      <c r="H107" s="152"/>
      <c r="I107" s="152"/>
      <c r="J107" s="152"/>
      <c r="K107" s="152"/>
    </row>
    <row r="108" spans="1:13">
      <c r="B108" s="159"/>
      <c r="C108" s="152"/>
      <c r="D108" s="153"/>
      <c r="F108" s="152"/>
      <c r="G108" s="152"/>
      <c r="H108" s="152"/>
      <c r="I108" s="152"/>
      <c r="J108" s="152"/>
      <c r="K108" s="152"/>
    </row>
    <row r="109" spans="1:13">
      <c r="B109" s="159"/>
      <c r="C109" s="152"/>
      <c r="D109" s="153"/>
      <c r="F109" s="152"/>
      <c r="G109" s="152"/>
      <c r="H109" s="152"/>
      <c r="I109" s="152"/>
      <c r="J109" s="152"/>
      <c r="K109" s="152"/>
    </row>
    <row r="110" spans="1:13">
      <c r="D110" s="153"/>
      <c r="K110" s="152"/>
    </row>
    <row r="111" spans="1:13">
      <c r="A111" s="107"/>
      <c r="C111" s="152"/>
      <c r="E111" s="568" t="s">
        <v>1145</v>
      </c>
      <c r="F111" s="569"/>
      <c r="G111" s="569"/>
      <c r="H111" s="569"/>
      <c r="I111" s="570"/>
    </row>
    <row r="112" spans="1:13" ht="22.5">
      <c r="A112" s="154" t="s">
        <v>0</v>
      </c>
      <c r="B112" s="154" t="s">
        <v>62</v>
      </c>
      <c r="C112" s="154" t="s">
        <v>63</v>
      </c>
      <c r="D112" s="156" t="s">
        <v>64</v>
      </c>
      <c r="E112" s="157" t="s">
        <v>1151</v>
      </c>
      <c r="F112" s="157" t="s">
        <v>1218</v>
      </c>
      <c r="G112" s="157" t="s">
        <v>1218</v>
      </c>
      <c r="H112" s="157" t="s">
        <v>1218</v>
      </c>
      <c r="I112" s="157" t="s">
        <v>1218</v>
      </c>
      <c r="J112" s="157" t="s">
        <v>65</v>
      </c>
      <c r="K112" s="156" t="s">
        <v>66</v>
      </c>
    </row>
    <row r="113" spans="1:13">
      <c r="C113" s="152"/>
      <c r="L113" s="153"/>
    </row>
    <row r="114" spans="1:13">
      <c r="A114" s="159">
        <v>1</v>
      </c>
      <c r="B114" s="160" t="s">
        <v>185</v>
      </c>
      <c r="C114" s="151"/>
      <c r="D114" s="151"/>
      <c r="L114" s="153"/>
    </row>
    <row r="115" spans="1:13">
      <c r="A115" s="159">
        <f>MAX($A$114:A114)+1</f>
        <v>2</v>
      </c>
      <c r="B115" s="172" t="s">
        <v>1207</v>
      </c>
      <c r="C115" s="151" t="s">
        <v>1208</v>
      </c>
      <c r="D115" s="162">
        <v>2152061.31</v>
      </c>
      <c r="J115" s="163">
        <f>SUM(E115:I115)</f>
        <v>0</v>
      </c>
      <c r="K115" s="163">
        <f>D115+J115</f>
        <v>2152061.31</v>
      </c>
      <c r="L115" s="153"/>
    </row>
    <row r="116" spans="1:13">
      <c r="A116" s="159">
        <f>MAX($A$114:A115)+1</f>
        <v>3</v>
      </c>
      <c r="B116" s="172" t="s">
        <v>1209</v>
      </c>
      <c r="C116" s="151" t="s">
        <v>1210</v>
      </c>
      <c r="D116" s="162">
        <v>86465.75</v>
      </c>
      <c r="J116" s="163">
        <f>SUM(E116:I116)</f>
        <v>0</v>
      </c>
      <c r="K116" s="163">
        <f>D116+J116</f>
        <v>86465.75</v>
      </c>
      <c r="L116" s="153"/>
    </row>
    <row r="117" spans="1:13">
      <c r="A117" s="159">
        <f>MAX($A$114:A116)+1</f>
        <v>4</v>
      </c>
      <c r="B117" s="158"/>
      <c r="C117" s="151"/>
      <c r="D117" s="151"/>
      <c r="L117" s="153"/>
    </row>
    <row r="118" spans="1:13" ht="12" thickBot="1">
      <c r="A118" s="159">
        <f>MAX($A$114:A117)+1</f>
        <v>5</v>
      </c>
      <c r="B118" s="164"/>
      <c r="C118" s="165" t="s">
        <v>52</v>
      </c>
      <c r="D118" s="166">
        <f t="shared" ref="D118:I118" si="18">SUM(D115:D117)</f>
        <v>2238527.06</v>
      </c>
      <c r="E118" s="166">
        <f t="shared" si="18"/>
        <v>0</v>
      </c>
      <c r="F118" s="166">
        <f t="shared" si="18"/>
        <v>0</v>
      </c>
      <c r="G118" s="166">
        <f t="shared" si="18"/>
        <v>0</v>
      </c>
      <c r="H118" s="166">
        <f t="shared" si="18"/>
        <v>0</v>
      </c>
      <c r="I118" s="166">
        <f t="shared" si="18"/>
        <v>0</v>
      </c>
      <c r="J118" s="166">
        <f>SUM(J114:J117)</f>
        <v>0</v>
      </c>
      <c r="K118" s="166">
        <f>SUM(K114:K117)</f>
        <v>2238527.06</v>
      </c>
      <c r="L118" s="153"/>
    </row>
    <row r="119" spans="1:13" ht="12" thickTop="1">
      <c r="A119" s="159">
        <f>MAX($A$114:A118)+1</f>
        <v>6</v>
      </c>
      <c r="C119" s="152"/>
      <c r="L119" s="153"/>
    </row>
    <row r="120" spans="1:13" ht="12" thickBot="1">
      <c r="A120" s="159">
        <f>MAX($A$114:A119)+1</f>
        <v>7</v>
      </c>
      <c r="B120" s="164"/>
      <c r="C120" s="165" t="s">
        <v>60</v>
      </c>
      <c r="D120" s="166">
        <f>D66+D100+D118</f>
        <v>78402199.429999992</v>
      </c>
      <c r="E120" s="166">
        <f t="shared" ref="E120:K120" si="19">E66+E100+E118</f>
        <v>0</v>
      </c>
      <c r="F120" s="166">
        <f t="shared" si="19"/>
        <v>0</v>
      </c>
      <c r="G120" s="166">
        <f t="shared" si="19"/>
        <v>0</v>
      </c>
      <c r="H120" s="166">
        <f t="shared" si="19"/>
        <v>0</v>
      </c>
      <c r="I120" s="166">
        <f t="shared" si="19"/>
        <v>0</v>
      </c>
      <c r="J120" s="166">
        <f t="shared" si="19"/>
        <v>0</v>
      </c>
      <c r="K120" s="166">
        <f t="shared" si="19"/>
        <v>78402199.429999992</v>
      </c>
      <c r="L120" s="153"/>
    </row>
    <row r="121" spans="1:13" ht="12" thickTop="1">
      <c r="A121" s="159"/>
      <c r="C121" s="152"/>
      <c r="L121" s="153"/>
    </row>
    <row r="122" spans="1:13" s="184" customFormat="1">
      <c r="A122" s="159"/>
      <c r="B122" s="152"/>
      <c r="C122" s="152"/>
      <c r="E122" s="185"/>
      <c r="F122" s="185"/>
      <c r="G122" s="185"/>
      <c r="H122" s="185"/>
      <c r="I122" s="185"/>
      <c r="J122" s="185"/>
      <c r="K122" s="185"/>
      <c r="L122" s="185"/>
    </row>
    <row r="123" spans="1:13">
      <c r="A123" s="159"/>
      <c r="C123" s="152"/>
      <c r="L123" s="153"/>
    </row>
    <row r="124" spans="1:13">
      <c r="A124" s="159"/>
      <c r="C124" s="152"/>
      <c r="D124" s="186"/>
      <c r="L124" s="153"/>
    </row>
    <row r="125" spans="1:13">
      <c r="A125" s="159"/>
      <c r="C125" s="152"/>
      <c r="E125" s="152"/>
      <c r="L125" s="153"/>
      <c r="M125" s="153"/>
    </row>
    <row r="126" spans="1:13">
      <c r="A126" s="168" t="s">
        <v>985</v>
      </c>
      <c r="C126" s="152"/>
      <c r="I126" s="152"/>
      <c r="J126" s="152"/>
      <c r="K126" s="152"/>
    </row>
    <row r="127" spans="1:13" ht="22.5">
      <c r="B127" s="154" t="s">
        <v>986</v>
      </c>
      <c r="C127" s="154" t="s">
        <v>63</v>
      </c>
      <c r="H127" s="152"/>
      <c r="I127" s="152"/>
      <c r="J127" s="152"/>
      <c r="K127" s="152"/>
    </row>
    <row r="128" spans="1:13">
      <c r="B128" s="159"/>
      <c r="C128" s="152"/>
      <c r="H128" s="152"/>
      <c r="I128" s="152"/>
      <c r="J128" s="152"/>
      <c r="K128" s="152"/>
    </row>
    <row r="129" spans="2:11">
      <c r="B129" s="159"/>
      <c r="C129" s="152"/>
      <c r="H129" s="152"/>
      <c r="I129" s="152"/>
      <c r="J129" s="152"/>
      <c r="K129" s="152"/>
    </row>
    <row r="130" spans="2:11">
      <c r="B130" s="159"/>
      <c r="C130" s="152"/>
      <c r="H130" s="152"/>
      <c r="I130" s="152"/>
      <c r="J130" s="152"/>
      <c r="K130" s="152"/>
    </row>
    <row r="131" spans="2:11">
      <c r="B131" s="159"/>
      <c r="C131" s="152"/>
      <c r="H131" s="152"/>
      <c r="I131" s="152"/>
      <c r="J131" s="152"/>
      <c r="K131" s="152"/>
    </row>
    <row r="132" spans="2:11">
      <c r="B132" s="159"/>
      <c r="C132" s="152"/>
      <c r="H132" s="152"/>
      <c r="I132" s="152"/>
      <c r="J132" s="152"/>
      <c r="K132" s="152"/>
    </row>
    <row r="1048562" spans="5:13">
      <c r="E1048562" s="152"/>
      <c r="F1048562" s="152"/>
      <c r="G1048562" s="152"/>
      <c r="L1048562" s="153"/>
      <c r="M1048562" s="153"/>
    </row>
    <row r="1048563" spans="5:13">
      <c r="E1048563" s="152"/>
      <c r="F1048563" s="152"/>
      <c r="G1048563" s="152"/>
      <c r="L1048563" s="153"/>
      <c r="M1048563" s="153"/>
    </row>
    <row r="1048564" spans="5:13">
      <c r="E1048564" s="152"/>
      <c r="F1048564" s="152"/>
      <c r="G1048564" s="152"/>
      <c r="L1048564" s="153"/>
      <c r="M1048564" s="153"/>
    </row>
    <row r="1048565" spans="5:13">
      <c r="E1048565" s="152"/>
      <c r="F1048565" s="152"/>
      <c r="G1048565" s="152"/>
      <c r="L1048565" s="153"/>
      <c r="M1048565" s="153"/>
    </row>
    <row r="1048566" spans="5:13">
      <c r="E1048566" s="152"/>
      <c r="F1048566" s="152"/>
      <c r="G1048566" s="152"/>
      <c r="L1048566" s="153"/>
      <c r="M1048566" s="153"/>
    </row>
    <row r="1048567" spans="5:13">
      <c r="E1048567" s="152"/>
      <c r="F1048567" s="152"/>
      <c r="G1048567" s="152"/>
      <c r="L1048567" s="153"/>
      <c r="M1048567" s="153"/>
    </row>
  </sheetData>
  <mergeCells count="5">
    <mergeCell ref="F2:J2"/>
    <mergeCell ref="J21:M21"/>
    <mergeCell ref="E78:I78"/>
    <mergeCell ref="E111:I111"/>
    <mergeCell ref="F21:I21"/>
  </mergeCells>
  <pageMargins left="1" right="1" top="1.25" bottom="1" header="0.5" footer="0.5"/>
  <pageSetup scale="60" orientation="landscape" r:id="rId1"/>
  <headerFooter>
    <oddHeader xml:space="preserve">&amp;R&amp;"Times New Roman,Regular"&amp;8&amp;A
Page &amp;P of &amp;N
</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4B38-2CEB-436B-9E2F-701D6E389496}">
  <sheetPr codeName="Sheet59"/>
  <dimension ref="A1:M132"/>
  <sheetViews>
    <sheetView topLeftCell="B72" zoomScaleNormal="100" workbookViewId="0">
      <selection activeCell="I112" sqref="I112"/>
    </sheetView>
  </sheetViews>
  <sheetFormatPr defaultColWidth="8.85546875" defaultRowHeight="11.25"/>
  <cols>
    <col min="1" max="1" width="4.28515625" style="152" customWidth="1"/>
    <col min="2" max="2" width="8.28515625" style="152" customWidth="1"/>
    <col min="3" max="3" width="26" style="167" bestFit="1" customWidth="1"/>
    <col min="4" max="4" width="26.28515625" style="152" bestFit="1" customWidth="1"/>
    <col min="5" max="5" width="16.42578125" style="152" customWidth="1"/>
    <col min="6" max="7" width="13.7109375" style="152" customWidth="1"/>
    <col min="8" max="13" width="13.7109375" style="153" customWidth="1"/>
    <col min="14" max="16384" width="8.85546875" style="152"/>
  </cols>
  <sheetData>
    <row r="1" spans="1:13">
      <c r="A1" s="150"/>
      <c r="B1" s="104"/>
      <c r="C1" s="151"/>
      <c r="E1" s="153"/>
      <c r="F1" s="153"/>
      <c r="G1" s="153"/>
      <c r="M1" s="152"/>
    </row>
    <row r="2" spans="1:13">
      <c r="A2" s="107"/>
      <c r="B2" s="168" t="s">
        <v>1430</v>
      </c>
      <c r="C2" s="151"/>
      <c r="E2" s="568" t="s">
        <v>1145</v>
      </c>
      <c r="F2" s="569"/>
      <c r="G2" s="569"/>
      <c r="H2" s="569"/>
      <c r="I2" s="570"/>
      <c r="L2" s="152"/>
      <c r="M2" s="152"/>
    </row>
    <row r="3" spans="1:13" ht="22.5">
      <c r="A3" s="154" t="s">
        <v>0</v>
      </c>
      <c r="B3" s="154" t="s">
        <v>62</v>
      </c>
      <c r="C3" s="155" t="s">
        <v>191</v>
      </c>
      <c r="D3" s="154" t="s">
        <v>63</v>
      </c>
      <c r="E3" s="156" t="s">
        <v>64</v>
      </c>
      <c r="F3" s="157" t="s">
        <v>1223</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1212</v>
      </c>
      <c r="D6" s="161" t="s">
        <v>1213</v>
      </c>
      <c r="E6" s="162">
        <v>124564621.91</v>
      </c>
      <c r="F6" s="153">
        <f>-E6</f>
        <v>-124564621.91</v>
      </c>
      <c r="G6" s="153"/>
      <c r="K6" s="163">
        <f>SUM(F6:J6)</f>
        <v>-124564621.91</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2" thickBot="1">
      <c r="A9" s="159">
        <f>MAX($A$5:A8)+1</f>
        <v>5</v>
      </c>
      <c r="B9" s="164"/>
      <c r="C9" s="164"/>
      <c r="D9" s="165" t="s">
        <v>52</v>
      </c>
      <c r="E9" s="166">
        <f t="shared" ref="E9:J9" si="0">ROUND(SUM(E6:E6),2)</f>
        <v>124564621.91</v>
      </c>
      <c r="F9" s="166">
        <f t="shared" si="0"/>
        <v>-124564621.91</v>
      </c>
      <c r="G9" s="166">
        <f t="shared" si="0"/>
        <v>0</v>
      </c>
      <c r="H9" s="166">
        <f t="shared" si="0"/>
        <v>0</v>
      </c>
      <c r="I9" s="166">
        <f t="shared" si="0"/>
        <v>0</v>
      </c>
      <c r="J9" s="166">
        <f t="shared" si="0"/>
        <v>0</v>
      </c>
      <c r="K9" s="166">
        <f>SUM(K6:K6)</f>
        <v>-124564621.91</v>
      </c>
      <c r="L9" s="166">
        <f>SUM(L6:L6)</f>
        <v>0</v>
      </c>
    </row>
    <row r="10" spans="1:13" ht="12" thickTop="1">
      <c r="A10" s="159"/>
      <c r="E10" s="153"/>
      <c r="F10" s="153"/>
      <c r="G10" s="153"/>
      <c r="M10" s="152"/>
    </row>
    <row r="11" spans="1:13">
      <c r="A11" s="168" t="s">
        <v>985</v>
      </c>
      <c r="E11" s="153"/>
      <c r="F11" s="153"/>
      <c r="G11" s="153"/>
      <c r="M11" s="152"/>
    </row>
    <row r="12" spans="1:13">
      <c r="C12" s="154" t="s">
        <v>986</v>
      </c>
      <c r="D12" s="154" t="s">
        <v>63</v>
      </c>
      <c r="E12" s="153"/>
      <c r="F12" s="153"/>
      <c r="G12" s="153"/>
      <c r="L12" s="152"/>
      <c r="M12" s="152"/>
    </row>
    <row r="13" spans="1:13">
      <c r="C13" s="159" t="s">
        <v>1223</v>
      </c>
      <c r="D13" s="152" t="s">
        <v>1149</v>
      </c>
      <c r="E13" s="153"/>
      <c r="F13" s="153"/>
      <c r="G13" s="153"/>
      <c r="L13" s="152"/>
      <c r="M13" s="152"/>
    </row>
    <row r="14" spans="1:13">
      <c r="C14" s="159"/>
      <c r="E14" s="153"/>
      <c r="F14" s="153"/>
      <c r="G14" s="153"/>
      <c r="L14" s="152"/>
      <c r="M14" s="152"/>
    </row>
    <row r="15" spans="1:13">
      <c r="C15" s="159"/>
      <c r="E15" s="153"/>
      <c r="F15" s="153"/>
      <c r="G15" s="153"/>
      <c r="L15" s="152"/>
      <c r="M15" s="152"/>
    </row>
    <row r="16" spans="1:13">
      <c r="C16" s="159"/>
      <c r="E16" s="153"/>
      <c r="F16" s="153"/>
      <c r="G16" s="153"/>
      <c r="L16" s="152"/>
      <c r="M16" s="152"/>
    </row>
    <row r="17" spans="1:13">
      <c r="C17" s="159"/>
      <c r="E17" s="153"/>
      <c r="F17" s="153"/>
      <c r="G17" s="153"/>
      <c r="L17" s="152"/>
      <c r="M17" s="152"/>
    </row>
    <row r="18" spans="1:13">
      <c r="C18" s="159"/>
      <c r="F18" s="153"/>
      <c r="G18" s="153"/>
      <c r="M18" s="152"/>
    </row>
    <row r="19" spans="1:13">
      <c r="A19" s="168" t="s">
        <v>1150</v>
      </c>
      <c r="F19" s="153"/>
      <c r="G19" s="153"/>
    </row>
    <row r="20" spans="1:13">
      <c r="D20" s="167"/>
      <c r="G20" s="153"/>
    </row>
    <row r="21" spans="1:13">
      <c r="A21" s="107"/>
      <c r="C21" s="152"/>
      <c r="E21" s="568" t="s">
        <v>1145</v>
      </c>
      <c r="F21" s="569"/>
      <c r="G21" s="569"/>
      <c r="H21" s="570"/>
      <c r="I21" s="152"/>
      <c r="J21" s="576"/>
      <c r="K21" s="576"/>
      <c r="L21" s="576"/>
      <c r="M21" s="576"/>
    </row>
    <row r="22" spans="1:13" ht="22.5">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5" customHeight="1">
      <c r="A24" s="159">
        <v>1</v>
      </c>
      <c r="B24" s="170" t="s">
        <v>67</v>
      </c>
      <c r="C24" s="160"/>
      <c r="D24" s="160"/>
      <c r="E24" s="153"/>
      <c r="F24" s="153"/>
      <c r="G24" s="153"/>
      <c r="K24" s="152"/>
      <c r="L24" s="152"/>
      <c r="M24" s="152"/>
    </row>
    <row r="25" spans="1:13">
      <c r="A25" s="159">
        <f>A24+1</f>
        <v>2</v>
      </c>
      <c r="B25" s="172" t="s">
        <v>1152</v>
      </c>
      <c r="C25" s="151" t="s">
        <v>69</v>
      </c>
      <c r="D25" s="162">
        <v>-2672793.66</v>
      </c>
      <c r="E25" s="153"/>
      <c r="F25" s="153"/>
      <c r="G25" s="153"/>
      <c r="J25" s="163">
        <f>SUM(E25:I25)</f>
        <v>0</v>
      </c>
      <c r="K25" s="163">
        <f>+D25+J25</f>
        <v>-2672793.66</v>
      </c>
      <c r="L25" s="152"/>
      <c r="M25" s="152"/>
    </row>
    <row r="26" spans="1:13">
      <c r="A26" s="159">
        <f t="shared" ref="A26:A66" si="1">A25+1</f>
        <v>3</v>
      </c>
      <c r="B26" s="172" t="s">
        <v>1153</v>
      </c>
      <c r="C26" s="151" t="s">
        <v>1154</v>
      </c>
      <c r="D26" s="162"/>
      <c r="E26" s="153"/>
      <c r="F26" s="153"/>
      <c r="G26" s="153"/>
      <c r="J26" s="163">
        <f t="shared" ref="J26:J29" si="2">SUM(E26:I26)</f>
        <v>0</v>
      </c>
      <c r="K26" s="163">
        <f t="shared" ref="K26:K29" si="3">+D26+J26</f>
        <v>0</v>
      </c>
      <c r="L26" s="152"/>
      <c r="M26" s="152"/>
    </row>
    <row r="27" spans="1:13">
      <c r="A27" s="159">
        <f t="shared" si="1"/>
        <v>4</v>
      </c>
      <c r="B27" s="172" t="s">
        <v>1155</v>
      </c>
      <c r="C27" s="151" t="s">
        <v>1156</v>
      </c>
      <c r="D27" s="162">
        <v>-6301111.5999999996</v>
      </c>
      <c r="E27" s="153"/>
      <c r="F27" s="153"/>
      <c r="G27" s="153"/>
      <c r="J27" s="163">
        <f t="shared" si="2"/>
        <v>0</v>
      </c>
      <c r="K27" s="163">
        <f t="shared" si="3"/>
        <v>-6301111.5999999996</v>
      </c>
      <c r="L27" s="152"/>
      <c r="M27" s="152"/>
    </row>
    <row r="28" spans="1:13">
      <c r="A28" s="159">
        <f t="shared" si="1"/>
        <v>5</v>
      </c>
      <c r="B28" s="172" t="s">
        <v>1157</v>
      </c>
      <c r="C28" s="151" t="s">
        <v>1158</v>
      </c>
      <c r="D28" s="162">
        <v>8737841.7699999996</v>
      </c>
      <c r="E28" s="153"/>
      <c r="F28" s="153"/>
      <c r="G28" s="153"/>
      <c r="J28" s="163">
        <f t="shared" si="2"/>
        <v>0</v>
      </c>
      <c r="K28" s="163">
        <f t="shared" si="3"/>
        <v>8737841.7699999996</v>
      </c>
      <c r="L28" s="152"/>
      <c r="M28" s="152"/>
    </row>
    <row r="29" spans="1:13">
      <c r="A29" s="159">
        <f t="shared" si="1"/>
        <v>6</v>
      </c>
      <c r="B29" s="172" t="s">
        <v>1159</v>
      </c>
      <c r="C29" s="151" t="s">
        <v>1160</v>
      </c>
      <c r="D29" s="162"/>
      <c r="E29" s="153"/>
      <c r="F29" s="153"/>
      <c r="G29" s="153"/>
      <c r="J29" s="163">
        <f t="shared" si="2"/>
        <v>0</v>
      </c>
      <c r="K29" s="163">
        <f t="shared" si="3"/>
        <v>0</v>
      </c>
      <c r="L29" s="152"/>
      <c r="M29" s="152"/>
    </row>
    <row r="30" spans="1:13">
      <c r="A30" s="159">
        <f t="shared" si="1"/>
        <v>7</v>
      </c>
      <c r="B30" s="172"/>
      <c r="C30" s="151"/>
      <c r="D30" s="151"/>
      <c r="E30" s="153"/>
      <c r="F30" s="153"/>
      <c r="G30" s="153"/>
      <c r="J30" s="152"/>
      <c r="K30" s="152"/>
      <c r="L30" s="152"/>
      <c r="M30" s="152"/>
    </row>
    <row r="31" spans="1:13" ht="11.45" customHeight="1" thickBot="1">
      <c r="A31" s="159">
        <f t="shared" si="1"/>
        <v>8</v>
      </c>
      <c r="B31" s="173"/>
      <c r="C31" s="165" t="s">
        <v>52</v>
      </c>
      <c r="D31" s="166">
        <f>SUM(D25:D29)</f>
        <v>-236063.49000000022</v>
      </c>
      <c r="E31" s="166">
        <f t="shared" ref="E31:K31" si="4">SUM(E25:E29)</f>
        <v>0</v>
      </c>
      <c r="F31" s="166">
        <f t="shared" si="4"/>
        <v>0</v>
      </c>
      <c r="G31" s="166">
        <f t="shared" si="4"/>
        <v>0</v>
      </c>
      <c r="H31" s="166">
        <f t="shared" si="4"/>
        <v>0</v>
      </c>
      <c r="I31" s="166">
        <f t="shared" si="4"/>
        <v>0</v>
      </c>
      <c r="J31" s="166">
        <f t="shared" si="4"/>
        <v>0</v>
      </c>
      <c r="K31" s="166">
        <f t="shared" si="4"/>
        <v>-236063.49000000022</v>
      </c>
      <c r="L31" s="152"/>
      <c r="M31" s="152"/>
    </row>
    <row r="32" spans="1:13" ht="10.9"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39661.56</v>
      </c>
      <c r="E34" s="153"/>
      <c r="F34" s="153"/>
      <c r="G34" s="153"/>
      <c r="J34" s="163">
        <f t="shared" ref="J34:J43" si="5">SUM(E34:I34)</f>
        <v>0</v>
      </c>
      <c r="K34" s="163">
        <f t="shared" ref="K34:K43" si="6">+D34+J34</f>
        <v>39661.56</v>
      </c>
      <c r="L34" s="152"/>
      <c r="M34" s="152"/>
    </row>
    <row r="35" spans="1:13">
      <c r="A35" s="159">
        <f t="shared" si="1"/>
        <v>12</v>
      </c>
      <c r="B35" s="172" t="s">
        <v>1162</v>
      </c>
      <c r="C35" s="151" t="s">
        <v>82</v>
      </c>
      <c r="D35" s="162">
        <v>84629.99</v>
      </c>
      <c r="E35" s="153"/>
      <c r="F35" s="153"/>
      <c r="G35" s="153"/>
      <c r="J35" s="163">
        <f t="shared" si="5"/>
        <v>0</v>
      </c>
      <c r="K35" s="163">
        <f t="shared" si="6"/>
        <v>84629.99</v>
      </c>
      <c r="L35" s="152"/>
      <c r="M35" s="152"/>
    </row>
    <row r="36" spans="1:13">
      <c r="A36" s="159">
        <f t="shared" si="1"/>
        <v>13</v>
      </c>
      <c r="B36" s="172" t="s">
        <v>1163</v>
      </c>
      <c r="C36" s="151" t="s">
        <v>105</v>
      </c>
      <c r="D36" s="162">
        <v>-190725.39</v>
      </c>
      <c r="E36" s="153"/>
      <c r="F36" s="153"/>
      <c r="G36" s="153"/>
      <c r="J36" s="163">
        <f t="shared" si="5"/>
        <v>0</v>
      </c>
      <c r="K36" s="163">
        <f t="shared" si="6"/>
        <v>-190725.39</v>
      </c>
      <c r="L36" s="152"/>
      <c r="M36" s="152"/>
    </row>
    <row r="37" spans="1:13">
      <c r="A37" s="159">
        <f t="shared" si="1"/>
        <v>14</v>
      </c>
      <c r="B37" s="172" t="s">
        <v>1164</v>
      </c>
      <c r="C37" s="151" t="s">
        <v>86</v>
      </c>
      <c r="D37" s="162">
        <v>2131473.88</v>
      </c>
      <c r="E37" s="153"/>
      <c r="F37" s="153"/>
      <c r="G37" s="153"/>
      <c r="J37" s="163">
        <f t="shared" si="5"/>
        <v>0</v>
      </c>
      <c r="K37" s="163">
        <f t="shared" si="6"/>
        <v>2131473.88</v>
      </c>
      <c r="L37" s="152"/>
      <c r="M37" s="152"/>
    </row>
    <row r="38" spans="1:13">
      <c r="A38" s="159">
        <f t="shared" si="1"/>
        <v>15</v>
      </c>
      <c r="B38" s="172" t="s">
        <v>1165</v>
      </c>
      <c r="C38" s="151" t="s">
        <v>88</v>
      </c>
      <c r="D38" s="162">
        <v>4512431.8900000006</v>
      </c>
      <c r="E38" s="153"/>
      <c r="F38" s="153"/>
      <c r="G38" s="153"/>
      <c r="J38" s="163">
        <f t="shared" si="5"/>
        <v>0</v>
      </c>
      <c r="K38" s="163">
        <f t="shared" si="6"/>
        <v>4512431.8900000006</v>
      </c>
      <c r="L38" s="152"/>
      <c r="M38" s="152"/>
    </row>
    <row r="39" spans="1:13">
      <c r="A39" s="159">
        <f t="shared" si="1"/>
        <v>16</v>
      </c>
      <c r="B39" s="172" t="s">
        <v>1166</v>
      </c>
      <c r="C39" s="151" t="s">
        <v>1167</v>
      </c>
      <c r="D39" s="162">
        <v>480119.95</v>
      </c>
      <c r="E39" s="153"/>
      <c r="F39" s="153"/>
      <c r="G39" s="153"/>
      <c r="J39" s="163">
        <f t="shared" si="5"/>
        <v>0</v>
      </c>
      <c r="K39" s="163">
        <f t="shared" si="6"/>
        <v>480119.95</v>
      </c>
      <c r="L39" s="152"/>
      <c r="M39" s="152"/>
    </row>
    <row r="40" spans="1:13">
      <c r="A40" s="159">
        <f t="shared" si="1"/>
        <v>17</v>
      </c>
      <c r="B40" s="172" t="s">
        <v>1168</v>
      </c>
      <c r="C40" s="151" t="s">
        <v>92</v>
      </c>
      <c r="D40" s="162">
        <v>2841861.78</v>
      </c>
      <c r="E40" s="153"/>
      <c r="F40" s="153"/>
      <c r="G40" s="153"/>
      <c r="J40" s="163">
        <f t="shared" si="5"/>
        <v>0</v>
      </c>
      <c r="K40" s="163">
        <f t="shared" si="6"/>
        <v>2841861.78</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v>30127</v>
      </c>
      <c r="E42" s="153"/>
      <c r="F42" s="153"/>
      <c r="G42" s="153"/>
      <c r="J42" s="163">
        <f t="shared" si="5"/>
        <v>0</v>
      </c>
      <c r="K42" s="163">
        <f t="shared" si="6"/>
        <v>30127</v>
      </c>
      <c r="L42" s="152"/>
      <c r="M42" s="152"/>
    </row>
    <row r="43" spans="1:13">
      <c r="A43" s="159">
        <f t="shared" si="1"/>
        <v>20</v>
      </c>
      <c r="B43" s="172" t="s">
        <v>1171</v>
      </c>
      <c r="C43" s="151" t="s">
        <v>98</v>
      </c>
      <c r="D43" s="162">
        <v>2691865.97</v>
      </c>
      <c r="E43" s="153"/>
      <c r="F43" s="153"/>
      <c r="G43" s="153"/>
      <c r="J43" s="163">
        <f t="shared" si="5"/>
        <v>0</v>
      </c>
      <c r="K43" s="163">
        <f t="shared" si="6"/>
        <v>2691865.97</v>
      </c>
      <c r="L43" s="152"/>
      <c r="M43" s="152"/>
    </row>
    <row r="44" spans="1:13" ht="10.15" customHeight="1">
      <c r="A44" s="159">
        <f t="shared" si="1"/>
        <v>21</v>
      </c>
      <c r="B44" s="172"/>
      <c r="C44" s="151"/>
      <c r="D44" s="151"/>
      <c r="E44" s="153"/>
      <c r="F44" s="153"/>
      <c r="G44" s="153"/>
      <c r="J44" s="152"/>
      <c r="K44" s="152"/>
      <c r="L44" s="152"/>
      <c r="M44" s="152"/>
    </row>
    <row r="45" spans="1:13" ht="10.9" customHeight="1" thickBot="1">
      <c r="A45" s="159">
        <f t="shared" si="1"/>
        <v>22</v>
      </c>
      <c r="B45" s="173"/>
      <c r="C45" s="165" t="s">
        <v>52</v>
      </c>
      <c r="D45" s="166">
        <f t="shared" ref="D45:K45" si="7">SUM(D34:D43)</f>
        <v>12621446.630000001</v>
      </c>
      <c r="E45" s="166">
        <f t="shared" si="7"/>
        <v>0</v>
      </c>
      <c r="F45" s="166">
        <f t="shared" si="7"/>
        <v>0</v>
      </c>
      <c r="G45" s="166">
        <f t="shared" si="7"/>
        <v>0</v>
      </c>
      <c r="H45" s="166">
        <f t="shared" si="7"/>
        <v>0</v>
      </c>
      <c r="I45" s="166">
        <f t="shared" si="7"/>
        <v>0</v>
      </c>
      <c r="J45" s="166">
        <f t="shared" si="7"/>
        <v>0</v>
      </c>
      <c r="K45" s="166">
        <f t="shared" si="7"/>
        <v>12621446.630000001</v>
      </c>
      <c r="L45" s="152"/>
      <c r="M45" s="152"/>
    </row>
    <row r="46" spans="1:13" ht="12"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c r="E48" s="153"/>
      <c r="F48" s="153"/>
      <c r="G48" s="153"/>
      <c r="J48" s="163">
        <f t="shared" ref="J48:J62" si="8">SUM(E48:I48)</f>
        <v>0</v>
      </c>
      <c r="K48" s="163">
        <f t="shared" ref="K48:K61" si="9">+D48+J48</f>
        <v>0</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-15495.630000000005</v>
      </c>
      <c r="E50" s="153"/>
      <c r="F50" s="153"/>
      <c r="G50" s="153"/>
      <c r="J50" s="163">
        <f t="shared" si="8"/>
        <v>0</v>
      </c>
      <c r="K50" s="163">
        <f t="shared" si="9"/>
        <v>-15495.630000000005</v>
      </c>
      <c r="L50" s="152"/>
      <c r="M50" s="152"/>
    </row>
    <row r="51" spans="1:13">
      <c r="A51" s="159">
        <f t="shared" si="1"/>
        <v>28</v>
      </c>
      <c r="B51" s="172" t="s">
        <v>1175</v>
      </c>
      <c r="C51" s="151" t="s">
        <v>1176</v>
      </c>
      <c r="D51" s="162">
        <v>585232.50000000093</v>
      </c>
      <c r="E51" s="153"/>
      <c r="F51" s="153"/>
      <c r="G51" s="153"/>
      <c r="J51" s="163">
        <f t="shared" si="8"/>
        <v>0</v>
      </c>
      <c r="K51" s="163">
        <f t="shared" si="9"/>
        <v>585232.50000000093</v>
      </c>
      <c r="L51" s="152"/>
      <c r="M51" s="152"/>
    </row>
    <row r="52" spans="1:13">
      <c r="A52" s="159">
        <f t="shared" si="1"/>
        <v>29</v>
      </c>
      <c r="B52" s="172" t="s">
        <v>1177</v>
      </c>
      <c r="C52" s="175" t="s">
        <v>90</v>
      </c>
      <c r="D52" s="162">
        <v>9503985.4600000009</v>
      </c>
      <c r="E52" s="153"/>
      <c r="F52" s="153"/>
      <c r="G52" s="153"/>
      <c r="J52" s="163">
        <f t="shared" si="8"/>
        <v>0</v>
      </c>
      <c r="K52" s="163">
        <f t="shared" si="9"/>
        <v>9503985.4600000009</v>
      </c>
      <c r="L52" s="152"/>
      <c r="M52" s="152"/>
    </row>
    <row r="53" spans="1:13">
      <c r="A53" s="159">
        <f t="shared" si="1"/>
        <v>30</v>
      </c>
      <c r="B53" s="172" t="s">
        <v>1178</v>
      </c>
      <c r="C53" s="151" t="s">
        <v>92</v>
      </c>
      <c r="D53" s="162">
        <v>7801358.9700000007</v>
      </c>
      <c r="E53" s="153"/>
      <c r="F53" s="153"/>
      <c r="G53" s="153"/>
      <c r="J53" s="163">
        <f t="shared" si="8"/>
        <v>0</v>
      </c>
      <c r="K53" s="163">
        <f t="shared" si="9"/>
        <v>7801358.9700000007</v>
      </c>
      <c r="L53" s="152"/>
      <c r="M53" s="152"/>
    </row>
    <row r="54" spans="1:13">
      <c r="A54" s="159">
        <f t="shared" si="1"/>
        <v>31</v>
      </c>
      <c r="B54" s="172" t="s">
        <v>1179</v>
      </c>
      <c r="C54" s="151" t="s">
        <v>94</v>
      </c>
      <c r="D54" s="162">
        <v>6003013.4700000007</v>
      </c>
      <c r="E54" s="153"/>
      <c r="F54" s="153"/>
      <c r="G54" s="153"/>
      <c r="J54" s="163">
        <f t="shared" si="8"/>
        <v>0</v>
      </c>
      <c r="K54" s="163">
        <f t="shared" si="9"/>
        <v>6003013.4700000007</v>
      </c>
      <c r="L54" s="152"/>
      <c r="M54" s="152"/>
    </row>
    <row r="55" spans="1:13">
      <c r="A55" s="159">
        <f t="shared" si="1"/>
        <v>32</v>
      </c>
      <c r="B55" s="172" t="s">
        <v>1180</v>
      </c>
      <c r="C55" s="175" t="s">
        <v>96</v>
      </c>
      <c r="D55" s="162">
        <v>9051570.6600000001</v>
      </c>
      <c r="E55" s="153"/>
      <c r="F55" s="153"/>
      <c r="G55" s="153"/>
      <c r="J55" s="163">
        <f t="shared" si="8"/>
        <v>0</v>
      </c>
      <c r="K55" s="163">
        <f t="shared" si="9"/>
        <v>9051570.6600000001</v>
      </c>
      <c r="L55" s="152"/>
      <c r="M55" s="152"/>
    </row>
    <row r="56" spans="1:13">
      <c r="A56" s="159">
        <f t="shared" si="1"/>
        <v>33</v>
      </c>
      <c r="B56" s="172" t="s">
        <v>1181</v>
      </c>
      <c r="C56" s="151" t="s">
        <v>1182</v>
      </c>
      <c r="D56" s="162">
        <v>10964523.43</v>
      </c>
      <c r="E56" s="153"/>
      <c r="F56" s="153"/>
      <c r="G56" s="153"/>
      <c r="J56" s="163">
        <f t="shared" si="8"/>
        <v>0</v>
      </c>
      <c r="K56" s="163">
        <f t="shared" si="9"/>
        <v>10964523.43</v>
      </c>
      <c r="L56" s="152"/>
      <c r="M56" s="152"/>
    </row>
    <row r="57" spans="1:13">
      <c r="A57" s="159">
        <f t="shared" si="1"/>
        <v>34</v>
      </c>
      <c r="B57" s="172" t="s">
        <v>1183</v>
      </c>
      <c r="C57" s="175" t="s">
        <v>1184</v>
      </c>
      <c r="D57" s="162">
        <v>1270965.8999999999</v>
      </c>
      <c r="E57" s="153"/>
      <c r="F57" s="153"/>
      <c r="G57" s="153"/>
      <c r="J57" s="163">
        <f t="shared" si="8"/>
        <v>0</v>
      </c>
      <c r="K57" s="163">
        <f t="shared" si="9"/>
        <v>1270965.8999999999</v>
      </c>
      <c r="L57" s="152"/>
      <c r="M57" s="152"/>
    </row>
    <row r="58" spans="1:13">
      <c r="A58" s="159">
        <f t="shared" si="1"/>
        <v>35</v>
      </c>
      <c r="B58" s="172" t="s">
        <v>1185</v>
      </c>
      <c r="C58" s="151" t="s">
        <v>1186</v>
      </c>
      <c r="D58" s="162">
        <v>-26471.040000000001</v>
      </c>
      <c r="E58" s="153"/>
      <c r="F58" s="153"/>
      <c r="G58" s="153"/>
      <c r="J58" s="163">
        <f t="shared" si="8"/>
        <v>0</v>
      </c>
      <c r="K58" s="163">
        <f t="shared" si="9"/>
        <v>-26471.040000000001</v>
      </c>
      <c r="L58" s="152"/>
      <c r="M58" s="152"/>
    </row>
    <row r="59" spans="1:13">
      <c r="A59" s="159">
        <f t="shared" si="1"/>
        <v>36</v>
      </c>
      <c r="B59" s="172" t="s">
        <v>1187</v>
      </c>
      <c r="C59" s="151" t="s">
        <v>1188</v>
      </c>
      <c r="D59" s="162">
        <v>16469.72</v>
      </c>
      <c r="E59" s="153"/>
      <c r="F59" s="153"/>
      <c r="G59" s="153"/>
      <c r="J59" s="163">
        <f t="shared" si="8"/>
        <v>0</v>
      </c>
      <c r="K59" s="163">
        <f t="shared" si="9"/>
        <v>16469.72</v>
      </c>
      <c r="L59" s="152"/>
      <c r="M59" s="152"/>
    </row>
    <row r="60" spans="1:13">
      <c r="A60" s="159">
        <f t="shared" si="1"/>
        <v>37</v>
      </c>
      <c r="B60" s="172" t="s">
        <v>1189</v>
      </c>
      <c r="C60" s="151" t="s">
        <v>133</v>
      </c>
      <c r="D60" s="162">
        <v>4884012.96</v>
      </c>
      <c r="E60" s="153"/>
      <c r="F60" s="153"/>
      <c r="G60" s="153"/>
      <c r="J60" s="163">
        <f t="shared" si="8"/>
        <v>0</v>
      </c>
      <c r="K60" s="163">
        <f t="shared" si="9"/>
        <v>4884012.96</v>
      </c>
      <c r="L60" s="152"/>
      <c r="M60" s="152"/>
    </row>
    <row r="61" spans="1:13">
      <c r="A61" s="159">
        <f t="shared" si="1"/>
        <v>38</v>
      </c>
      <c r="B61" s="172" t="s">
        <v>1190</v>
      </c>
      <c r="C61" s="151" t="s">
        <v>1191</v>
      </c>
      <c r="D61" s="162">
        <v>50232.789999999994</v>
      </c>
      <c r="E61" s="153"/>
      <c r="F61" s="153"/>
      <c r="G61" s="153"/>
      <c r="J61" s="163">
        <f t="shared" si="8"/>
        <v>0</v>
      </c>
      <c r="K61" s="163">
        <f t="shared" si="9"/>
        <v>50232.789999999994</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2" thickBot="1">
      <c r="A64" s="159">
        <f t="shared" si="1"/>
        <v>41</v>
      </c>
      <c r="B64" s="177"/>
      <c r="C64" s="165" t="s">
        <v>52</v>
      </c>
      <c r="D64" s="166">
        <f>SUM(D48:D62)</f>
        <v>50089399.189999998</v>
      </c>
      <c r="E64" s="166">
        <f t="shared" ref="E64:K64" si="10">SUM(E48:E62)</f>
        <v>0</v>
      </c>
      <c r="F64" s="166">
        <f t="shared" si="10"/>
        <v>0</v>
      </c>
      <c r="G64" s="166">
        <f t="shared" si="10"/>
        <v>0</v>
      </c>
      <c r="H64" s="166">
        <f t="shared" si="10"/>
        <v>0</v>
      </c>
      <c r="I64" s="166">
        <f t="shared" si="10"/>
        <v>0</v>
      </c>
      <c r="J64" s="166">
        <f t="shared" si="10"/>
        <v>0</v>
      </c>
      <c r="K64" s="166">
        <f t="shared" si="10"/>
        <v>50089399.189999998</v>
      </c>
      <c r="L64" s="152"/>
      <c r="M64" s="152"/>
    </row>
    <row r="65" spans="1:13" ht="12" thickTop="1">
      <c r="A65" s="159">
        <f t="shared" si="1"/>
        <v>42</v>
      </c>
      <c r="C65" s="152"/>
      <c r="E65" s="153"/>
      <c r="F65" s="153"/>
      <c r="G65" s="153"/>
      <c r="L65" s="152"/>
      <c r="M65" s="152"/>
    </row>
    <row r="66" spans="1:13" s="151" customFormat="1" ht="12" thickBot="1">
      <c r="A66" s="159">
        <f t="shared" si="1"/>
        <v>43</v>
      </c>
      <c r="B66" s="178" t="s">
        <v>1193</v>
      </c>
      <c r="C66" s="179"/>
      <c r="D66" s="166">
        <f t="shared" ref="D66:K66" si="11">+D64+D45+D31</f>
        <v>62474782.329999998</v>
      </c>
      <c r="E66" s="166">
        <f t="shared" si="11"/>
        <v>0</v>
      </c>
      <c r="F66" s="166">
        <f t="shared" si="11"/>
        <v>0</v>
      </c>
      <c r="G66" s="166">
        <f t="shared" si="11"/>
        <v>0</v>
      </c>
      <c r="H66" s="166">
        <f t="shared" si="11"/>
        <v>0</v>
      </c>
      <c r="I66" s="166">
        <f t="shared" si="11"/>
        <v>0</v>
      </c>
      <c r="J66" s="166">
        <f t="shared" si="11"/>
        <v>0</v>
      </c>
      <c r="K66" s="166">
        <f t="shared" si="11"/>
        <v>62474782.329999998</v>
      </c>
      <c r="L66" s="152"/>
      <c r="M66" s="152"/>
    </row>
    <row r="67" spans="1:13" ht="12"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ht="22.5">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68" t="s">
        <v>1145</v>
      </c>
      <c r="F78" s="569"/>
      <c r="G78" s="569"/>
      <c r="H78" s="569"/>
      <c r="I78" s="570"/>
      <c r="K78" s="152"/>
      <c r="L78" s="152"/>
      <c r="M78" s="152"/>
    </row>
    <row r="79" spans="1:13" ht="22.5">
      <c r="A79" s="154" t="s">
        <v>0</v>
      </c>
      <c r="B79" s="154" t="s">
        <v>62</v>
      </c>
      <c r="C79" s="154" t="s">
        <v>63</v>
      </c>
      <c r="D79" s="156" t="s">
        <v>64</v>
      </c>
      <c r="E79" s="157" t="s">
        <v>1151</v>
      </c>
      <c r="F79" s="157" t="s">
        <v>1218</v>
      </c>
      <c r="G79" s="157" t="s">
        <v>1218</v>
      </c>
      <c r="H79" s="157" t="s">
        <v>1218</v>
      </c>
      <c r="I79" s="157" t="s">
        <v>1218</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v>59.31000000000131</v>
      </c>
      <c r="E84" s="153"/>
      <c r="F84" s="153"/>
      <c r="G84" s="153"/>
      <c r="J84" s="163">
        <f t="shared" si="13"/>
        <v>0</v>
      </c>
      <c r="K84" s="163">
        <f t="shared" si="14"/>
        <v>59.31000000000131</v>
      </c>
      <c r="L84" s="152"/>
      <c r="M84" s="152"/>
    </row>
    <row r="85" spans="1:13">
      <c r="A85" s="159">
        <f t="shared" si="12"/>
        <v>5</v>
      </c>
      <c r="B85" s="172" t="s">
        <v>1197</v>
      </c>
      <c r="C85" s="151" t="s">
        <v>1198</v>
      </c>
      <c r="D85" s="162">
        <v>53.79</v>
      </c>
      <c r="E85" s="153"/>
      <c r="F85" s="153"/>
      <c r="G85" s="153"/>
      <c r="J85" s="163">
        <f t="shared" si="13"/>
        <v>0</v>
      </c>
      <c r="K85" s="163">
        <f t="shared" si="14"/>
        <v>53.79</v>
      </c>
      <c r="L85" s="152"/>
      <c r="M85" s="152"/>
    </row>
    <row r="86" spans="1:13">
      <c r="A86" s="159">
        <f t="shared" si="12"/>
        <v>6</v>
      </c>
      <c r="B86" s="172" t="s">
        <v>1199</v>
      </c>
      <c r="C86" s="151" t="s">
        <v>169</v>
      </c>
      <c r="D86" s="162">
        <v>89330.22</v>
      </c>
      <c r="E86" s="153"/>
      <c r="F86" s="153"/>
      <c r="G86" s="153"/>
      <c r="J86" s="163">
        <f t="shared" si="13"/>
        <v>0</v>
      </c>
      <c r="K86" s="163">
        <f t="shared" si="14"/>
        <v>89330.22</v>
      </c>
      <c r="L86" s="152"/>
      <c r="M86" s="152"/>
    </row>
    <row r="87" spans="1:13">
      <c r="A87" s="159">
        <f t="shared" si="12"/>
        <v>7</v>
      </c>
      <c r="B87" s="172" t="s">
        <v>1200</v>
      </c>
      <c r="C87" s="151" t="s">
        <v>171</v>
      </c>
      <c r="D87" s="162">
        <v>386.24</v>
      </c>
      <c r="E87" s="153"/>
      <c r="F87" s="153"/>
      <c r="G87" s="153"/>
      <c r="J87" s="163">
        <f t="shared" si="13"/>
        <v>0</v>
      </c>
      <c r="K87" s="163">
        <f t="shared" si="14"/>
        <v>386.24</v>
      </c>
      <c r="L87" s="152"/>
      <c r="M87" s="152"/>
    </row>
    <row r="88" spans="1:13">
      <c r="A88" s="159">
        <f t="shared" si="12"/>
        <v>8</v>
      </c>
      <c r="B88" s="172" t="s">
        <v>1201</v>
      </c>
      <c r="C88" s="151" t="s">
        <v>1202</v>
      </c>
      <c r="D88" s="162">
        <v>-1348.4099999999999</v>
      </c>
      <c r="E88" s="153"/>
      <c r="F88" s="153"/>
      <c r="G88" s="153"/>
      <c r="J88" s="163">
        <f t="shared" si="13"/>
        <v>0</v>
      </c>
      <c r="K88" s="163">
        <f t="shared" si="14"/>
        <v>-1348.4099999999999</v>
      </c>
      <c r="L88" s="152"/>
      <c r="M88" s="152"/>
    </row>
    <row r="89" spans="1:13">
      <c r="A89" s="159">
        <f t="shared" si="12"/>
        <v>9</v>
      </c>
      <c r="B89" s="172" t="s">
        <v>1203</v>
      </c>
      <c r="C89" s="151" t="s">
        <v>175</v>
      </c>
      <c r="D89" s="162">
        <v>1250.05</v>
      </c>
      <c r="E89" s="153"/>
      <c r="F89" s="153"/>
      <c r="G89" s="153"/>
      <c r="J89" s="163">
        <f t="shared" si="13"/>
        <v>0</v>
      </c>
      <c r="K89" s="163">
        <f t="shared" si="14"/>
        <v>1250.05</v>
      </c>
      <c r="L89" s="152"/>
      <c r="M89" s="152"/>
    </row>
    <row r="90" spans="1:13">
      <c r="A90" s="159">
        <f t="shared" si="12"/>
        <v>10</v>
      </c>
      <c r="B90" s="172" t="s">
        <v>1204</v>
      </c>
      <c r="C90" s="151" t="s">
        <v>177</v>
      </c>
      <c r="D90" s="162">
        <v>30851.42</v>
      </c>
      <c r="E90" s="153"/>
      <c r="F90" s="153"/>
      <c r="G90" s="153"/>
      <c r="J90" s="163">
        <f t="shared" si="13"/>
        <v>0</v>
      </c>
      <c r="K90" s="163">
        <f t="shared" si="14"/>
        <v>30851.42</v>
      </c>
      <c r="L90" s="152"/>
      <c r="M90" s="152"/>
    </row>
    <row r="91" spans="1:13">
      <c r="A91" s="159">
        <f t="shared" si="12"/>
        <v>11</v>
      </c>
      <c r="B91" s="172"/>
      <c r="C91" s="151"/>
      <c r="D91" s="151"/>
      <c r="E91" s="153"/>
      <c r="F91" s="153"/>
      <c r="G91" s="153"/>
      <c r="J91" s="151"/>
      <c r="K91" s="151"/>
      <c r="L91" s="152"/>
      <c r="M91" s="152"/>
    </row>
    <row r="92" spans="1:13" ht="12" thickBot="1">
      <c r="A92" s="159">
        <f t="shared" si="12"/>
        <v>12</v>
      </c>
      <c r="B92" s="172"/>
      <c r="C92" s="165" t="s">
        <v>52</v>
      </c>
      <c r="D92" s="166">
        <f t="shared" ref="D92:K92" si="15">SUM(D82:D90)</f>
        <v>120582.62000000001</v>
      </c>
      <c r="E92" s="166">
        <f t="shared" si="15"/>
        <v>0</v>
      </c>
      <c r="F92" s="166">
        <f t="shared" si="15"/>
        <v>0</v>
      </c>
      <c r="G92" s="166">
        <f t="shared" si="15"/>
        <v>0</v>
      </c>
      <c r="H92" s="166">
        <f t="shared" si="15"/>
        <v>0</v>
      </c>
      <c r="I92" s="166">
        <f t="shared" si="15"/>
        <v>0</v>
      </c>
      <c r="J92" s="166">
        <f t="shared" si="15"/>
        <v>0</v>
      </c>
      <c r="K92" s="166">
        <f t="shared" si="15"/>
        <v>120582.62000000001</v>
      </c>
      <c r="L92" s="152"/>
      <c r="M92" s="152"/>
    </row>
    <row r="93" spans="1:13" ht="12"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v>9675.16</v>
      </c>
      <c r="E95" s="153"/>
      <c r="F95" s="153"/>
      <c r="G95" s="153"/>
      <c r="J95" s="163">
        <f>SUM(E95:I95)</f>
        <v>0</v>
      </c>
      <c r="K95" s="163">
        <f>+D95+J95</f>
        <v>9675.16</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2" thickBot="1">
      <c r="A98" s="159">
        <f t="shared" si="12"/>
        <v>18</v>
      </c>
      <c r="B98" s="151"/>
      <c r="C98" s="165" t="s">
        <v>52</v>
      </c>
      <c r="D98" s="166">
        <f t="shared" ref="D98:K98" si="16">SUM(D95:D96)</f>
        <v>9675.16</v>
      </c>
      <c r="E98" s="166">
        <f t="shared" si="16"/>
        <v>0</v>
      </c>
      <c r="F98" s="166">
        <f t="shared" si="16"/>
        <v>0</v>
      </c>
      <c r="G98" s="166">
        <f t="shared" si="16"/>
        <v>0</v>
      </c>
      <c r="H98" s="166">
        <f t="shared" si="16"/>
        <v>0</v>
      </c>
      <c r="I98" s="166">
        <f t="shared" si="16"/>
        <v>0</v>
      </c>
      <c r="J98" s="183">
        <f t="shared" si="16"/>
        <v>0</v>
      </c>
      <c r="K98" s="183">
        <f t="shared" si="16"/>
        <v>9675.16</v>
      </c>
      <c r="L98" s="152"/>
      <c r="M98" s="152"/>
    </row>
    <row r="99" spans="1:13" ht="12" thickTop="1">
      <c r="A99" s="159">
        <f t="shared" si="12"/>
        <v>19</v>
      </c>
      <c r="C99" s="152"/>
      <c r="E99" s="153"/>
      <c r="F99" s="153"/>
      <c r="G99" s="153"/>
      <c r="L99" s="152"/>
      <c r="M99" s="152"/>
    </row>
    <row r="100" spans="1:13" s="151" customFormat="1" ht="12" thickBot="1">
      <c r="A100" s="159">
        <f t="shared" si="12"/>
        <v>20</v>
      </c>
      <c r="B100" s="178" t="s">
        <v>183</v>
      </c>
      <c r="C100" s="179"/>
      <c r="D100" s="166">
        <f t="shared" ref="D100:K100" si="17">+D92+D98</f>
        <v>130257.78000000001</v>
      </c>
      <c r="E100" s="166">
        <f t="shared" si="17"/>
        <v>0</v>
      </c>
      <c r="F100" s="166">
        <f t="shared" si="17"/>
        <v>0</v>
      </c>
      <c r="G100" s="166">
        <f t="shared" si="17"/>
        <v>0</v>
      </c>
      <c r="H100" s="166">
        <f t="shared" si="17"/>
        <v>0</v>
      </c>
      <c r="I100" s="166">
        <f t="shared" si="17"/>
        <v>0</v>
      </c>
      <c r="J100" s="166">
        <f t="shared" si="17"/>
        <v>0</v>
      </c>
      <c r="K100" s="166">
        <f t="shared" si="17"/>
        <v>130257.78000000001</v>
      </c>
      <c r="L100" s="152"/>
      <c r="M100" s="152"/>
    </row>
    <row r="101" spans="1:13" ht="12" thickTop="1">
      <c r="A101" s="168" t="s">
        <v>985</v>
      </c>
      <c r="C101" s="152"/>
      <c r="D101" s="153"/>
      <c r="E101" s="153"/>
      <c r="F101" s="153"/>
      <c r="H101" s="152"/>
      <c r="I101" s="152"/>
      <c r="J101" s="152"/>
      <c r="L101" s="152"/>
      <c r="M101" s="152"/>
    </row>
    <row r="102" spans="1:13" ht="22.5">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68" t="s">
        <v>1145</v>
      </c>
      <c r="F111" s="569"/>
      <c r="G111" s="569"/>
      <c r="H111" s="569"/>
      <c r="I111" s="570"/>
      <c r="L111" s="152"/>
      <c r="M111" s="152"/>
    </row>
    <row r="112" spans="1:13" ht="22.5">
      <c r="A112" s="154" t="s">
        <v>0</v>
      </c>
      <c r="B112" s="154" t="s">
        <v>62</v>
      </c>
      <c r="C112" s="154" t="s">
        <v>63</v>
      </c>
      <c r="D112" s="156" t="s">
        <v>64</v>
      </c>
      <c r="E112" s="157" t="s">
        <v>1151</v>
      </c>
      <c r="F112" s="157" t="s">
        <v>1218</v>
      </c>
      <c r="G112" s="157" t="s">
        <v>1218</v>
      </c>
      <c r="H112" s="157" t="s">
        <v>1218</v>
      </c>
      <c r="I112" s="157" t="s">
        <v>1218</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1102158.78</v>
      </c>
      <c r="E115" s="153"/>
      <c r="F115" s="153"/>
      <c r="G115" s="153"/>
      <c r="J115" s="163">
        <f>SUM(E115:I115)</f>
        <v>0</v>
      </c>
      <c r="K115" s="163">
        <f>D115+J115</f>
        <v>1102158.78</v>
      </c>
      <c r="M115" s="152"/>
    </row>
    <row r="116" spans="1:13">
      <c r="A116" s="159">
        <f>MAX($A$114:A115)+1</f>
        <v>3</v>
      </c>
      <c r="B116" s="172" t="s">
        <v>1209</v>
      </c>
      <c r="C116" s="151" t="s">
        <v>1210</v>
      </c>
      <c r="D116" s="162">
        <v>16990.07</v>
      </c>
      <c r="E116" s="153"/>
      <c r="F116" s="153"/>
      <c r="G116" s="153"/>
      <c r="J116" s="163">
        <f>SUM(E116:I116)</f>
        <v>0</v>
      </c>
      <c r="K116" s="163">
        <f>D116+J116</f>
        <v>16990.07</v>
      </c>
      <c r="M116" s="152"/>
    </row>
    <row r="117" spans="1:13">
      <c r="A117" s="159">
        <f>MAX($A$114:A116)+1</f>
        <v>4</v>
      </c>
      <c r="B117" s="158"/>
      <c r="C117" s="151"/>
      <c r="D117" s="151"/>
      <c r="E117" s="153"/>
      <c r="F117" s="153"/>
      <c r="G117" s="153"/>
      <c r="M117" s="152"/>
    </row>
    <row r="118" spans="1:13" ht="12" thickBot="1">
      <c r="A118" s="159">
        <f>MAX($A$114:A117)+1</f>
        <v>5</v>
      </c>
      <c r="B118" s="164"/>
      <c r="C118" s="165" t="s">
        <v>52</v>
      </c>
      <c r="D118" s="166">
        <f t="shared" ref="D118:I118" si="18">SUM(D115:D117)</f>
        <v>1119148.8500000001</v>
      </c>
      <c r="E118" s="166">
        <f t="shared" si="18"/>
        <v>0</v>
      </c>
      <c r="F118" s="166">
        <f t="shared" si="18"/>
        <v>0</v>
      </c>
      <c r="G118" s="166">
        <f t="shared" si="18"/>
        <v>0</v>
      </c>
      <c r="H118" s="166">
        <f t="shared" si="18"/>
        <v>0</v>
      </c>
      <c r="I118" s="166">
        <f t="shared" si="18"/>
        <v>0</v>
      </c>
      <c r="J118" s="166">
        <f>SUM(J114:J117)</f>
        <v>0</v>
      </c>
      <c r="K118" s="166">
        <f>SUM(K114:K117)</f>
        <v>1119148.8500000001</v>
      </c>
      <c r="M118" s="152"/>
    </row>
    <row r="119" spans="1:13" ht="12" thickTop="1">
      <c r="A119" s="159">
        <f>MAX($A$114:A118)+1</f>
        <v>6</v>
      </c>
      <c r="C119" s="152"/>
      <c r="E119" s="153"/>
      <c r="F119" s="153"/>
      <c r="G119" s="153"/>
      <c r="M119" s="152"/>
    </row>
    <row r="120" spans="1:13" ht="12" thickBot="1">
      <c r="A120" s="159">
        <f>MAX($A$114:A119)+1</f>
        <v>7</v>
      </c>
      <c r="B120" s="164"/>
      <c r="C120" s="165" t="s">
        <v>60</v>
      </c>
      <c r="D120" s="166">
        <f t="shared" ref="D120:K120" si="19">D66+D100+D118</f>
        <v>63724188.960000001</v>
      </c>
      <c r="E120" s="166">
        <f t="shared" si="19"/>
        <v>0</v>
      </c>
      <c r="F120" s="166">
        <f t="shared" si="19"/>
        <v>0</v>
      </c>
      <c r="G120" s="166">
        <f t="shared" si="19"/>
        <v>0</v>
      </c>
      <c r="H120" s="166">
        <f t="shared" si="19"/>
        <v>0</v>
      </c>
      <c r="I120" s="166">
        <f t="shared" si="19"/>
        <v>0</v>
      </c>
      <c r="J120" s="166">
        <f t="shared" si="19"/>
        <v>0</v>
      </c>
      <c r="K120" s="166">
        <f t="shared" si="19"/>
        <v>63724188.960000001</v>
      </c>
      <c r="M120" s="152"/>
    </row>
    <row r="121" spans="1:13" ht="12"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ht="22.5">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5">
    <mergeCell ref="E2:I2"/>
    <mergeCell ref="J21:M21"/>
    <mergeCell ref="E78:I78"/>
    <mergeCell ref="E111:I111"/>
    <mergeCell ref="E21:H2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33C72-137F-4AAC-99BC-183B5B73C7F8}">
  <sheetPr codeName="Sheet60"/>
  <dimension ref="A1:M132"/>
  <sheetViews>
    <sheetView topLeftCell="B72" zoomScaleNormal="100" workbookViewId="0">
      <selection activeCell="I112" sqref="I112"/>
    </sheetView>
  </sheetViews>
  <sheetFormatPr defaultColWidth="8.85546875" defaultRowHeight="11.25"/>
  <cols>
    <col min="1" max="1" width="4.28515625" style="152" customWidth="1"/>
    <col min="2" max="2" width="8.28515625" style="152" customWidth="1"/>
    <col min="3" max="3" width="26" style="167" bestFit="1" customWidth="1"/>
    <col min="4" max="4" width="26.28515625" style="152" bestFit="1" customWidth="1"/>
    <col min="5" max="5" width="16.42578125" style="152" customWidth="1"/>
    <col min="6" max="7" width="13.7109375" style="152" customWidth="1"/>
    <col min="8" max="13" width="13.7109375" style="153" customWidth="1"/>
    <col min="14" max="14" width="9.85546875" style="152" bestFit="1" customWidth="1"/>
    <col min="15" max="16384" width="8.85546875" style="152"/>
  </cols>
  <sheetData>
    <row r="1" spans="1:13">
      <c r="A1" s="150"/>
      <c r="B1" s="104"/>
      <c r="C1" s="151"/>
      <c r="F1" s="153"/>
      <c r="G1" s="153"/>
    </row>
    <row r="2" spans="1:13">
      <c r="A2" s="107"/>
      <c r="B2" s="168" t="s">
        <v>1431</v>
      </c>
      <c r="C2" s="151"/>
      <c r="D2" s="151"/>
      <c r="E2" s="151"/>
      <c r="F2" s="568" t="s">
        <v>1145</v>
      </c>
      <c r="G2" s="569"/>
      <c r="H2" s="569"/>
      <c r="I2" s="569"/>
      <c r="J2" s="570"/>
      <c r="M2" s="152"/>
    </row>
    <row r="3" spans="1:13" ht="22.5">
      <c r="A3" s="154" t="s">
        <v>0</v>
      </c>
      <c r="B3" s="154" t="s">
        <v>62</v>
      </c>
      <c r="C3" s="155" t="s">
        <v>191</v>
      </c>
      <c r="D3" s="154" t="s">
        <v>63</v>
      </c>
      <c r="E3" s="156" t="s">
        <v>64</v>
      </c>
      <c r="F3" s="157" t="s">
        <v>1223</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1212</v>
      </c>
      <c r="D6" s="161" t="s">
        <v>1213</v>
      </c>
      <c r="E6" s="162">
        <v>159564840.66999999</v>
      </c>
      <c r="F6" s="153">
        <f>-E6</f>
        <v>-159564840.66999999</v>
      </c>
      <c r="G6" s="153"/>
      <c r="K6" s="163">
        <f>SUM(F6:J6)</f>
        <v>-159564840.66999999</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2" thickBot="1">
      <c r="A9" s="159">
        <f>MAX($A$5:A8)+1</f>
        <v>5</v>
      </c>
      <c r="B9" s="164"/>
      <c r="C9" s="164"/>
      <c r="D9" s="165" t="s">
        <v>52</v>
      </c>
      <c r="E9" s="166">
        <f t="shared" ref="E9:J9" si="0">ROUND(SUM(E6:E6),2)</f>
        <v>159564840.66999999</v>
      </c>
      <c r="F9" s="166">
        <f t="shared" si="0"/>
        <v>-159564840.66999999</v>
      </c>
      <c r="G9" s="166">
        <f t="shared" si="0"/>
        <v>0</v>
      </c>
      <c r="H9" s="166">
        <f t="shared" si="0"/>
        <v>0</v>
      </c>
      <c r="I9" s="166">
        <f t="shared" si="0"/>
        <v>0</v>
      </c>
      <c r="J9" s="166">
        <f t="shared" si="0"/>
        <v>0</v>
      </c>
      <c r="K9" s="166">
        <f>SUM(K6:K6)</f>
        <v>-159564840.66999999</v>
      </c>
      <c r="L9" s="166">
        <f>SUM(L6:L6)</f>
        <v>0</v>
      </c>
    </row>
    <row r="10" spans="1:13" ht="12" thickTop="1">
      <c r="A10" s="159"/>
      <c r="F10" s="153"/>
      <c r="G10" s="153"/>
    </row>
    <row r="11" spans="1:13">
      <c r="A11" s="168" t="s">
        <v>985</v>
      </c>
      <c r="F11" s="153"/>
      <c r="G11" s="153"/>
    </row>
    <row r="12" spans="1:13">
      <c r="C12" s="154" t="s">
        <v>986</v>
      </c>
      <c r="D12" s="154" t="s">
        <v>63</v>
      </c>
      <c r="E12" s="153"/>
      <c r="F12" s="153"/>
      <c r="G12" s="153"/>
      <c r="M12" s="152"/>
    </row>
    <row r="13" spans="1:13">
      <c r="C13" s="159" t="s">
        <v>1223</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68" t="s">
        <v>1145</v>
      </c>
      <c r="F21" s="569"/>
      <c r="G21" s="569"/>
      <c r="H21" s="569"/>
      <c r="I21" s="570"/>
      <c r="K21" s="152"/>
      <c r="L21" s="152"/>
      <c r="M21" s="152"/>
    </row>
    <row r="22" spans="1:13" ht="22.5">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5" customHeight="1">
      <c r="A24" s="159">
        <v>1</v>
      </c>
      <c r="B24" s="170" t="s">
        <v>67</v>
      </c>
      <c r="C24" s="160"/>
      <c r="D24" s="160"/>
      <c r="E24" s="153"/>
      <c r="F24" s="153"/>
      <c r="G24" s="153"/>
      <c r="K24" s="171"/>
      <c r="L24" s="152"/>
      <c r="M24" s="152"/>
    </row>
    <row r="25" spans="1:13">
      <c r="A25" s="159">
        <f>A24+1</f>
        <v>2</v>
      </c>
      <c r="B25" s="172" t="s">
        <v>1152</v>
      </c>
      <c r="C25" s="151" t="s">
        <v>69</v>
      </c>
      <c r="D25" s="162">
        <v>2688834</v>
      </c>
      <c r="E25" s="153"/>
      <c r="F25" s="153"/>
      <c r="G25" s="153"/>
      <c r="J25" s="163">
        <f>SUM(E25:I25)</f>
        <v>0</v>
      </c>
      <c r="K25" s="163">
        <f>+D25+J25</f>
        <v>2688834</v>
      </c>
      <c r="L25" s="152"/>
      <c r="M25" s="152"/>
    </row>
    <row r="26" spans="1:13">
      <c r="A26" s="159">
        <f t="shared" ref="A26:A66" si="1">A25+1</f>
        <v>3</v>
      </c>
      <c r="B26" s="172" t="s">
        <v>1153</v>
      </c>
      <c r="C26" s="151" t="s">
        <v>1154</v>
      </c>
      <c r="D26" s="162">
        <v>6956.3</v>
      </c>
      <c r="E26" s="153"/>
      <c r="F26" s="153"/>
      <c r="G26" s="153"/>
      <c r="J26" s="163">
        <f t="shared" ref="J26:J29" si="2">SUM(E26:I26)</f>
        <v>0</v>
      </c>
      <c r="K26" s="163">
        <f t="shared" ref="K26:K29" si="3">+D26+J26</f>
        <v>6956.3</v>
      </c>
      <c r="L26" s="152"/>
      <c r="M26" s="152"/>
    </row>
    <row r="27" spans="1:13">
      <c r="A27" s="159">
        <f t="shared" si="1"/>
        <v>4</v>
      </c>
      <c r="B27" s="172" t="s">
        <v>1155</v>
      </c>
      <c r="C27" s="151" t="s">
        <v>1156</v>
      </c>
      <c r="D27" s="162"/>
      <c r="E27" s="153"/>
      <c r="F27" s="153"/>
      <c r="G27" s="153"/>
      <c r="J27" s="163">
        <f t="shared" si="2"/>
        <v>0</v>
      </c>
      <c r="K27" s="163">
        <f t="shared" si="3"/>
        <v>0</v>
      </c>
      <c r="L27" s="152"/>
      <c r="M27" s="152"/>
    </row>
    <row r="28" spans="1:13">
      <c r="A28" s="159">
        <f t="shared" si="1"/>
        <v>5</v>
      </c>
      <c r="B28" s="172" t="s">
        <v>1157</v>
      </c>
      <c r="C28" s="151" t="s">
        <v>1158</v>
      </c>
      <c r="D28" s="162"/>
      <c r="E28" s="153"/>
      <c r="F28" s="153"/>
      <c r="G28" s="153"/>
      <c r="J28" s="163">
        <f t="shared" si="2"/>
        <v>0</v>
      </c>
      <c r="K28" s="163">
        <f t="shared" si="3"/>
        <v>0</v>
      </c>
      <c r="L28" s="152"/>
      <c r="M28" s="152"/>
    </row>
    <row r="29" spans="1:13">
      <c r="A29" s="159">
        <f t="shared" si="1"/>
        <v>6</v>
      </c>
      <c r="B29" s="172" t="s">
        <v>1159</v>
      </c>
      <c r="C29" s="151" t="s">
        <v>1160</v>
      </c>
      <c r="D29" s="162"/>
      <c r="E29" s="153"/>
      <c r="F29" s="153"/>
      <c r="G29" s="153"/>
      <c r="J29" s="163">
        <f t="shared" si="2"/>
        <v>0</v>
      </c>
      <c r="K29" s="163">
        <f t="shared" si="3"/>
        <v>0</v>
      </c>
      <c r="L29" s="152"/>
      <c r="M29" s="152"/>
    </row>
    <row r="30" spans="1:13">
      <c r="A30" s="159">
        <f t="shared" si="1"/>
        <v>7</v>
      </c>
      <c r="B30" s="172"/>
      <c r="C30" s="151"/>
      <c r="D30" s="151"/>
      <c r="E30" s="153"/>
      <c r="F30" s="153"/>
      <c r="G30" s="153"/>
      <c r="J30" s="152"/>
      <c r="K30" s="152"/>
      <c r="L30" s="152"/>
      <c r="M30" s="152"/>
    </row>
    <row r="31" spans="1:13" ht="11.45" customHeight="1" thickBot="1">
      <c r="A31" s="159">
        <f t="shared" si="1"/>
        <v>8</v>
      </c>
      <c r="B31" s="173"/>
      <c r="C31" s="165" t="s">
        <v>52</v>
      </c>
      <c r="D31" s="166">
        <f>SUM(D25:D29)</f>
        <v>2695790.3</v>
      </c>
      <c r="E31" s="166">
        <f t="shared" ref="E31:K31" si="4">SUM(E25:E29)</f>
        <v>0</v>
      </c>
      <c r="F31" s="166">
        <f t="shared" si="4"/>
        <v>0</v>
      </c>
      <c r="G31" s="166">
        <f t="shared" si="4"/>
        <v>0</v>
      </c>
      <c r="H31" s="166">
        <f t="shared" si="4"/>
        <v>0</v>
      </c>
      <c r="I31" s="166">
        <f t="shared" si="4"/>
        <v>0</v>
      </c>
      <c r="J31" s="166">
        <f t="shared" si="4"/>
        <v>0</v>
      </c>
      <c r="K31" s="166">
        <f t="shared" si="4"/>
        <v>2695790.3</v>
      </c>
      <c r="L31" s="152"/>
      <c r="M31" s="152"/>
    </row>
    <row r="32" spans="1:13" ht="10.9" customHeight="1" thickTop="1">
      <c r="A32" s="159">
        <f t="shared" si="1"/>
        <v>9</v>
      </c>
      <c r="B32" s="172"/>
      <c r="C32" s="151"/>
      <c r="D32" s="151"/>
      <c r="E32" s="153"/>
      <c r="F32" s="153"/>
      <c r="G32" s="153"/>
      <c r="J32" s="171"/>
      <c r="K32" s="171"/>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118482.55</v>
      </c>
      <c r="E34" s="153"/>
      <c r="F34" s="153"/>
      <c r="G34" s="153"/>
      <c r="J34" s="163">
        <f t="shared" ref="J34:J43" si="5">SUM(E34:I34)</f>
        <v>0</v>
      </c>
      <c r="K34" s="163">
        <f t="shared" ref="K34:K43" si="6">+D34+J34</f>
        <v>118482.55</v>
      </c>
      <c r="L34" s="152"/>
      <c r="M34" s="152"/>
    </row>
    <row r="35" spans="1:13">
      <c r="A35" s="159">
        <f t="shared" si="1"/>
        <v>12</v>
      </c>
      <c r="B35" s="172" t="s">
        <v>1162</v>
      </c>
      <c r="C35" s="151" t="s">
        <v>82</v>
      </c>
      <c r="D35" s="162">
        <v>541364.04999999993</v>
      </c>
      <c r="E35" s="153"/>
      <c r="F35" s="153"/>
      <c r="G35" s="153"/>
      <c r="J35" s="163">
        <f t="shared" si="5"/>
        <v>0</v>
      </c>
      <c r="K35" s="163">
        <f t="shared" si="6"/>
        <v>541364.04999999993</v>
      </c>
      <c r="L35" s="152"/>
      <c r="M35" s="152"/>
    </row>
    <row r="36" spans="1:13">
      <c r="A36" s="159">
        <f t="shared" si="1"/>
        <v>13</v>
      </c>
      <c r="B36" s="172" t="s">
        <v>1163</v>
      </c>
      <c r="C36" s="151" t="s">
        <v>105</v>
      </c>
      <c r="D36" s="162">
        <v>1134030.02</v>
      </c>
      <c r="E36" s="153"/>
      <c r="F36" s="153"/>
      <c r="G36" s="153"/>
      <c r="J36" s="163">
        <f t="shared" si="5"/>
        <v>0</v>
      </c>
      <c r="K36" s="163">
        <f t="shared" si="6"/>
        <v>1134030.02</v>
      </c>
      <c r="L36" s="152"/>
      <c r="M36" s="152"/>
    </row>
    <row r="37" spans="1:13">
      <c r="A37" s="159">
        <f t="shared" si="1"/>
        <v>14</v>
      </c>
      <c r="B37" s="172" t="s">
        <v>1164</v>
      </c>
      <c r="C37" s="151" t="s">
        <v>86</v>
      </c>
      <c r="D37" s="162">
        <v>1482495.4399999997</v>
      </c>
      <c r="E37" s="153"/>
      <c r="F37" s="153"/>
      <c r="G37" s="153"/>
      <c r="J37" s="163">
        <f t="shared" si="5"/>
        <v>0</v>
      </c>
      <c r="K37" s="163">
        <f t="shared" si="6"/>
        <v>1482495.4399999997</v>
      </c>
      <c r="L37" s="152"/>
      <c r="M37" s="152"/>
    </row>
    <row r="38" spans="1:13">
      <c r="A38" s="159">
        <f t="shared" si="1"/>
        <v>15</v>
      </c>
      <c r="B38" s="172" t="s">
        <v>1165</v>
      </c>
      <c r="C38" s="151" t="s">
        <v>88</v>
      </c>
      <c r="D38" s="162">
        <v>18715029.25</v>
      </c>
      <c r="E38" s="153"/>
      <c r="F38" s="153"/>
      <c r="G38" s="153"/>
      <c r="J38" s="163">
        <f t="shared" si="5"/>
        <v>0</v>
      </c>
      <c r="K38" s="163">
        <f t="shared" si="6"/>
        <v>18715029.25</v>
      </c>
      <c r="L38" s="152"/>
      <c r="M38" s="152"/>
    </row>
    <row r="39" spans="1:13">
      <c r="A39" s="159">
        <f t="shared" si="1"/>
        <v>16</v>
      </c>
      <c r="B39" s="172" t="s">
        <v>1166</v>
      </c>
      <c r="C39" s="151" t="s">
        <v>1167</v>
      </c>
      <c r="D39" s="162">
        <v>694559.52</v>
      </c>
      <c r="E39" s="153"/>
      <c r="F39" s="153"/>
      <c r="G39" s="153"/>
      <c r="J39" s="163">
        <f t="shared" si="5"/>
        <v>0</v>
      </c>
      <c r="K39" s="163">
        <f t="shared" si="6"/>
        <v>694559.52</v>
      </c>
      <c r="L39" s="152"/>
      <c r="M39" s="152"/>
    </row>
    <row r="40" spans="1:13">
      <c r="A40" s="159">
        <f t="shared" si="1"/>
        <v>17</v>
      </c>
      <c r="B40" s="172" t="s">
        <v>1168</v>
      </c>
      <c r="C40" s="151" t="s">
        <v>92</v>
      </c>
      <c r="D40" s="162">
        <v>6179899.96</v>
      </c>
      <c r="E40" s="153"/>
      <c r="F40" s="153"/>
      <c r="G40" s="153"/>
      <c r="J40" s="163">
        <f t="shared" si="5"/>
        <v>0</v>
      </c>
      <c r="K40" s="163">
        <f t="shared" si="6"/>
        <v>6179899.96</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c r="E42" s="153"/>
      <c r="F42" s="153"/>
      <c r="G42" s="153"/>
      <c r="J42" s="163">
        <f t="shared" si="5"/>
        <v>0</v>
      </c>
      <c r="K42" s="163">
        <f t="shared" si="6"/>
        <v>0</v>
      </c>
      <c r="L42" s="152"/>
      <c r="M42" s="152"/>
    </row>
    <row r="43" spans="1:13">
      <c r="A43" s="159">
        <f t="shared" si="1"/>
        <v>20</v>
      </c>
      <c r="B43" s="172" t="s">
        <v>1171</v>
      </c>
      <c r="C43" s="151" t="s">
        <v>98</v>
      </c>
      <c r="D43" s="162">
        <v>9732832.8900000006</v>
      </c>
      <c r="E43" s="153"/>
      <c r="F43" s="153"/>
      <c r="G43" s="153"/>
      <c r="J43" s="163">
        <f t="shared" si="5"/>
        <v>0</v>
      </c>
      <c r="K43" s="163">
        <f t="shared" si="6"/>
        <v>9732832.8900000006</v>
      </c>
      <c r="L43" s="152"/>
      <c r="M43" s="152"/>
    </row>
    <row r="44" spans="1:13" ht="10.15" customHeight="1">
      <c r="A44" s="159">
        <f t="shared" si="1"/>
        <v>21</v>
      </c>
      <c r="B44" s="172"/>
      <c r="C44" s="151"/>
      <c r="D44" s="151"/>
      <c r="E44" s="153"/>
      <c r="F44" s="153"/>
      <c r="G44" s="153"/>
      <c r="J44" s="152"/>
      <c r="K44" s="152"/>
      <c r="L44" s="152"/>
      <c r="M44" s="152"/>
    </row>
    <row r="45" spans="1:13" ht="10.9" customHeight="1" thickBot="1">
      <c r="A45" s="159">
        <f t="shared" si="1"/>
        <v>22</v>
      </c>
      <c r="B45" s="173"/>
      <c r="C45" s="165" t="s">
        <v>52</v>
      </c>
      <c r="D45" s="166">
        <f t="shared" ref="D45:K45" si="7">SUM(D34:D43)</f>
        <v>38598693.68</v>
      </c>
      <c r="E45" s="166">
        <f t="shared" si="7"/>
        <v>0</v>
      </c>
      <c r="F45" s="166">
        <f t="shared" si="7"/>
        <v>0</v>
      </c>
      <c r="G45" s="166">
        <f t="shared" si="7"/>
        <v>0</v>
      </c>
      <c r="H45" s="166">
        <f t="shared" si="7"/>
        <v>0</v>
      </c>
      <c r="I45" s="166">
        <f t="shared" si="7"/>
        <v>0</v>
      </c>
      <c r="J45" s="166">
        <f t="shared" si="7"/>
        <v>0</v>
      </c>
      <c r="K45" s="166">
        <f t="shared" si="7"/>
        <v>38598693.68</v>
      </c>
      <c r="L45" s="152"/>
      <c r="M45" s="152"/>
    </row>
    <row r="46" spans="1:13" ht="12"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c r="E48" s="153"/>
      <c r="F48" s="153"/>
      <c r="G48" s="153"/>
      <c r="J48" s="163">
        <f t="shared" ref="J48:J62" si="8">SUM(E48:I48)</f>
        <v>0</v>
      </c>
      <c r="K48" s="163">
        <f t="shared" ref="K48:K61" si="9">+D48+J48</f>
        <v>0</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920632.95000000007</v>
      </c>
      <c r="E50" s="153"/>
      <c r="F50" s="153"/>
      <c r="G50" s="153"/>
      <c r="J50" s="163">
        <f t="shared" si="8"/>
        <v>0</v>
      </c>
      <c r="K50" s="163">
        <f t="shared" si="9"/>
        <v>920632.95000000007</v>
      </c>
      <c r="L50" s="152"/>
      <c r="M50" s="152"/>
    </row>
    <row r="51" spans="1:13">
      <c r="A51" s="159">
        <f t="shared" si="1"/>
        <v>28</v>
      </c>
      <c r="B51" s="172" t="s">
        <v>1175</v>
      </c>
      <c r="C51" s="151" t="s">
        <v>1176</v>
      </c>
      <c r="D51" s="162">
        <v>1462528.0699999998</v>
      </c>
      <c r="E51" s="153"/>
      <c r="F51" s="153"/>
      <c r="G51" s="153"/>
      <c r="J51" s="163">
        <f t="shared" si="8"/>
        <v>0</v>
      </c>
      <c r="K51" s="163">
        <f t="shared" si="9"/>
        <v>1462528.0699999998</v>
      </c>
      <c r="L51" s="152"/>
      <c r="M51" s="152"/>
    </row>
    <row r="52" spans="1:13">
      <c r="A52" s="159">
        <f t="shared" si="1"/>
        <v>29</v>
      </c>
      <c r="B52" s="172" t="s">
        <v>1177</v>
      </c>
      <c r="C52" s="175" t="s">
        <v>90</v>
      </c>
      <c r="D52" s="162">
        <v>11588889.32</v>
      </c>
      <c r="E52" s="153"/>
      <c r="F52" s="153"/>
      <c r="G52" s="153"/>
      <c r="J52" s="163">
        <f t="shared" si="8"/>
        <v>0</v>
      </c>
      <c r="K52" s="163">
        <f t="shared" si="9"/>
        <v>11588889.32</v>
      </c>
      <c r="L52" s="152"/>
      <c r="M52" s="152"/>
    </row>
    <row r="53" spans="1:13">
      <c r="A53" s="159">
        <f t="shared" si="1"/>
        <v>30</v>
      </c>
      <c r="B53" s="172" t="s">
        <v>1178</v>
      </c>
      <c r="C53" s="151" t="s">
        <v>92</v>
      </c>
      <c r="D53" s="162">
        <v>9599379.1899999995</v>
      </c>
      <c r="E53" s="153"/>
      <c r="F53" s="153"/>
      <c r="G53" s="153"/>
      <c r="J53" s="163">
        <f t="shared" si="8"/>
        <v>0</v>
      </c>
      <c r="K53" s="163">
        <f t="shared" si="9"/>
        <v>9599379.1899999995</v>
      </c>
      <c r="L53" s="152"/>
      <c r="M53" s="152"/>
    </row>
    <row r="54" spans="1:13">
      <c r="A54" s="159">
        <f t="shared" si="1"/>
        <v>31</v>
      </c>
      <c r="B54" s="172" t="s">
        <v>1179</v>
      </c>
      <c r="C54" s="151" t="s">
        <v>94</v>
      </c>
      <c r="D54" s="162">
        <v>6454888.54</v>
      </c>
      <c r="E54" s="153"/>
      <c r="F54" s="153"/>
      <c r="G54" s="153"/>
      <c r="J54" s="163">
        <f t="shared" si="8"/>
        <v>0</v>
      </c>
      <c r="K54" s="163">
        <f t="shared" si="9"/>
        <v>6454888.54</v>
      </c>
      <c r="L54" s="152"/>
      <c r="M54" s="152"/>
    </row>
    <row r="55" spans="1:13">
      <c r="A55" s="159">
        <f t="shared" si="1"/>
        <v>32</v>
      </c>
      <c r="B55" s="172" t="s">
        <v>1180</v>
      </c>
      <c r="C55" s="175" t="s">
        <v>96</v>
      </c>
      <c r="D55" s="162">
        <v>10631190.600000001</v>
      </c>
      <c r="E55" s="153"/>
      <c r="F55" s="153"/>
      <c r="G55" s="153"/>
      <c r="J55" s="163">
        <f t="shared" si="8"/>
        <v>0</v>
      </c>
      <c r="K55" s="163">
        <f t="shared" si="9"/>
        <v>10631190.600000001</v>
      </c>
      <c r="L55" s="152"/>
      <c r="M55" s="152"/>
    </row>
    <row r="56" spans="1:13">
      <c r="A56" s="159">
        <f t="shared" si="1"/>
        <v>33</v>
      </c>
      <c r="B56" s="172" t="s">
        <v>1181</v>
      </c>
      <c r="C56" s="151" t="s">
        <v>1182</v>
      </c>
      <c r="D56" s="162">
        <v>13340710.640000001</v>
      </c>
      <c r="E56" s="153"/>
      <c r="F56" s="153"/>
      <c r="G56" s="153"/>
      <c r="J56" s="163">
        <f t="shared" si="8"/>
        <v>0</v>
      </c>
      <c r="K56" s="163">
        <f t="shared" si="9"/>
        <v>13340710.640000001</v>
      </c>
      <c r="L56" s="152"/>
      <c r="M56" s="152"/>
    </row>
    <row r="57" spans="1:13">
      <c r="A57" s="159">
        <f t="shared" si="1"/>
        <v>34</v>
      </c>
      <c r="B57" s="172" t="s">
        <v>1183</v>
      </c>
      <c r="C57" s="175" t="s">
        <v>1184</v>
      </c>
      <c r="D57" s="162">
        <v>1737257.14</v>
      </c>
      <c r="E57" s="153"/>
      <c r="F57" s="153"/>
      <c r="G57" s="153"/>
      <c r="J57" s="163">
        <f t="shared" si="8"/>
        <v>0</v>
      </c>
      <c r="K57" s="163">
        <f t="shared" si="9"/>
        <v>1737257.14</v>
      </c>
      <c r="L57" s="152"/>
      <c r="M57" s="152"/>
    </row>
    <row r="58" spans="1:13">
      <c r="A58" s="159">
        <f t="shared" si="1"/>
        <v>35</v>
      </c>
      <c r="B58" s="172" t="s">
        <v>1185</v>
      </c>
      <c r="C58" s="151" t="s">
        <v>1186</v>
      </c>
      <c r="D58" s="162">
        <v>70022.929999999993</v>
      </c>
      <c r="E58" s="153"/>
      <c r="F58" s="153"/>
      <c r="G58" s="153"/>
      <c r="J58" s="163">
        <f t="shared" si="8"/>
        <v>0</v>
      </c>
      <c r="K58" s="163">
        <f t="shared" si="9"/>
        <v>70022.929999999993</v>
      </c>
      <c r="L58" s="152"/>
      <c r="M58" s="152"/>
    </row>
    <row r="59" spans="1:13">
      <c r="A59" s="159">
        <f t="shared" si="1"/>
        <v>36</v>
      </c>
      <c r="B59" s="172" t="s">
        <v>1187</v>
      </c>
      <c r="C59" s="151" t="s">
        <v>1188</v>
      </c>
      <c r="D59" s="162">
        <v>2977568.38</v>
      </c>
      <c r="E59" s="153"/>
      <c r="F59" s="153"/>
      <c r="G59" s="153"/>
      <c r="J59" s="163">
        <f t="shared" si="8"/>
        <v>0</v>
      </c>
      <c r="K59" s="163">
        <f t="shared" si="9"/>
        <v>2977568.38</v>
      </c>
      <c r="L59" s="152"/>
      <c r="M59" s="152"/>
    </row>
    <row r="60" spans="1:13">
      <c r="A60" s="159">
        <f t="shared" si="1"/>
        <v>37</v>
      </c>
      <c r="B60" s="172" t="s">
        <v>1189</v>
      </c>
      <c r="C60" s="151" t="s">
        <v>133</v>
      </c>
      <c r="D60" s="162">
        <v>6305709.0600000005</v>
      </c>
      <c r="E60" s="153"/>
      <c r="F60" s="153"/>
      <c r="G60" s="153"/>
      <c r="J60" s="163">
        <f t="shared" si="8"/>
        <v>0</v>
      </c>
      <c r="K60" s="163">
        <f t="shared" si="9"/>
        <v>6305709.0600000005</v>
      </c>
      <c r="L60" s="152"/>
      <c r="M60" s="152"/>
    </row>
    <row r="61" spans="1:13">
      <c r="A61" s="159">
        <f t="shared" si="1"/>
        <v>38</v>
      </c>
      <c r="B61" s="172" t="s">
        <v>1190</v>
      </c>
      <c r="C61" s="151" t="s">
        <v>1191</v>
      </c>
      <c r="D61" s="162">
        <v>58390.340000000004</v>
      </c>
      <c r="E61" s="153"/>
      <c r="F61" s="153"/>
      <c r="G61" s="153"/>
      <c r="J61" s="163">
        <f t="shared" si="8"/>
        <v>0</v>
      </c>
      <c r="K61" s="163">
        <f t="shared" si="9"/>
        <v>58390.340000000004</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2" thickBot="1">
      <c r="A64" s="159">
        <f t="shared" si="1"/>
        <v>41</v>
      </c>
      <c r="B64" s="177"/>
      <c r="C64" s="165" t="s">
        <v>52</v>
      </c>
      <c r="D64" s="166">
        <f>SUM(D48:D62)</f>
        <v>65147167.160000011</v>
      </c>
      <c r="E64" s="166">
        <f t="shared" ref="E64:K64" si="10">SUM(E48:E62)</f>
        <v>0</v>
      </c>
      <c r="F64" s="166">
        <f t="shared" si="10"/>
        <v>0</v>
      </c>
      <c r="G64" s="166">
        <f t="shared" si="10"/>
        <v>0</v>
      </c>
      <c r="H64" s="166">
        <f t="shared" si="10"/>
        <v>0</v>
      </c>
      <c r="I64" s="166">
        <f t="shared" si="10"/>
        <v>0</v>
      </c>
      <c r="J64" s="166">
        <f t="shared" si="10"/>
        <v>0</v>
      </c>
      <c r="K64" s="166">
        <f t="shared" si="10"/>
        <v>65147167.160000011</v>
      </c>
      <c r="L64" s="152"/>
      <c r="M64" s="152"/>
    </row>
    <row r="65" spans="1:13" ht="12" thickTop="1">
      <c r="A65" s="159">
        <f t="shared" si="1"/>
        <v>42</v>
      </c>
      <c r="C65" s="152"/>
      <c r="E65" s="153"/>
      <c r="F65" s="153"/>
      <c r="G65" s="153"/>
      <c r="L65" s="152"/>
      <c r="M65" s="152"/>
    </row>
    <row r="66" spans="1:13" s="151" customFormat="1" ht="12" thickBot="1">
      <c r="A66" s="159">
        <f t="shared" si="1"/>
        <v>43</v>
      </c>
      <c r="B66" s="178" t="s">
        <v>1193</v>
      </c>
      <c r="C66" s="179"/>
      <c r="D66" s="166">
        <f t="shared" ref="D66:K66" si="11">+D64+D45+D31</f>
        <v>106441651.14</v>
      </c>
      <c r="E66" s="166">
        <f t="shared" si="11"/>
        <v>0</v>
      </c>
      <c r="F66" s="166">
        <f t="shared" si="11"/>
        <v>0</v>
      </c>
      <c r="G66" s="166">
        <f t="shared" si="11"/>
        <v>0</v>
      </c>
      <c r="H66" s="166">
        <f t="shared" si="11"/>
        <v>0</v>
      </c>
      <c r="I66" s="166">
        <f t="shared" si="11"/>
        <v>0</v>
      </c>
      <c r="J66" s="166">
        <f t="shared" si="11"/>
        <v>0</v>
      </c>
      <c r="K66" s="166">
        <f t="shared" si="11"/>
        <v>106441651.14</v>
      </c>
      <c r="L66" s="152"/>
      <c r="M66" s="152"/>
    </row>
    <row r="67" spans="1:13" ht="12"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ht="22.5">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68" t="s">
        <v>1145</v>
      </c>
      <c r="F78" s="569"/>
      <c r="G78" s="569"/>
      <c r="H78" s="569"/>
      <c r="I78" s="570"/>
      <c r="K78" s="152"/>
      <c r="L78" s="152"/>
      <c r="M78" s="152"/>
    </row>
    <row r="79" spans="1:13" ht="22.5">
      <c r="A79" s="154" t="s">
        <v>0</v>
      </c>
      <c r="B79" s="154" t="s">
        <v>62</v>
      </c>
      <c r="C79" s="154" t="s">
        <v>63</v>
      </c>
      <c r="D79" s="156" t="s">
        <v>64</v>
      </c>
      <c r="E79" s="157" t="s">
        <v>1151</v>
      </c>
      <c r="F79" s="157" t="s">
        <v>1218</v>
      </c>
      <c r="G79" s="157" t="s">
        <v>1218</v>
      </c>
      <c r="H79" s="157" t="s">
        <v>1218</v>
      </c>
      <c r="I79" s="157" t="s">
        <v>1218</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v>-2429.6999999999998</v>
      </c>
      <c r="E84" s="153"/>
      <c r="F84" s="153"/>
      <c r="G84" s="153"/>
      <c r="J84" s="163">
        <f t="shared" si="13"/>
        <v>0</v>
      </c>
      <c r="K84" s="163">
        <f t="shared" si="14"/>
        <v>-2429.6999999999998</v>
      </c>
      <c r="L84" s="152"/>
      <c r="M84" s="152"/>
    </row>
    <row r="85" spans="1:13">
      <c r="A85" s="159">
        <f t="shared" si="12"/>
        <v>5</v>
      </c>
      <c r="B85" s="172" t="s">
        <v>1197</v>
      </c>
      <c r="C85" s="151" t="s">
        <v>1198</v>
      </c>
      <c r="D85" s="162"/>
      <c r="E85" s="153"/>
      <c r="F85" s="153"/>
      <c r="G85" s="153"/>
      <c r="J85" s="163">
        <f t="shared" si="13"/>
        <v>0</v>
      </c>
      <c r="K85" s="163">
        <f t="shared" si="14"/>
        <v>0</v>
      </c>
      <c r="L85" s="152"/>
      <c r="M85" s="152"/>
    </row>
    <row r="86" spans="1:13">
      <c r="A86" s="159">
        <f t="shared" si="12"/>
        <v>6</v>
      </c>
      <c r="B86" s="172" t="s">
        <v>1199</v>
      </c>
      <c r="C86" s="151" t="s">
        <v>169</v>
      </c>
      <c r="D86" s="162">
        <v>-1021340.35</v>
      </c>
      <c r="E86" s="153"/>
      <c r="F86" s="153"/>
      <c r="G86" s="153"/>
      <c r="J86" s="163">
        <f t="shared" si="13"/>
        <v>0</v>
      </c>
      <c r="K86" s="163">
        <f t="shared" si="14"/>
        <v>-1021340.35</v>
      </c>
      <c r="L86" s="152"/>
      <c r="M86" s="152"/>
    </row>
    <row r="87" spans="1:13">
      <c r="A87" s="159">
        <f t="shared" si="12"/>
        <v>7</v>
      </c>
      <c r="B87" s="172" t="s">
        <v>1200</v>
      </c>
      <c r="C87" s="151" t="s">
        <v>171</v>
      </c>
      <c r="D87" s="162"/>
      <c r="E87" s="153"/>
      <c r="F87" s="153"/>
      <c r="G87" s="153"/>
      <c r="J87" s="163">
        <f t="shared" si="13"/>
        <v>0</v>
      </c>
      <c r="K87" s="163">
        <f t="shared" si="14"/>
        <v>0</v>
      </c>
      <c r="L87" s="152"/>
      <c r="M87" s="152"/>
    </row>
    <row r="88" spans="1:13">
      <c r="A88" s="159">
        <f t="shared" si="12"/>
        <v>8</v>
      </c>
      <c r="B88" s="172" t="s">
        <v>1201</v>
      </c>
      <c r="C88" s="151" t="s">
        <v>1202</v>
      </c>
      <c r="D88" s="162">
        <v>3685.3300000000008</v>
      </c>
      <c r="E88" s="153"/>
      <c r="F88" s="153"/>
      <c r="G88" s="153"/>
      <c r="J88" s="163">
        <f t="shared" si="13"/>
        <v>0</v>
      </c>
      <c r="K88" s="163">
        <f t="shared" si="14"/>
        <v>3685.3300000000008</v>
      </c>
      <c r="L88" s="152"/>
      <c r="M88" s="152"/>
    </row>
    <row r="89" spans="1:13">
      <c r="A89" s="159">
        <f t="shared" si="12"/>
        <v>9</v>
      </c>
      <c r="B89" s="172" t="s">
        <v>1203</v>
      </c>
      <c r="C89" s="151" t="s">
        <v>175</v>
      </c>
      <c r="D89" s="162">
        <v>4629.33</v>
      </c>
      <c r="E89" s="153"/>
      <c r="F89" s="153"/>
      <c r="G89" s="153"/>
      <c r="J89" s="163">
        <f t="shared" si="13"/>
        <v>0</v>
      </c>
      <c r="K89" s="163">
        <f t="shared" si="14"/>
        <v>4629.33</v>
      </c>
      <c r="L89" s="152"/>
      <c r="M89" s="152"/>
    </row>
    <row r="90" spans="1:13">
      <c r="A90" s="159">
        <f t="shared" si="12"/>
        <v>10</v>
      </c>
      <c r="B90" s="172" t="s">
        <v>1204</v>
      </c>
      <c r="C90" s="151" t="s">
        <v>177</v>
      </c>
      <c r="D90" s="162">
        <v>-33717.230000000003</v>
      </c>
      <c r="E90" s="153"/>
      <c r="F90" s="153"/>
      <c r="G90" s="153"/>
      <c r="J90" s="163">
        <f t="shared" si="13"/>
        <v>0</v>
      </c>
      <c r="K90" s="163">
        <f t="shared" si="14"/>
        <v>-33717.230000000003</v>
      </c>
      <c r="L90" s="152"/>
      <c r="M90" s="152"/>
    </row>
    <row r="91" spans="1:13">
      <c r="A91" s="159">
        <f t="shared" si="12"/>
        <v>11</v>
      </c>
      <c r="B91" s="172"/>
      <c r="C91" s="151"/>
      <c r="D91" s="151"/>
      <c r="E91" s="153"/>
      <c r="F91" s="153"/>
      <c r="G91" s="153"/>
      <c r="J91" s="151"/>
      <c r="K91" s="151"/>
      <c r="L91" s="152"/>
      <c r="M91" s="152"/>
    </row>
    <row r="92" spans="1:13" ht="12" thickBot="1">
      <c r="A92" s="159">
        <f t="shared" si="12"/>
        <v>12</v>
      </c>
      <c r="B92" s="172"/>
      <c r="C92" s="165" t="s">
        <v>52</v>
      </c>
      <c r="D92" s="166">
        <f t="shared" ref="D92:K92" si="15">SUM(D82:D90)</f>
        <v>-1049172.6200000001</v>
      </c>
      <c r="E92" s="166">
        <f t="shared" si="15"/>
        <v>0</v>
      </c>
      <c r="F92" s="166">
        <f t="shared" si="15"/>
        <v>0</v>
      </c>
      <c r="G92" s="166">
        <f t="shared" si="15"/>
        <v>0</v>
      </c>
      <c r="H92" s="166">
        <f t="shared" si="15"/>
        <v>0</v>
      </c>
      <c r="I92" s="166">
        <f t="shared" si="15"/>
        <v>0</v>
      </c>
      <c r="J92" s="166">
        <f t="shared" si="15"/>
        <v>0</v>
      </c>
      <c r="K92" s="166">
        <f t="shared" si="15"/>
        <v>-1049172.6200000001</v>
      </c>
      <c r="L92" s="152"/>
      <c r="M92" s="152"/>
    </row>
    <row r="93" spans="1:13" ht="12"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v>21731.29</v>
      </c>
      <c r="E95" s="153"/>
      <c r="F95" s="153"/>
      <c r="G95" s="153"/>
      <c r="J95" s="163">
        <f>SUM(E95:I95)</f>
        <v>0</v>
      </c>
      <c r="K95" s="163">
        <f>+D95+J95</f>
        <v>21731.29</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2" thickBot="1">
      <c r="A98" s="159">
        <f t="shared" si="12"/>
        <v>18</v>
      </c>
      <c r="B98" s="151"/>
      <c r="C98" s="165" t="s">
        <v>52</v>
      </c>
      <c r="D98" s="166">
        <f t="shared" ref="D98:K98" si="16">SUM(D95:D96)</f>
        <v>21731.29</v>
      </c>
      <c r="E98" s="166">
        <f t="shared" si="16"/>
        <v>0</v>
      </c>
      <c r="F98" s="166">
        <f t="shared" si="16"/>
        <v>0</v>
      </c>
      <c r="G98" s="166">
        <f t="shared" si="16"/>
        <v>0</v>
      </c>
      <c r="H98" s="166">
        <f t="shared" si="16"/>
        <v>0</v>
      </c>
      <c r="I98" s="166">
        <f t="shared" si="16"/>
        <v>0</v>
      </c>
      <c r="J98" s="183">
        <f t="shared" si="16"/>
        <v>0</v>
      </c>
      <c r="K98" s="183">
        <f t="shared" si="16"/>
        <v>21731.29</v>
      </c>
      <c r="L98" s="152"/>
      <c r="M98" s="152"/>
    </row>
    <row r="99" spans="1:13" ht="12" thickTop="1">
      <c r="A99" s="159">
        <f t="shared" si="12"/>
        <v>19</v>
      </c>
      <c r="C99" s="152"/>
      <c r="E99" s="153"/>
      <c r="F99" s="153"/>
      <c r="G99" s="153"/>
      <c r="L99" s="152"/>
      <c r="M99" s="152"/>
    </row>
    <row r="100" spans="1:13" s="151" customFormat="1" ht="12" thickBot="1">
      <c r="A100" s="159">
        <f t="shared" si="12"/>
        <v>20</v>
      </c>
      <c r="B100" s="178" t="s">
        <v>183</v>
      </c>
      <c r="C100" s="179"/>
      <c r="D100" s="166">
        <f t="shared" ref="D100:K100" si="17">+D92+D98</f>
        <v>-1027441.3300000001</v>
      </c>
      <c r="E100" s="166">
        <f t="shared" si="17"/>
        <v>0</v>
      </c>
      <c r="F100" s="166">
        <f t="shared" si="17"/>
        <v>0</v>
      </c>
      <c r="G100" s="166">
        <f t="shared" si="17"/>
        <v>0</v>
      </c>
      <c r="H100" s="166">
        <f t="shared" si="17"/>
        <v>0</v>
      </c>
      <c r="I100" s="166">
        <f t="shared" si="17"/>
        <v>0</v>
      </c>
      <c r="J100" s="166">
        <f t="shared" si="17"/>
        <v>0</v>
      </c>
      <c r="K100" s="166">
        <f t="shared" si="17"/>
        <v>-1027441.3300000001</v>
      </c>
      <c r="L100" s="152"/>
      <c r="M100" s="152"/>
    </row>
    <row r="101" spans="1:13" ht="12" thickTop="1">
      <c r="A101" s="168" t="s">
        <v>985</v>
      </c>
      <c r="C101" s="152"/>
      <c r="D101" s="153"/>
      <c r="E101" s="153"/>
      <c r="F101" s="153"/>
      <c r="H101" s="152"/>
      <c r="I101" s="152"/>
      <c r="J101" s="152"/>
      <c r="L101" s="152"/>
      <c r="M101" s="152"/>
    </row>
    <row r="102" spans="1:13" ht="22.5">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68" t="s">
        <v>1145</v>
      </c>
      <c r="F111" s="569"/>
      <c r="G111" s="569"/>
      <c r="H111" s="569"/>
      <c r="I111" s="570"/>
      <c r="L111" s="152"/>
      <c r="M111" s="152"/>
    </row>
    <row r="112" spans="1:13" ht="22.5">
      <c r="A112" s="154" t="s">
        <v>0</v>
      </c>
      <c r="B112" s="154" t="s">
        <v>62</v>
      </c>
      <c r="C112" s="154" t="s">
        <v>63</v>
      </c>
      <c r="D112" s="156" t="s">
        <v>64</v>
      </c>
      <c r="E112" s="157" t="s">
        <v>1151</v>
      </c>
      <c r="F112" s="157" t="s">
        <v>1218</v>
      </c>
      <c r="G112" s="157" t="s">
        <v>1218</v>
      </c>
      <c r="H112" s="157" t="s">
        <v>1218</v>
      </c>
      <c r="I112" s="157" t="s">
        <v>1218</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328839.09000000003</v>
      </c>
      <c r="E115" s="153"/>
      <c r="F115" s="153"/>
      <c r="G115" s="153"/>
      <c r="J115" s="163">
        <f>SUM(E115:I115)</f>
        <v>0</v>
      </c>
      <c r="K115" s="163">
        <f>D115+J115</f>
        <v>328839.09000000003</v>
      </c>
      <c r="M115" s="152"/>
    </row>
    <row r="116" spans="1:13">
      <c r="A116" s="159">
        <f>MAX($A$114:A115)+1</f>
        <v>3</v>
      </c>
      <c r="B116" s="172" t="s">
        <v>1209</v>
      </c>
      <c r="C116" s="151" t="s">
        <v>1210</v>
      </c>
      <c r="D116" s="162">
        <v>-294900.57</v>
      </c>
      <c r="E116" s="153"/>
      <c r="F116" s="153"/>
      <c r="G116" s="153"/>
      <c r="J116" s="163">
        <f>SUM(E116:I116)</f>
        <v>0</v>
      </c>
      <c r="K116" s="163">
        <f>D116+J116</f>
        <v>-294900.57</v>
      </c>
      <c r="M116" s="152"/>
    </row>
    <row r="117" spans="1:13">
      <c r="A117" s="159">
        <f>MAX($A$114:A116)+1</f>
        <v>4</v>
      </c>
      <c r="B117" s="158"/>
      <c r="C117" s="151"/>
      <c r="D117" s="151"/>
      <c r="E117" s="153"/>
      <c r="F117" s="153"/>
      <c r="G117" s="153"/>
      <c r="M117" s="152"/>
    </row>
    <row r="118" spans="1:13" ht="12" thickBot="1">
      <c r="A118" s="159">
        <f>MAX($A$114:A117)+1</f>
        <v>5</v>
      </c>
      <c r="B118" s="164"/>
      <c r="C118" s="165" t="s">
        <v>52</v>
      </c>
      <c r="D118" s="166">
        <f t="shared" ref="D118:I118" si="18">SUM(D115:D117)</f>
        <v>33938.520000000019</v>
      </c>
      <c r="E118" s="166">
        <f t="shared" si="18"/>
        <v>0</v>
      </c>
      <c r="F118" s="166">
        <f t="shared" si="18"/>
        <v>0</v>
      </c>
      <c r="G118" s="166">
        <f t="shared" si="18"/>
        <v>0</v>
      </c>
      <c r="H118" s="166">
        <f t="shared" si="18"/>
        <v>0</v>
      </c>
      <c r="I118" s="166">
        <f t="shared" si="18"/>
        <v>0</v>
      </c>
      <c r="J118" s="166">
        <f>SUM(J114:J117)</f>
        <v>0</v>
      </c>
      <c r="K118" s="166">
        <f>SUM(K114:K117)</f>
        <v>33938.520000000019</v>
      </c>
      <c r="M118" s="152"/>
    </row>
    <row r="119" spans="1:13" ht="12" thickTop="1">
      <c r="A119" s="159">
        <f>MAX($A$114:A118)+1</f>
        <v>6</v>
      </c>
      <c r="C119" s="152"/>
      <c r="E119" s="153"/>
      <c r="F119" s="153"/>
      <c r="G119" s="153"/>
      <c r="M119" s="152"/>
    </row>
    <row r="120" spans="1:13" ht="12" thickBot="1">
      <c r="A120" s="159">
        <f>MAX($A$114:A119)+1</f>
        <v>7</v>
      </c>
      <c r="B120" s="164"/>
      <c r="C120" s="165" t="s">
        <v>60</v>
      </c>
      <c r="D120" s="166">
        <f t="shared" ref="D120:K120" si="19">D66+D100+D118</f>
        <v>105448148.33</v>
      </c>
      <c r="E120" s="166">
        <f t="shared" si="19"/>
        <v>0</v>
      </c>
      <c r="F120" s="166">
        <f t="shared" si="19"/>
        <v>0</v>
      </c>
      <c r="G120" s="166">
        <f t="shared" si="19"/>
        <v>0</v>
      </c>
      <c r="H120" s="166">
        <f t="shared" si="19"/>
        <v>0</v>
      </c>
      <c r="I120" s="166">
        <f t="shared" si="19"/>
        <v>0</v>
      </c>
      <c r="J120" s="166">
        <f t="shared" si="19"/>
        <v>0</v>
      </c>
      <c r="K120" s="166">
        <f t="shared" si="19"/>
        <v>105448148.33</v>
      </c>
      <c r="M120" s="152"/>
    </row>
    <row r="121" spans="1:13" ht="12"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ht="22.5">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CF24-22F8-42B2-941E-64C9BE3DD23B}">
  <sheetPr codeName="Sheet61"/>
  <dimension ref="A1:M132"/>
  <sheetViews>
    <sheetView topLeftCell="B72" zoomScaleNormal="100" workbookViewId="0">
      <selection activeCell="G112" sqref="G112"/>
    </sheetView>
  </sheetViews>
  <sheetFormatPr defaultColWidth="8.85546875" defaultRowHeight="11.25"/>
  <cols>
    <col min="1" max="1" width="4.28515625" style="152" customWidth="1"/>
    <col min="2" max="2" width="8.28515625" style="152" customWidth="1"/>
    <col min="3" max="3" width="26" style="167" bestFit="1" customWidth="1"/>
    <col min="4" max="4" width="26.28515625" style="152" bestFit="1" customWidth="1"/>
    <col min="5" max="5" width="16.42578125" style="152" customWidth="1"/>
    <col min="6" max="7" width="13.7109375" style="152" customWidth="1"/>
    <col min="8" max="13" width="13.7109375" style="153" customWidth="1"/>
    <col min="14" max="14" width="9.85546875" style="152" bestFit="1" customWidth="1"/>
    <col min="15" max="16384" width="8.85546875" style="152"/>
  </cols>
  <sheetData>
    <row r="1" spans="1:13">
      <c r="A1" s="150"/>
      <c r="B1" s="104"/>
      <c r="C1" s="151"/>
      <c r="F1" s="153"/>
      <c r="G1" s="153"/>
    </row>
    <row r="2" spans="1:13">
      <c r="A2" s="107"/>
      <c r="B2" s="168" t="s">
        <v>1432</v>
      </c>
      <c r="C2" s="151"/>
      <c r="F2" s="568" t="s">
        <v>1145</v>
      </c>
      <c r="G2" s="569"/>
      <c r="H2" s="569"/>
      <c r="I2" s="569"/>
      <c r="J2" s="570"/>
      <c r="M2" s="152"/>
    </row>
    <row r="3" spans="1:13" ht="22.5">
      <c r="A3" s="154" t="s">
        <v>0</v>
      </c>
      <c r="B3" s="154" t="s">
        <v>62</v>
      </c>
      <c r="C3" s="155" t="s">
        <v>191</v>
      </c>
      <c r="D3" s="154" t="s">
        <v>63</v>
      </c>
      <c r="E3" s="156" t="s">
        <v>64</v>
      </c>
      <c r="F3" s="157" t="s">
        <v>1223</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1212</v>
      </c>
      <c r="D6" s="161" t="s">
        <v>1213</v>
      </c>
      <c r="E6" s="162">
        <v>235852143.93000001</v>
      </c>
      <c r="F6" s="153">
        <f>-E6</f>
        <v>-235852143.93000001</v>
      </c>
      <c r="G6" s="153"/>
      <c r="K6" s="163">
        <f>SUM(F6:J6)</f>
        <v>-235852143.93000001</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2" thickBot="1">
      <c r="A9" s="159">
        <f>MAX($A$5:A8)+1</f>
        <v>5</v>
      </c>
      <c r="B9" s="164"/>
      <c r="C9" s="164"/>
      <c r="D9" s="165" t="s">
        <v>52</v>
      </c>
      <c r="E9" s="166">
        <f t="shared" ref="E9:J9" si="0">ROUND(SUM(E6:E6),2)</f>
        <v>235852143.93000001</v>
      </c>
      <c r="F9" s="166">
        <f t="shared" si="0"/>
        <v>-235852143.93000001</v>
      </c>
      <c r="G9" s="166">
        <f t="shared" si="0"/>
        <v>0</v>
      </c>
      <c r="H9" s="166">
        <f t="shared" si="0"/>
        <v>0</v>
      </c>
      <c r="I9" s="166">
        <f t="shared" si="0"/>
        <v>0</v>
      </c>
      <c r="J9" s="166">
        <f t="shared" si="0"/>
        <v>0</v>
      </c>
      <c r="K9" s="166">
        <f>SUM(K6:K6)</f>
        <v>-235852143.93000001</v>
      </c>
      <c r="L9" s="166">
        <f>SUM(L6:L6)</f>
        <v>0</v>
      </c>
    </row>
    <row r="10" spans="1:13" ht="12" thickTop="1">
      <c r="A10" s="159"/>
      <c r="F10" s="153"/>
      <c r="G10" s="153"/>
    </row>
    <row r="11" spans="1:13">
      <c r="A11" s="168" t="s">
        <v>985</v>
      </c>
      <c r="F11" s="153"/>
      <c r="G11" s="153"/>
    </row>
    <row r="12" spans="1:13">
      <c r="C12" s="154" t="s">
        <v>986</v>
      </c>
      <c r="D12" s="154" t="s">
        <v>63</v>
      </c>
      <c r="E12" s="153"/>
      <c r="F12" s="153"/>
      <c r="G12" s="153"/>
      <c r="M12" s="152"/>
    </row>
    <row r="13" spans="1:13">
      <c r="C13" s="159" t="s">
        <v>1223</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68" t="s">
        <v>1145</v>
      </c>
      <c r="F21" s="569"/>
      <c r="G21" s="569"/>
      <c r="H21" s="569"/>
      <c r="I21" s="570"/>
      <c r="K21" s="152"/>
      <c r="L21" s="152"/>
      <c r="M21" s="152"/>
    </row>
    <row r="22" spans="1:13" ht="22.5">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5" customHeight="1">
      <c r="A24" s="159">
        <v>1</v>
      </c>
      <c r="B24" s="170" t="s">
        <v>67</v>
      </c>
      <c r="C24" s="160"/>
      <c r="D24" s="160"/>
      <c r="E24" s="153"/>
      <c r="F24" s="153"/>
      <c r="G24" s="153"/>
      <c r="K24" s="152"/>
      <c r="L24" s="152"/>
      <c r="M24" s="152"/>
    </row>
    <row r="25" spans="1:13">
      <c r="A25" s="159">
        <f>A24+1</f>
        <v>2</v>
      </c>
      <c r="B25" s="172" t="s">
        <v>1152</v>
      </c>
      <c r="C25" s="151" t="s">
        <v>69</v>
      </c>
      <c r="D25" s="162"/>
      <c r="E25" s="153"/>
      <c r="F25" s="153"/>
      <c r="G25" s="153"/>
      <c r="J25" s="163">
        <f>SUM(E25:I25)</f>
        <v>0</v>
      </c>
      <c r="K25" s="163">
        <f>+D25+J25</f>
        <v>0</v>
      </c>
      <c r="L25" s="152"/>
      <c r="M25" s="152"/>
    </row>
    <row r="26" spans="1:13">
      <c r="A26" s="159">
        <f t="shared" ref="A26:A66" si="1">A25+1</f>
        <v>3</v>
      </c>
      <c r="B26" s="172" t="s">
        <v>1153</v>
      </c>
      <c r="C26" s="151" t="s">
        <v>1154</v>
      </c>
      <c r="D26" s="162">
        <v>1587.71</v>
      </c>
      <c r="E26" s="153"/>
      <c r="F26" s="153"/>
      <c r="G26" s="153"/>
      <c r="J26" s="163">
        <f t="shared" ref="J26:J29" si="2">SUM(E26:I26)</f>
        <v>0</v>
      </c>
      <c r="K26" s="163">
        <f t="shared" ref="K26:K29" si="3">+D26+J26</f>
        <v>1587.71</v>
      </c>
      <c r="L26" s="152"/>
      <c r="M26" s="152"/>
    </row>
    <row r="27" spans="1:13">
      <c r="A27" s="159">
        <f t="shared" si="1"/>
        <v>4</v>
      </c>
      <c r="B27" s="172" t="s">
        <v>1155</v>
      </c>
      <c r="C27" s="151" t="s">
        <v>1156</v>
      </c>
      <c r="D27" s="162"/>
      <c r="E27" s="153"/>
      <c r="F27" s="153"/>
      <c r="G27" s="153"/>
      <c r="J27" s="163">
        <f t="shared" si="2"/>
        <v>0</v>
      </c>
      <c r="K27" s="163">
        <f t="shared" si="3"/>
        <v>0</v>
      </c>
      <c r="L27" s="152"/>
      <c r="M27" s="152"/>
    </row>
    <row r="28" spans="1:13">
      <c r="A28" s="159">
        <f t="shared" si="1"/>
        <v>5</v>
      </c>
      <c r="B28" s="172" t="s">
        <v>1157</v>
      </c>
      <c r="C28" s="151" t="s">
        <v>1158</v>
      </c>
      <c r="D28" s="162"/>
      <c r="E28" s="153"/>
      <c r="F28" s="153"/>
      <c r="G28" s="153"/>
      <c r="J28" s="163">
        <f t="shared" si="2"/>
        <v>0</v>
      </c>
      <c r="K28" s="163">
        <f t="shared" si="3"/>
        <v>0</v>
      </c>
      <c r="L28" s="152"/>
      <c r="M28" s="152"/>
    </row>
    <row r="29" spans="1:13">
      <c r="A29" s="159">
        <f t="shared" si="1"/>
        <v>6</v>
      </c>
      <c r="B29" s="172" t="s">
        <v>1159</v>
      </c>
      <c r="C29" s="151" t="s">
        <v>1160</v>
      </c>
      <c r="D29" s="162"/>
      <c r="E29" s="153"/>
      <c r="F29" s="153"/>
      <c r="G29" s="153"/>
      <c r="J29" s="163">
        <f t="shared" si="2"/>
        <v>0</v>
      </c>
      <c r="K29" s="163">
        <f t="shared" si="3"/>
        <v>0</v>
      </c>
      <c r="L29" s="152"/>
      <c r="M29" s="152"/>
    </row>
    <row r="30" spans="1:13">
      <c r="A30" s="159">
        <f t="shared" si="1"/>
        <v>7</v>
      </c>
      <c r="B30" s="172"/>
      <c r="C30" s="151"/>
      <c r="D30" s="151"/>
      <c r="E30" s="153"/>
      <c r="F30" s="153"/>
      <c r="G30" s="153"/>
      <c r="J30" s="152"/>
      <c r="K30" s="152"/>
      <c r="L30" s="152"/>
      <c r="M30" s="152"/>
    </row>
    <row r="31" spans="1:13" ht="11.45" customHeight="1" thickBot="1">
      <c r="A31" s="159">
        <f t="shared" si="1"/>
        <v>8</v>
      </c>
      <c r="B31" s="173"/>
      <c r="C31" s="165" t="s">
        <v>52</v>
      </c>
      <c r="D31" s="166">
        <f>SUM(D25:D29)</f>
        <v>1587.71</v>
      </c>
      <c r="E31" s="166">
        <f t="shared" ref="E31:K31" si="4">SUM(E25:E29)</f>
        <v>0</v>
      </c>
      <c r="F31" s="166">
        <f t="shared" si="4"/>
        <v>0</v>
      </c>
      <c r="G31" s="166">
        <f t="shared" si="4"/>
        <v>0</v>
      </c>
      <c r="H31" s="166">
        <f t="shared" si="4"/>
        <v>0</v>
      </c>
      <c r="I31" s="166">
        <f t="shared" si="4"/>
        <v>0</v>
      </c>
      <c r="J31" s="166">
        <f t="shared" si="4"/>
        <v>0</v>
      </c>
      <c r="K31" s="166">
        <f t="shared" si="4"/>
        <v>1587.71</v>
      </c>
      <c r="L31" s="152"/>
      <c r="M31" s="152"/>
    </row>
    <row r="32" spans="1:13" ht="10.9"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c r="E34" s="153"/>
      <c r="F34" s="153"/>
      <c r="G34" s="153"/>
      <c r="J34" s="163">
        <f t="shared" ref="J34:J43" si="5">SUM(E34:I34)</f>
        <v>0</v>
      </c>
      <c r="K34" s="163">
        <f t="shared" ref="K34:K43" si="6">+D34+J34</f>
        <v>0</v>
      </c>
      <c r="L34" s="152"/>
      <c r="M34" s="152"/>
    </row>
    <row r="35" spans="1:13">
      <c r="A35" s="159">
        <f t="shared" si="1"/>
        <v>12</v>
      </c>
      <c r="B35" s="172" t="s">
        <v>1162</v>
      </c>
      <c r="C35" s="151" t="s">
        <v>82</v>
      </c>
      <c r="D35" s="162">
        <v>38938.99</v>
      </c>
      <c r="E35" s="153"/>
      <c r="F35" s="153"/>
      <c r="G35" s="153"/>
      <c r="J35" s="163">
        <f t="shared" si="5"/>
        <v>0</v>
      </c>
      <c r="K35" s="163">
        <f t="shared" si="6"/>
        <v>38938.99</v>
      </c>
      <c r="L35" s="152"/>
      <c r="M35" s="152"/>
    </row>
    <row r="36" spans="1:13">
      <c r="A36" s="159">
        <f t="shared" si="1"/>
        <v>13</v>
      </c>
      <c r="B36" s="172" t="s">
        <v>1163</v>
      </c>
      <c r="C36" s="151" t="s">
        <v>105</v>
      </c>
      <c r="D36" s="162">
        <v>1361653.15</v>
      </c>
      <c r="E36" s="153"/>
      <c r="F36" s="153"/>
      <c r="G36" s="153"/>
      <c r="J36" s="163">
        <f t="shared" si="5"/>
        <v>0</v>
      </c>
      <c r="K36" s="163">
        <f t="shared" si="6"/>
        <v>1361653.15</v>
      </c>
      <c r="L36" s="152"/>
      <c r="M36" s="152"/>
    </row>
    <row r="37" spans="1:13">
      <c r="A37" s="159">
        <f t="shared" si="1"/>
        <v>14</v>
      </c>
      <c r="B37" s="172" t="s">
        <v>1164</v>
      </c>
      <c r="C37" s="151" t="s">
        <v>86</v>
      </c>
      <c r="D37" s="162">
        <v>3781164.62</v>
      </c>
      <c r="E37" s="153"/>
      <c r="F37" s="153"/>
      <c r="G37" s="153"/>
      <c r="J37" s="163">
        <f t="shared" si="5"/>
        <v>0</v>
      </c>
      <c r="K37" s="163">
        <f t="shared" si="6"/>
        <v>3781164.62</v>
      </c>
      <c r="L37" s="152"/>
      <c r="M37" s="152"/>
    </row>
    <row r="38" spans="1:13">
      <c r="A38" s="159">
        <f t="shared" si="1"/>
        <v>15</v>
      </c>
      <c r="B38" s="172" t="s">
        <v>1165</v>
      </c>
      <c r="C38" s="151" t="s">
        <v>88</v>
      </c>
      <c r="D38" s="162">
        <v>11671714.01</v>
      </c>
      <c r="E38" s="153"/>
      <c r="F38" s="153"/>
      <c r="G38" s="153"/>
      <c r="J38" s="163">
        <f t="shared" si="5"/>
        <v>0</v>
      </c>
      <c r="K38" s="163">
        <f t="shared" si="6"/>
        <v>11671714.01</v>
      </c>
      <c r="L38" s="152"/>
      <c r="M38" s="152"/>
    </row>
    <row r="39" spans="1:13">
      <c r="A39" s="159">
        <f t="shared" si="1"/>
        <v>16</v>
      </c>
      <c r="B39" s="172" t="s">
        <v>1166</v>
      </c>
      <c r="C39" s="151" t="s">
        <v>1167</v>
      </c>
      <c r="D39" s="162">
        <v>2054066.51</v>
      </c>
      <c r="E39" s="153"/>
      <c r="F39" s="153"/>
      <c r="G39" s="153"/>
      <c r="J39" s="163">
        <f t="shared" si="5"/>
        <v>0</v>
      </c>
      <c r="K39" s="163">
        <f t="shared" si="6"/>
        <v>2054066.51</v>
      </c>
      <c r="L39" s="152"/>
      <c r="M39" s="152"/>
    </row>
    <row r="40" spans="1:13">
      <c r="A40" s="159">
        <f t="shared" si="1"/>
        <v>17</v>
      </c>
      <c r="B40" s="172" t="s">
        <v>1168</v>
      </c>
      <c r="C40" s="151" t="s">
        <v>92</v>
      </c>
      <c r="D40" s="162">
        <v>15054905.700000001</v>
      </c>
      <c r="E40" s="153"/>
      <c r="F40" s="153"/>
      <c r="G40" s="153"/>
      <c r="J40" s="163">
        <f t="shared" si="5"/>
        <v>0</v>
      </c>
      <c r="K40" s="163">
        <f t="shared" si="6"/>
        <v>15054905.700000001</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c r="E42" s="153"/>
      <c r="F42" s="153"/>
      <c r="G42" s="153"/>
      <c r="J42" s="163">
        <f t="shared" si="5"/>
        <v>0</v>
      </c>
      <c r="K42" s="163">
        <f t="shared" si="6"/>
        <v>0</v>
      </c>
      <c r="L42" s="152"/>
      <c r="M42" s="152"/>
    </row>
    <row r="43" spans="1:13">
      <c r="A43" s="159">
        <f t="shared" si="1"/>
        <v>20</v>
      </c>
      <c r="B43" s="172" t="s">
        <v>1171</v>
      </c>
      <c r="C43" s="151" t="s">
        <v>98</v>
      </c>
      <c r="D43" s="162">
        <v>7986201.7400000002</v>
      </c>
      <c r="E43" s="153"/>
      <c r="F43" s="153"/>
      <c r="G43" s="153"/>
      <c r="J43" s="163">
        <f t="shared" si="5"/>
        <v>0</v>
      </c>
      <c r="K43" s="163">
        <f t="shared" si="6"/>
        <v>7986201.7400000002</v>
      </c>
      <c r="L43" s="152"/>
      <c r="M43" s="152"/>
    </row>
    <row r="44" spans="1:13" ht="10.15" customHeight="1">
      <c r="A44" s="159">
        <f t="shared" si="1"/>
        <v>21</v>
      </c>
      <c r="B44" s="172"/>
      <c r="C44" s="151"/>
      <c r="D44" s="151"/>
      <c r="E44" s="153"/>
      <c r="F44" s="153"/>
      <c r="G44" s="153"/>
      <c r="J44" s="152"/>
      <c r="K44" s="152"/>
      <c r="L44" s="152"/>
      <c r="M44" s="152"/>
    </row>
    <row r="45" spans="1:13" ht="10.9" customHeight="1" thickBot="1">
      <c r="A45" s="159">
        <f t="shared" si="1"/>
        <v>22</v>
      </c>
      <c r="B45" s="173"/>
      <c r="C45" s="165" t="s">
        <v>52</v>
      </c>
      <c r="D45" s="166">
        <f t="shared" ref="D45:K45" si="7">SUM(D34:D43)</f>
        <v>41948644.720000006</v>
      </c>
      <c r="E45" s="166">
        <f t="shared" si="7"/>
        <v>0</v>
      </c>
      <c r="F45" s="166">
        <f t="shared" si="7"/>
        <v>0</v>
      </c>
      <c r="G45" s="166">
        <f t="shared" si="7"/>
        <v>0</v>
      </c>
      <c r="H45" s="166">
        <f t="shared" si="7"/>
        <v>0</v>
      </c>
      <c r="I45" s="166">
        <f t="shared" si="7"/>
        <v>0</v>
      </c>
      <c r="J45" s="166">
        <f t="shared" si="7"/>
        <v>0</v>
      </c>
      <c r="K45" s="166">
        <f t="shared" si="7"/>
        <v>41948644.720000006</v>
      </c>
      <c r="L45" s="152"/>
      <c r="M45" s="152"/>
    </row>
    <row r="46" spans="1:13" ht="12"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v>6323231.5899999999</v>
      </c>
      <c r="E48" s="153"/>
      <c r="F48" s="153"/>
      <c r="G48" s="153"/>
      <c r="J48" s="163">
        <f t="shared" ref="J48:J62" si="8">SUM(E48:I48)</f>
        <v>0</v>
      </c>
      <c r="K48" s="163">
        <f t="shared" ref="K48:K61" si="9">+D48+J48</f>
        <v>6323231.5899999999</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446844.26999999996</v>
      </c>
      <c r="E50" s="153"/>
      <c r="F50" s="153"/>
      <c r="G50" s="153"/>
      <c r="J50" s="163">
        <f t="shared" si="8"/>
        <v>0</v>
      </c>
      <c r="K50" s="163">
        <f t="shared" si="9"/>
        <v>446844.26999999996</v>
      </c>
      <c r="L50" s="152"/>
      <c r="M50" s="152"/>
    </row>
    <row r="51" spans="1:13">
      <c r="A51" s="159">
        <f t="shared" si="1"/>
        <v>28</v>
      </c>
      <c r="B51" s="172" t="s">
        <v>1175</v>
      </c>
      <c r="C51" s="151" t="s">
        <v>1176</v>
      </c>
      <c r="D51" s="162">
        <v>5258198.71</v>
      </c>
      <c r="E51" s="153"/>
      <c r="F51" s="153"/>
      <c r="G51" s="153"/>
      <c r="J51" s="163">
        <f t="shared" si="8"/>
        <v>0</v>
      </c>
      <c r="K51" s="163">
        <f t="shared" si="9"/>
        <v>5258198.71</v>
      </c>
      <c r="L51" s="152"/>
      <c r="M51" s="152"/>
    </row>
    <row r="52" spans="1:13">
      <c r="A52" s="159">
        <f t="shared" si="1"/>
        <v>29</v>
      </c>
      <c r="B52" s="172" t="s">
        <v>1177</v>
      </c>
      <c r="C52" s="175" t="s">
        <v>90</v>
      </c>
      <c r="D52" s="162">
        <v>27608184.219999999</v>
      </c>
      <c r="E52" s="153"/>
      <c r="F52" s="153"/>
      <c r="G52" s="153"/>
      <c r="J52" s="163">
        <f t="shared" si="8"/>
        <v>0</v>
      </c>
      <c r="K52" s="163">
        <f t="shared" si="9"/>
        <v>27608184.219999999</v>
      </c>
      <c r="L52" s="152"/>
      <c r="M52" s="152"/>
    </row>
    <row r="53" spans="1:13">
      <c r="A53" s="159">
        <f t="shared" si="1"/>
        <v>30</v>
      </c>
      <c r="B53" s="172" t="s">
        <v>1178</v>
      </c>
      <c r="C53" s="151" t="s">
        <v>92</v>
      </c>
      <c r="D53" s="162">
        <v>21396126.630000003</v>
      </c>
      <c r="E53" s="153"/>
      <c r="F53" s="153"/>
      <c r="G53" s="153"/>
      <c r="J53" s="163">
        <f t="shared" si="8"/>
        <v>0</v>
      </c>
      <c r="K53" s="163">
        <f t="shared" si="9"/>
        <v>21396126.630000003</v>
      </c>
      <c r="L53" s="152"/>
      <c r="M53" s="152"/>
    </row>
    <row r="54" spans="1:13">
      <c r="A54" s="159">
        <f t="shared" si="1"/>
        <v>31</v>
      </c>
      <c r="B54" s="172" t="s">
        <v>1179</v>
      </c>
      <c r="C54" s="151" t="s">
        <v>94</v>
      </c>
      <c r="D54" s="162">
        <v>6070086.0899999999</v>
      </c>
      <c r="E54" s="153"/>
      <c r="F54" s="153"/>
      <c r="G54" s="153"/>
      <c r="J54" s="163">
        <f t="shared" si="8"/>
        <v>0</v>
      </c>
      <c r="K54" s="163">
        <f t="shared" si="9"/>
        <v>6070086.0899999999</v>
      </c>
      <c r="L54" s="152"/>
      <c r="M54" s="152"/>
    </row>
    <row r="55" spans="1:13">
      <c r="A55" s="159">
        <f t="shared" si="1"/>
        <v>32</v>
      </c>
      <c r="B55" s="172" t="s">
        <v>1180</v>
      </c>
      <c r="C55" s="175" t="s">
        <v>96</v>
      </c>
      <c r="D55" s="162">
        <v>12511917.990000002</v>
      </c>
      <c r="E55" s="153"/>
      <c r="F55" s="153"/>
      <c r="G55" s="153"/>
      <c r="J55" s="163">
        <f t="shared" si="8"/>
        <v>0</v>
      </c>
      <c r="K55" s="163">
        <f t="shared" si="9"/>
        <v>12511917.990000002</v>
      </c>
      <c r="L55" s="152"/>
      <c r="M55" s="152"/>
    </row>
    <row r="56" spans="1:13">
      <c r="A56" s="159">
        <f t="shared" si="1"/>
        <v>33</v>
      </c>
      <c r="B56" s="172" t="s">
        <v>1181</v>
      </c>
      <c r="C56" s="151" t="s">
        <v>1182</v>
      </c>
      <c r="D56" s="162">
        <v>20753672.809999999</v>
      </c>
      <c r="E56" s="153"/>
      <c r="F56" s="153"/>
      <c r="G56" s="153"/>
      <c r="J56" s="163">
        <f t="shared" si="8"/>
        <v>0</v>
      </c>
      <c r="K56" s="163">
        <f t="shared" si="9"/>
        <v>20753672.809999999</v>
      </c>
      <c r="L56" s="152"/>
      <c r="M56" s="152"/>
    </row>
    <row r="57" spans="1:13">
      <c r="A57" s="159">
        <f t="shared" si="1"/>
        <v>34</v>
      </c>
      <c r="B57" s="172" t="s">
        <v>1183</v>
      </c>
      <c r="C57" s="175" t="s">
        <v>1184</v>
      </c>
      <c r="D57" s="162">
        <v>1802986.66</v>
      </c>
      <c r="E57" s="153"/>
      <c r="F57" s="153"/>
      <c r="G57" s="153"/>
      <c r="J57" s="163">
        <f t="shared" si="8"/>
        <v>0</v>
      </c>
      <c r="K57" s="163">
        <f t="shared" si="9"/>
        <v>1802986.66</v>
      </c>
      <c r="L57" s="152"/>
      <c r="M57" s="152"/>
    </row>
    <row r="58" spans="1:13">
      <c r="A58" s="159">
        <f t="shared" si="1"/>
        <v>35</v>
      </c>
      <c r="B58" s="172" t="s">
        <v>1185</v>
      </c>
      <c r="C58" s="151" t="s">
        <v>1186</v>
      </c>
      <c r="D58" s="162">
        <v>-622.65</v>
      </c>
      <c r="E58" s="153"/>
      <c r="F58" s="153"/>
      <c r="G58" s="153"/>
      <c r="J58" s="163">
        <f t="shared" si="8"/>
        <v>0</v>
      </c>
      <c r="K58" s="163">
        <f t="shared" si="9"/>
        <v>-622.65</v>
      </c>
      <c r="L58" s="152"/>
      <c r="M58" s="152"/>
    </row>
    <row r="59" spans="1:13">
      <c r="A59" s="159">
        <f t="shared" si="1"/>
        <v>36</v>
      </c>
      <c r="B59" s="172" t="s">
        <v>1187</v>
      </c>
      <c r="C59" s="151" t="s">
        <v>1188</v>
      </c>
      <c r="D59" s="162">
        <v>1897568.96</v>
      </c>
      <c r="E59" s="153"/>
      <c r="F59" s="153"/>
      <c r="G59" s="153"/>
      <c r="J59" s="163">
        <f t="shared" si="8"/>
        <v>0</v>
      </c>
      <c r="K59" s="163">
        <f t="shared" si="9"/>
        <v>1897568.96</v>
      </c>
      <c r="L59" s="152"/>
      <c r="M59" s="152"/>
    </row>
    <row r="60" spans="1:13">
      <c r="A60" s="159">
        <f t="shared" si="1"/>
        <v>37</v>
      </c>
      <c r="B60" s="172" t="s">
        <v>1189</v>
      </c>
      <c r="C60" s="151" t="s">
        <v>133</v>
      </c>
      <c r="D60" s="162">
        <v>5606042.9399999995</v>
      </c>
      <c r="E60" s="153"/>
      <c r="F60" s="153"/>
      <c r="G60" s="153"/>
      <c r="J60" s="163">
        <f t="shared" si="8"/>
        <v>0</v>
      </c>
      <c r="K60" s="163">
        <f t="shared" si="9"/>
        <v>5606042.9399999995</v>
      </c>
      <c r="L60" s="152"/>
      <c r="M60" s="152"/>
    </row>
    <row r="61" spans="1:13">
      <c r="A61" s="159">
        <f t="shared" si="1"/>
        <v>38</v>
      </c>
      <c r="B61" s="172" t="s">
        <v>1190</v>
      </c>
      <c r="C61" s="151" t="s">
        <v>1191</v>
      </c>
      <c r="D61" s="162">
        <v>65449.27</v>
      </c>
      <c r="E61" s="153"/>
      <c r="F61" s="153"/>
      <c r="G61" s="153"/>
      <c r="J61" s="163">
        <f t="shared" si="8"/>
        <v>0</v>
      </c>
      <c r="K61" s="163">
        <f t="shared" si="9"/>
        <v>65449.27</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2" thickBot="1">
      <c r="A64" s="159">
        <f t="shared" si="1"/>
        <v>41</v>
      </c>
      <c r="B64" s="177"/>
      <c r="C64" s="165" t="s">
        <v>52</v>
      </c>
      <c r="D64" s="166">
        <f>SUM(D48:D62)</f>
        <v>109739687.48999998</v>
      </c>
      <c r="E64" s="166">
        <f t="shared" ref="E64:K64" si="10">SUM(E48:E62)</f>
        <v>0</v>
      </c>
      <c r="F64" s="166">
        <f t="shared" si="10"/>
        <v>0</v>
      </c>
      <c r="G64" s="166">
        <f t="shared" si="10"/>
        <v>0</v>
      </c>
      <c r="H64" s="166">
        <f t="shared" si="10"/>
        <v>0</v>
      </c>
      <c r="I64" s="166">
        <f t="shared" si="10"/>
        <v>0</v>
      </c>
      <c r="J64" s="166">
        <f t="shared" si="10"/>
        <v>0</v>
      </c>
      <c r="K64" s="166">
        <f t="shared" si="10"/>
        <v>109739687.48999998</v>
      </c>
      <c r="L64" s="152"/>
      <c r="M64" s="152"/>
    </row>
    <row r="65" spans="1:13" ht="12" thickTop="1">
      <c r="A65" s="159">
        <f t="shared" si="1"/>
        <v>42</v>
      </c>
      <c r="C65" s="152"/>
      <c r="E65" s="153"/>
      <c r="F65" s="153"/>
      <c r="G65" s="153"/>
      <c r="L65" s="152"/>
      <c r="M65" s="152"/>
    </row>
    <row r="66" spans="1:13" s="151" customFormat="1" ht="12" thickBot="1">
      <c r="A66" s="159">
        <f t="shared" si="1"/>
        <v>43</v>
      </c>
      <c r="B66" s="178" t="s">
        <v>1193</v>
      </c>
      <c r="C66" s="179"/>
      <c r="D66" s="166">
        <f t="shared" ref="D66:K66" si="11">+D64+D45+D31</f>
        <v>151689919.91999999</v>
      </c>
      <c r="E66" s="166">
        <f t="shared" si="11"/>
        <v>0</v>
      </c>
      <c r="F66" s="166">
        <f t="shared" si="11"/>
        <v>0</v>
      </c>
      <c r="G66" s="166">
        <f t="shared" si="11"/>
        <v>0</v>
      </c>
      <c r="H66" s="166">
        <f t="shared" si="11"/>
        <v>0</v>
      </c>
      <c r="I66" s="166">
        <f t="shared" si="11"/>
        <v>0</v>
      </c>
      <c r="J66" s="166">
        <f t="shared" si="11"/>
        <v>0</v>
      </c>
      <c r="K66" s="166">
        <f t="shared" si="11"/>
        <v>151689919.91999999</v>
      </c>
      <c r="L66" s="152"/>
      <c r="M66" s="152"/>
    </row>
    <row r="67" spans="1:13" ht="12"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ht="22.5">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68" t="s">
        <v>1145</v>
      </c>
      <c r="F78" s="569"/>
      <c r="G78" s="569"/>
      <c r="H78" s="569"/>
      <c r="I78" s="570"/>
      <c r="K78" s="152"/>
      <c r="L78" s="152"/>
      <c r="M78" s="152"/>
    </row>
    <row r="79" spans="1:13" ht="22.5">
      <c r="A79" s="154" t="s">
        <v>0</v>
      </c>
      <c r="B79" s="154" t="s">
        <v>62</v>
      </c>
      <c r="C79" s="154" t="s">
        <v>63</v>
      </c>
      <c r="D79" s="156" t="s">
        <v>64</v>
      </c>
      <c r="E79" s="157" t="s">
        <v>1151</v>
      </c>
      <c r="F79" s="157" t="s">
        <v>1218</v>
      </c>
      <c r="G79" s="157" t="s">
        <v>1218</v>
      </c>
      <c r="H79" s="157" t="s">
        <v>1216</v>
      </c>
      <c r="I79" s="157" t="s">
        <v>1217</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c r="E84" s="153"/>
      <c r="F84" s="153"/>
      <c r="G84" s="153"/>
      <c r="J84" s="163">
        <f t="shared" si="13"/>
        <v>0</v>
      </c>
      <c r="K84" s="163">
        <f t="shared" si="14"/>
        <v>0</v>
      </c>
      <c r="L84" s="152"/>
      <c r="M84" s="152"/>
    </row>
    <row r="85" spans="1:13">
      <c r="A85" s="159">
        <f t="shared" si="12"/>
        <v>5</v>
      </c>
      <c r="B85" s="172" t="s">
        <v>1197</v>
      </c>
      <c r="C85" s="151" t="s">
        <v>1198</v>
      </c>
      <c r="D85" s="162"/>
      <c r="E85" s="153"/>
      <c r="F85" s="153"/>
      <c r="G85" s="153"/>
      <c r="J85" s="163">
        <f t="shared" si="13"/>
        <v>0</v>
      </c>
      <c r="K85" s="163">
        <f t="shared" si="14"/>
        <v>0</v>
      </c>
      <c r="L85" s="152"/>
      <c r="M85" s="152"/>
    </row>
    <row r="86" spans="1:13">
      <c r="A86" s="159">
        <f t="shared" si="12"/>
        <v>6</v>
      </c>
      <c r="B86" s="172" t="s">
        <v>1199</v>
      </c>
      <c r="C86" s="151" t="s">
        <v>169</v>
      </c>
      <c r="D86" s="162">
        <v>173532.91</v>
      </c>
      <c r="E86" s="153"/>
      <c r="F86" s="153"/>
      <c r="G86" s="153"/>
      <c r="J86" s="163">
        <f t="shared" si="13"/>
        <v>0</v>
      </c>
      <c r="K86" s="163">
        <f t="shared" si="14"/>
        <v>173532.91</v>
      </c>
      <c r="L86" s="152"/>
      <c r="M86" s="152"/>
    </row>
    <row r="87" spans="1:13">
      <c r="A87" s="159">
        <f t="shared" si="12"/>
        <v>7</v>
      </c>
      <c r="B87" s="172" t="s">
        <v>1200</v>
      </c>
      <c r="C87" s="151" t="s">
        <v>171</v>
      </c>
      <c r="D87" s="162"/>
      <c r="E87" s="153"/>
      <c r="F87" s="153"/>
      <c r="G87" s="153"/>
      <c r="J87" s="163">
        <f t="shared" si="13"/>
        <v>0</v>
      </c>
      <c r="K87" s="163">
        <f t="shared" si="14"/>
        <v>0</v>
      </c>
      <c r="L87" s="152"/>
      <c r="M87" s="152"/>
    </row>
    <row r="88" spans="1:13">
      <c r="A88" s="159">
        <f t="shared" si="12"/>
        <v>8</v>
      </c>
      <c r="B88" s="172" t="s">
        <v>1201</v>
      </c>
      <c r="C88" s="151" t="s">
        <v>1202</v>
      </c>
      <c r="D88" s="162">
        <v>31074.640000000003</v>
      </c>
      <c r="E88" s="153"/>
      <c r="F88" s="153"/>
      <c r="G88" s="153"/>
      <c r="J88" s="163">
        <f t="shared" si="13"/>
        <v>0</v>
      </c>
      <c r="K88" s="163">
        <f t="shared" si="14"/>
        <v>31074.640000000003</v>
      </c>
      <c r="L88" s="152"/>
      <c r="M88" s="152"/>
    </row>
    <row r="89" spans="1:13">
      <c r="A89" s="159">
        <f t="shared" si="12"/>
        <v>9</v>
      </c>
      <c r="B89" s="172" t="s">
        <v>1203</v>
      </c>
      <c r="C89" s="151" t="s">
        <v>175</v>
      </c>
      <c r="D89" s="162"/>
      <c r="E89" s="153"/>
      <c r="F89" s="153"/>
      <c r="G89" s="153"/>
      <c r="J89" s="163">
        <f t="shared" si="13"/>
        <v>0</v>
      </c>
      <c r="K89" s="163">
        <f t="shared" si="14"/>
        <v>0</v>
      </c>
      <c r="L89" s="152"/>
      <c r="M89" s="152"/>
    </row>
    <row r="90" spans="1:13">
      <c r="A90" s="159">
        <f t="shared" si="12"/>
        <v>10</v>
      </c>
      <c r="B90" s="172" t="s">
        <v>1204</v>
      </c>
      <c r="C90" s="151" t="s">
        <v>177</v>
      </c>
      <c r="D90" s="162">
        <v>17572.490000000002</v>
      </c>
      <c r="E90" s="153"/>
      <c r="F90" s="153"/>
      <c r="G90" s="153"/>
      <c r="J90" s="163">
        <f t="shared" si="13"/>
        <v>0</v>
      </c>
      <c r="K90" s="163">
        <f t="shared" si="14"/>
        <v>17572.490000000002</v>
      </c>
      <c r="L90" s="152"/>
      <c r="M90" s="152"/>
    </row>
    <row r="91" spans="1:13">
      <c r="A91" s="159">
        <f t="shared" si="12"/>
        <v>11</v>
      </c>
      <c r="B91" s="172"/>
      <c r="C91" s="151"/>
      <c r="D91" s="151"/>
      <c r="E91" s="153"/>
      <c r="F91" s="153"/>
      <c r="G91" s="153"/>
      <c r="J91" s="151"/>
      <c r="K91" s="151"/>
      <c r="L91" s="152"/>
      <c r="M91" s="152"/>
    </row>
    <row r="92" spans="1:13" ht="12" thickBot="1">
      <c r="A92" s="159">
        <f t="shared" si="12"/>
        <v>12</v>
      </c>
      <c r="B92" s="172"/>
      <c r="C92" s="165" t="s">
        <v>52</v>
      </c>
      <c r="D92" s="166">
        <f t="shared" ref="D92:K92" si="15">SUM(D82:D90)</f>
        <v>222180.04</v>
      </c>
      <c r="E92" s="166">
        <f t="shared" si="15"/>
        <v>0</v>
      </c>
      <c r="F92" s="166">
        <f t="shared" si="15"/>
        <v>0</v>
      </c>
      <c r="G92" s="166">
        <f t="shared" si="15"/>
        <v>0</v>
      </c>
      <c r="H92" s="166">
        <f t="shared" si="15"/>
        <v>0</v>
      </c>
      <c r="I92" s="166">
        <f t="shared" si="15"/>
        <v>0</v>
      </c>
      <c r="J92" s="166">
        <f t="shared" si="15"/>
        <v>0</v>
      </c>
      <c r="K92" s="166">
        <f t="shared" si="15"/>
        <v>222180.04</v>
      </c>
      <c r="L92" s="152"/>
      <c r="M92" s="152"/>
    </row>
    <row r="93" spans="1:13" ht="12"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c r="E95" s="153"/>
      <c r="F95" s="153"/>
      <c r="G95" s="153"/>
      <c r="J95" s="163">
        <f>SUM(E95:I95)</f>
        <v>0</v>
      </c>
      <c r="K95" s="163">
        <f>+D95+J95</f>
        <v>0</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2" thickBot="1">
      <c r="A98" s="159">
        <f t="shared" si="12"/>
        <v>18</v>
      </c>
      <c r="B98" s="151"/>
      <c r="C98" s="165" t="s">
        <v>52</v>
      </c>
      <c r="D98" s="166">
        <f t="shared" ref="D98:K98" si="16">SUM(D95:D96)</f>
        <v>0</v>
      </c>
      <c r="E98" s="166">
        <f t="shared" si="16"/>
        <v>0</v>
      </c>
      <c r="F98" s="166">
        <f t="shared" si="16"/>
        <v>0</v>
      </c>
      <c r="G98" s="166">
        <f t="shared" si="16"/>
        <v>0</v>
      </c>
      <c r="H98" s="166">
        <f t="shared" si="16"/>
        <v>0</v>
      </c>
      <c r="I98" s="166">
        <f t="shared" si="16"/>
        <v>0</v>
      </c>
      <c r="J98" s="183">
        <f t="shared" si="16"/>
        <v>0</v>
      </c>
      <c r="K98" s="183">
        <f t="shared" si="16"/>
        <v>0</v>
      </c>
      <c r="L98" s="152"/>
      <c r="M98" s="152"/>
    </row>
    <row r="99" spans="1:13" ht="12" thickTop="1">
      <c r="A99" s="159">
        <f t="shared" si="12"/>
        <v>19</v>
      </c>
      <c r="C99" s="152"/>
      <c r="E99" s="153"/>
      <c r="F99" s="153"/>
      <c r="G99" s="153"/>
      <c r="L99" s="152"/>
      <c r="M99" s="152"/>
    </row>
    <row r="100" spans="1:13" s="151" customFormat="1" ht="12" thickBot="1">
      <c r="A100" s="159">
        <f t="shared" si="12"/>
        <v>20</v>
      </c>
      <c r="B100" s="178" t="s">
        <v>183</v>
      </c>
      <c r="C100" s="179"/>
      <c r="D100" s="166">
        <f t="shared" ref="D100:K100" si="17">+D92+D98</f>
        <v>222180.04</v>
      </c>
      <c r="E100" s="166">
        <f t="shared" si="17"/>
        <v>0</v>
      </c>
      <c r="F100" s="166">
        <f t="shared" si="17"/>
        <v>0</v>
      </c>
      <c r="G100" s="166">
        <f t="shared" si="17"/>
        <v>0</v>
      </c>
      <c r="H100" s="166">
        <f t="shared" si="17"/>
        <v>0</v>
      </c>
      <c r="I100" s="166">
        <f t="shared" si="17"/>
        <v>0</v>
      </c>
      <c r="J100" s="166">
        <f t="shared" si="17"/>
        <v>0</v>
      </c>
      <c r="K100" s="166">
        <f t="shared" si="17"/>
        <v>222180.04</v>
      </c>
      <c r="L100" s="152"/>
      <c r="M100" s="152"/>
    </row>
    <row r="101" spans="1:13" ht="12" thickTop="1">
      <c r="A101" s="168" t="s">
        <v>985</v>
      </c>
      <c r="C101" s="152"/>
      <c r="D101" s="153"/>
      <c r="E101" s="153"/>
      <c r="F101" s="153"/>
      <c r="H101" s="152"/>
      <c r="I101" s="152"/>
      <c r="J101" s="152"/>
      <c r="L101" s="152"/>
      <c r="M101" s="152"/>
    </row>
    <row r="102" spans="1:13" ht="22.5">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68" t="s">
        <v>1145</v>
      </c>
      <c r="F111" s="569"/>
      <c r="G111" s="569"/>
      <c r="H111" s="569"/>
      <c r="I111" s="570"/>
      <c r="L111" s="152"/>
      <c r="M111" s="152"/>
    </row>
    <row r="112" spans="1:13" ht="22.5">
      <c r="A112" s="154" t="s">
        <v>0</v>
      </c>
      <c r="B112" s="154" t="s">
        <v>62</v>
      </c>
      <c r="C112" s="154" t="s">
        <v>63</v>
      </c>
      <c r="D112" s="156" t="s">
        <v>64</v>
      </c>
      <c r="E112" s="157" t="s">
        <v>1151</v>
      </c>
      <c r="F112" s="157" t="s">
        <v>1218</v>
      </c>
      <c r="G112" s="157" t="s">
        <v>1218</v>
      </c>
      <c r="H112" s="157" t="s">
        <v>1216</v>
      </c>
      <c r="I112" s="157" t="s">
        <v>1217</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880214.19000000018</v>
      </c>
      <c r="E115" s="153"/>
      <c r="F115" s="153"/>
      <c r="G115" s="153"/>
      <c r="J115" s="163">
        <f>SUM(E115:I115)</f>
        <v>0</v>
      </c>
      <c r="K115" s="163">
        <f>D115+J115</f>
        <v>880214.19000000018</v>
      </c>
      <c r="M115" s="152"/>
    </row>
    <row r="116" spans="1:13">
      <c r="A116" s="159">
        <f>MAX($A$114:A115)+1</f>
        <v>3</v>
      </c>
      <c r="B116" s="172" t="s">
        <v>1209</v>
      </c>
      <c r="C116" s="151" t="s">
        <v>1210</v>
      </c>
      <c r="D116" s="162">
        <v>-295663.96000000002</v>
      </c>
      <c r="E116" s="153"/>
      <c r="F116" s="153"/>
      <c r="G116" s="153"/>
      <c r="J116" s="163">
        <f>SUM(E116:I116)</f>
        <v>0</v>
      </c>
      <c r="K116" s="163">
        <f>D116+J116</f>
        <v>-295663.96000000002</v>
      </c>
      <c r="M116" s="152"/>
    </row>
    <row r="117" spans="1:13">
      <c r="A117" s="159">
        <f>MAX($A$114:A116)+1</f>
        <v>4</v>
      </c>
      <c r="B117" s="158"/>
      <c r="C117" s="151"/>
      <c r="D117" s="151"/>
      <c r="E117" s="153"/>
      <c r="F117" s="153"/>
      <c r="G117" s="153"/>
      <c r="M117" s="152"/>
    </row>
    <row r="118" spans="1:13" ht="12" thickBot="1">
      <c r="A118" s="159">
        <f>MAX($A$114:A117)+1</f>
        <v>5</v>
      </c>
      <c r="B118" s="164"/>
      <c r="C118" s="165" t="s">
        <v>52</v>
      </c>
      <c r="D118" s="166">
        <f t="shared" ref="D118:I118" si="18">SUM(D115:D117)</f>
        <v>584550.23000000021</v>
      </c>
      <c r="E118" s="166">
        <f t="shared" si="18"/>
        <v>0</v>
      </c>
      <c r="F118" s="166">
        <f t="shared" si="18"/>
        <v>0</v>
      </c>
      <c r="G118" s="166">
        <f t="shared" si="18"/>
        <v>0</v>
      </c>
      <c r="H118" s="166">
        <f t="shared" si="18"/>
        <v>0</v>
      </c>
      <c r="I118" s="166">
        <f t="shared" si="18"/>
        <v>0</v>
      </c>
      <c r="J118" s="166">
        <f>SUM(J114:J117)</f>
        <v>0</v>
      </c>
      <c r="K118" s="166">
        <f>SUM(K114:K117)</f>
        <v>584550.23000000021</v>
      </c>
      <c r="M118" s="152"/>
    </row>
    <row r="119" spans="1:13" ht="12" thickTop="1">
      <c r="A119" s="159">
        <f>MAX($A$114:A118)+1</f>
        <v>6</v>
      </c>
      <c r="C119" s="152"/>
      <c r="E119" s="153"/>
      <c r="F119" s="153"/>
      <c r="G119" s="153"/>
      <c r="M119" s="152"/>
    </row>
    <row r="120" spans="1:13" ht="12" thickBot="1">
      <c r="A120" s="159">
        <f>MAX($A$114:A119)+1</f>
        <v>7</v>
      </c>
      <c r="B120" s="164"/>
      <c r="C120" s="165" t="s">
        <v>60</v>
      </c>
      <c r="D120" s="166">
        <f t="shared" ref="D120:K120" si="19">D66+D100+D118</f>
        <v>152496650.18999997</v>
      </c>
      <c r="E120" s="166">
        <f t="shared" si="19"/>
        <v>0</v>
      </c>
      <c r="F120" s="166">
        <f t="shared" si="19"/>
        <v>0</v>
      </c>
      <c r="G120" s="166">
        <f t="shared" si="19"/>
        <v>0</v>
      </c>
      <c r="H120" s="166">
        <f t="shared" si="19"/>
        <v>0</v>
      </c>
      <c r="I120" s="166">
        <f t="shared" si="19"/>
        <v>0</v>
      </c>
      <c r="J120" s="166">
        <f t="shared" si="19"/>
        <v>0</v>
      </c>
      <c r="K120" s="166">
        <f t="shared" si="19"/>
        <v>152496650.18999997</v>
      </c>
      <c r="M120" s="152"/>
    </row>
    <row r="121" spans="1:13" ht="12"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ht="22.5">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10503-8A91-4A6E-9BA1-613931847C58}">
  <sheetPr codeName="Sheet62"/>
  <dimension ref="A1:M132"/>
  <sheetViews>
    <sheetView topLeftCell="A72" zoomScaleNormal="100" workbookViewId="0">
      <selection activeCell="G112" sqref="G112"/>
    </sheetView>
  </sheetViews>
  <sheetFormatPr defaultColWidth="8.85546875" defaultRowHeight="11.25"/>
  <cols>
    <col min="1" max="1" width="4.28515625" style="152" customWidth="1"/>
    <col min="2" max="2" width="8.28515625" style="152" customWidth="1"/>
    <col min="3" max="3" width="26" style="167" bestFit="1" customWidth="1"/>
    <col min="4" max="4" width="26.28515625" style="152" bestFit="1" customWidth="1"/>
    <col min="5" max="5" width="16.42578125" style="152" customWidth="1"/>
    <col min="6" max="7" width="13.7109375" style="152" customWidth="1"/>
    <col min="8" max="13" width="13.7109375" style="153" customWidth="1"/>
    <col min="14" max="16384" width="8.85546875" style="152"/>
  </cols>
  <sheetData>
    <row r="1" spans="1:13">
      <c r="A1" s="150"/>
      <c r="B1" s="104"/>
      <c r="C1" s="151"/>
      <c r="F1" s="153"/>
      <c r="G1" s="153"/>
    </row>
    <row r="2" spans="1:13">
      <c r="A2" s="168" t="s">
        <v>1433</v>
      </c>
      <c r="C2" s="151"/>
      <c r="D2" s="151"/>
      <c r="F2" s="568" t="s">
        <v>1145</v>
      </c>
      <c r="G2" s="569"/>
      <c r="H2" s="569"/>
      <c r="I2" s="569"/>
      <c r="J2" s="570"/>
      <c r="M2" s="152"/>
    </row>
    <row r="3" spans="1:13" ht="22.5">
      <c r="A3" s="154" t="s">
        <v>0</v>
      </c>
      <c r="B3" s="154" t="s">
        <v>62</v>
      </c>
      <c r="C3" s="155" t="s">
        <v>191</v>
      </c>
      <c r="D3" s="154" t="s">
        <v>63</v>
      </c>
      <c r="E3" s="156" t="s">
        <v>64</v>
      </c>
      <c r="F3" s="157" t="s">
        <v>1223</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1212</v>
      </c>
      <c r="D6" s="161" t="s">
        <v>1213</v>
      </c>
      <c r="E6" s="162">
        <v>263332397.94999999</v>
      </c>
      <c r="F6" s="153">
        <f>-E6</f>
        <v>-263332397.94999999</v>
      </c>
      <c r="G6" s="153"/>
      <c r="K6" s="163">
        <f>SUM(F6:J6)</f>
        <v>-263332397.94999999</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2" thickBot="1">
      <c r="A9" s="159">
        <f>MAX($A$5:A8)+1</f>
        <v>5</v>
      </c>
      <c r="B9" s="164"/>
      <c r="C9" s="164"/>
      <c r="D9" s="165" t="s">
        <v>52</v>
      </c>
      <c r="E9" s="166">
        <f t="shared" ref="E9:J9" si="0">ROUND(SUM(E6:E6),2)</f>
        <v>263332397.94999999</v>
      </c>
      <c r="F9" s="166">
        <f t="shared" si="0"/>
        <v>-263332397.94999999</v>
      </c>
      <c r="G9" s="166">
        <f t="shared" si="0"/>
        <v>0</v>
      </c>
      <c r="H9" s="166">
        <f t="shared" si="0"/>
        <v>0</v>
      </c>
      <c r="I9" s="166">
        <f t="shared" si="0"/>
        <v>0</v>
      </c>
      <c r="J9" s="166">
        <f t="shared" si="0"/>
        <v>0</v>
      </c>
      <c r="K9" s="166">
        <f>SUM(K6:K6)</f>
        <v>-263332397.94999999</v>
      </c>
      <c r="L9" s="166">
        <f>SUM(L6:L6)</f>
        <v>0</v>
      </c>
    </row>
    <row r="10" spans="1:13" ht="12" thickTop="1">
      <c r="A10" s="159"/>
      <c r="F10" s="153"/>
      <c r="G10" s="153"/>
    </row>
    <row r="11" spans="1:13">
      <c r="A11" s="168" t="s">
        <v>985</v>
      </c>
      <c r="F11" s="153"/>
      <c r="G11" s="153"/>
    </row>
    <row r="12" spans="1:13">
      <c r="C12" s="154" t="s">
        <v>986</v>
      </c>
      <c r="D12" s="154" t="s">
        <v>63</v>
      </c>
      <c r="E12" s="153"/>
      <c r="F12" s="153"/>
      <c r="G12" s="153"/>
      <c r="M12" s="152"/>
    </row>
    <row r="13" spans="1:13">
      <c r="C13" s="159" t="s">
        <v>1223</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68" t="s">
        <v>1145</v>
      </c>
      <c r="F21" s="569"/>
      <c r="G21" s="569"/>
      <c r="H21" s="569"/>
      <c r="I21" s="570"/>
      <c r="K21" s="152"/>
      <c r="L21" s="152"/>
      <c r="M21" s="152"/>
    </row>
    <row r="22" spans="1:13" ht="22.5">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5" customHeight="1">
      <c r="A24" s="159">
        <v>1</v>
      </c>
      <c r="B24" s="170" t="s">
        <v>67</v>
      </c>
      <c r="C24" s="160"/>
      <c r="D24" s="160"/>
      <c r="E24" s="153"/>
      <c r="F24" s="153"/>
      <c r="G24" s="153"/>
      <c r="K24" s="152"/>
      <c r="L24" s="152"/>
      <c r="M24" s="152"/>
    </row>
    <row r="25" spans="1:13">
      <c r="A25" s="159">
        <f>A24+1</f>
        <v>2</v>
      </c>
      <c r="B25" s="172" t="s">
        <v>1152</v>
      </c>
      <c r="C25" s="151" t="s">
        <v>69</v>
      </c>
      <c r="D25" s="162"/>
      <c r="E25" s="153"/>
      <c r="F25" s="153"/>
      <c r="G25" s="153"/>
      <c r="J25" s="163">
        <f>SUM(E25:I25)</f>
        <v>0</v>
      </c>
      <c r="K25" s="163">
        <f>+D25+J25</f>
        <v>0</v>
      </c>
      <c r="L25" s="152"/>
      <c r="M25" s="152"/>
    </row>
    <row r="26" spans="1:13">
      <c r="A26" s="159">
        <f t="shared" ref="A26:A66" si="1">A25+1</f>
        <v>3</v>
      </c>
      <c r="B26" s="172" t="s">
        <v>1153</v>
      </c>
      <c r="C26" s="151" t="s">
        <v>1154</v>
      </c>
      <c r="D26" s="162">
        <v>3307.7</v>
      </c>
      <c r="E26" s="153"/>
      <c r="F26" s="153"/>
      <c r="G26" s="153"/>
      <c r="J26" s="163">
        <f t="shared" ref="J26:J29" si="2">SUM(E26:I26)</f>
        <v>0</v>
      </c>
      <c r="K26" s="163">
        <f t="shared" ref="K26:K29" si="3">+D26+J26</f>
        <v>3307.7</v>
      </c>
      <c r="L26" s="152"/>
      <c r="M26" s="152"/>
    </row>
    <row r="27" spans="1:13">
      <c r="A27" s="159">
        <f t="shared" si="1"/>
        <v>4</v>
      </c>
      <c r="B27" s="172" t="s">
        <v>1155</v>
      </c>
      <c r="C27" s="151" t="s">
        <v>1156</v>
      </c>
      <c r="D27" s="162">
        <v>6301111.5999999996</v>
      </c>
      <c r="E27" s="153"/>
      <c r="F27" s="153"/>
      <c r="G27" s="153"/>
      <c r="J27" s="163">
        <f t="shared" si="2"/>
        <v>0</v>
      </c>
      <c r="K27" s="163">
        <f t="shared" si="3"/>
        <v>6301111.5999999996</v>
      </c>
      <c r="L27" s="152"/>
      <c r="M27" s="152"/>
    </row>
    <row r="28" spans="1:13">
      <c r="A28" s="159">
        <f t="shared" si="1"/>
        <v>5</v>
      </c>
      <c r="B28" s="172" t="s">
        <v>1157</v>
      </c>
      <c r="C28" s="151" t="s">
        <v>1158</v>
      </c>
      <c r="D28" s="162"/>
      <c r="E28" s="153"/>
      <c r="F28" s="153"/>
      <c r="G28" s="153"/>
      <c r="J28" s="163">
        <f t="shared" si="2"/>
        <v>0</v>
      </c>
      <c r="K28" s="163">
        <f t="shared" si="3"/>
        <v>0</v>
      </c>
      <c r="L28" s="152"/>
      <c r="M28" s="152"/>
    </row>
    <row r="29" spans="1:13">
      <c r="A29" s="159">
        <f t="shared" si="1"/>
        <v>6</v>
      </c>
      <c r="B29" s="172" t="s">
        <v>1159</v>
      </c>
      <c r="C29" s="151" t="s">
        <v>1160</v>
      </c>
      <c r="D29" s="162"/>
      <c r="E29" s="153"/>
      <c r="F29" s="153"/>
      <c r="G29" s="153"/>
      <c r="J29" s="163">
        <f t="shared" si="2"/>
        <v>0</v>
      </c>
      <c r="K29" s="163">
        <f t="shared" si="3"/>
        <v>0</v>
      </c>
      <c r="L29" s="152"/>
      <c r="M29" s="152"/>
    </row>
    <row r="30" spans="1:13">
      <c r="A30" s="159">
        <f t="shared" si="1"/>
        <v>7</v>
      </c>
      <c r="B30" s="172"/>
      <c r="C30" s="151"/>
      <c r="D30" s="151"/>
      <c r="E30" s="153"/>
      <c r="F30" s="153"/>
      <c r="G30" s="153"/>
      <c r="J30" s="152"/>
      <c r="K30" s="152"/>
      <c r="L30" s="152"/>
      <c r="M30" s="152"/>
    </row>
    <row r="31" spans="1:13" ht="11.45" customHeight="1" thickBot="1">
      <c r="A31" s="159">
        <f t="shared" si="1"/>
        <v>8</v>
      </c>
      <c r="B31" s="173"/>
      <c r="C31" s="165" t="s">
        <v>52</v>
      </c>
      <c r="D31" s="166">
        <f>SUM(D25:D29)</f>
        <v>6304419.2999999998</v>
      </c>
      <c r="E31" s="166">
        <f t="shared" ref="E31:K31" si="4">SUM(E25:E29)</f>
        <v>0</v>
      </c>
      <c r="F31" s="166">
        <f t="shared" si="4"/>
        <v>0</v>
      </c>
      <c r="G31" s="166">
        <f t="shared" si="4"/>
        <v>0</v>
      </c>
      <c r="H31" s="166">
        <f t="shared" si="4"/>
        <v>0</v>
      </c>
      <c r="I31" s="166">
        <f t="shared" si="4"/>
        <v>0</v>
      </c>
      <c r="J31" s="166">
        <f t="shared" si="4"/>
        <v>0</v>
      </c>
      <c r="K31" s="166">
        <f t="shared" si="4"/>
        <v>6304419.2999999998</v>
      </c>
      <c r="L31" s="152"/>
      <c r="M31" s="152"/>
    </row>
    <row r="32" spans="1:13" ht="10.9"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35570.43</v>
      </c>
      <c r="E34" s="153"/>
      <c r="F34" s="153"/>
      <c r="G34" s="153"/>
      <c r="J34" s="163">
        <f t="shared" ref="J34:J43" si="5">SUM(E34:I34)</f>
        <v>0</v>
      </c>
      <c r="K34" s="163">
        <f t="shared" ref="K34:K43" si="6">+D34+J34</f>
        <v>35570.43</v>
      </c>
      <c r="L34" s="152"/>
      <c r="M34" s="152"/>
    </row>
    <row r="35" spans="1:13">
      <c r="A35" s="159">
        <f t="shared" si="1"/>
        <v>12</v>
      </c>
      <c r="B35" s="172" t="s">
        <v>1162</v>
      </c>
      <c r="C35" s="151" t="s">
        <v>82</v>
      </c>
      <c r="D35" s="162">
        <v>13682.060000000001</v>
      </c>
      <c r="E35" s="153"/>
      <c r="F35" s="153"/>
      <c r="G35" s="153"/>
      <c r="J35" s="163">
        <f t="shared" si="5"/>
        <v>0</v>
      </c>
      <c r="K35" s="163">
        <f t="shared" si="6"/>
        <v>13682.060000000001</v>
      </c>
      <c r="L35" s="152"/>
      <c r="M35" s="152"/>
    </row>
    <row r="36" spans="1:13">
      <c r="A36" s="159">
        <f t="shared" si="1"/>
        <v>13</v>
      </c>
      <c r="B36" s="172" t="s">
        <v>1163</v>
      </c>
      <c r="C36" s="151" t="s">
        <v>105</v>
      </c>
      <c r="D36" s="162">
        <v>1010266.19</v>
      </c>
      <c r="E36" s="153"/>
      <c r="F36" s="153"/>
      <c r="G36" s="153"/>
      <c r="J36" s="163">
        <f t="shared" si="5"/>
        <v>0</v>
      </c>
      <c r="K36" s="163">
        <f t="shared" si="6"/>
        <v>1010266.19</v>
      </c>
      <c r="L36" s="152"/>
      <c r="M36" s="152"/>
    </row>
    <row r="37" spans="1:13">
      <c r="A37" s="159">
        <f t="shared" si="1"/>
        <v>14</v>
      </c>
      <c r="B37" s="172" t="s">
        <v>1164</v>
      </c>
      <c r="C37" s="151" t="s">
        <v>86</v>
      </c>
      <c r="D37" s="162">
        <v>6328471.9300000006</v>
      </c>
      <c r="E37" s="153"/>
      <c r="F37" s="153"/>
      <c r="G37" s="153"/>
      <c r="J37" s="163">
        <f t="shared" si="5"/>
        <v>0</v>
      </c>
      <c r="K37" s="163">
        <f t="shared" si="6"/>
        <v>6328471.9300000006</v>
      </c>
      <c r="L37" s="152"/>
      <c r="M37" s="152"/>
    </row>
    <row r="38" spans="1:13">
      <c r="A38" s="159">
        <f t="shared" si="1"/>
        <v>15</v>
      </c>
      <c r="B38" s="172" t="s">
        <v>1165</v>
      </c>
      <c r="C38" s="151" t="s">
        <v>88</v>
      </c>
      <c r="D38" s="162">
        <v>9406350.8300000001</v>
      </c>
      <c r="E38" s="153"/>
      <c r="F38" s="153"/>
      <c r="G38" s="153"/>
      <c r="J38" s="163">
        <f t="shared" si="5"/>
        <v>0</v>
      </c>
      <c r="K38" s="163">
        <f t="shared" si="6"/>
        <v>9406350.8300000001</v>
      </c>
      <c r="L38" s="152"/>
      <c r="M38" s="152"/>
    </row>
    <row r="39" spans="1:13">
      <c r="A39" s="159">
        <f t="shared" si="1"/>
        <v>16</v>
      </c>
      <c r="B39" s="172" t="s">
        <v>1166</v>
      </c>
      <c r="C39" s="151" t="s">
        <v>1167</v>
      </c>
      <c r="D39" s="162">
        <v>879852.10000000009</v>
      </c>
      <c r="E39" s="153"/>
      <c r="F39" s="153"/>
      <c r="G39" s="153"/>
      <c r="J39" s="163">
        <f t="shared" si="5"/>
        <v>0</v>
      </c>
      <c r="K39" s="163">
        <f t="shared" si="6"/>
        <v>879852.10000000009</v>
      </c>
      <c r="L39" s="152"/>
      <c r="M39" s="152"/>
    </row>
    <row r="40" spans="1:13">
      <c r="A40" s="159">
        <f t="shared" si="1"/>
        <v>17</v>
      </c>
      <c r="B40" s="172" t="s">
        <v>1168</v>
      </c>
      <c r="C40" s="151" t="s">
        <v>92</v>
      </c>
      <c r="D40" s="162">
        <v>15794372.76</v>
      </c>
      <c r="E40" s="153"/>
      <c r="F40" s="153"/>
      <c r="G40" s="153"/>
      <c r="J40" s="163">
        <f t="shared" si="5"/>
        <v>0</v>
      </c>
      <c r="K40" s="163">
        <f t="shared" si="6"/>
        <v>15794372.76</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v>293488.27</v>
      </c>
      <c r="E42" s="153"/>
      <c r="F42" s="153"/>
      <c r="G42" s="153"/>
      <c r="J42" s="163">
        <f t="shared" si="5"/>
        <v>0</v>
      </c>
      <c r="K42" s="163">
        <f t="shared" si="6"/>
        <v>293488.27</v>
      </c>
      <c r="L42" s="152"/>
      <c r="M42" s="152"/>
    </row>
    <row r="43" spans="1:13">
      <c r="A43" s="159">
        <f t="shared" si="1"/>
        <v>20</v>
      </c>
      <c r="B43" s="172" t="s">
        <v>1171</v>
      </c>
      <c r="C43" s="151" t="s">
        <v>98</v>
      </c>
      <c r="D43" s="162">
        <v>10345892.689999999</v>
      </c>
      <c r="E43" s="153"/>
      <c r="F43" s="153"/>
      <c r="G43" s="153"/>
      <c r="J43" s="163">
        <f t="shared" si="5"/>
        <v>0</v>
      </c>
      <c r="K43" s="163">
        <f t="shared" si="6"/>
        <v>10345892.689999999</v>
      </c>
      <c r="L43" s="152"/>
      <c r="M43" s="152"/>
    </row>
    <row r="44" spans="1:13" ht="10.15" customHeight="1">
      <c r="A44" s="159">
        <f t="shared" si="1"/>
        <v>21</v>
      </c>
      <c r="B44" s="172"/>
      <c r="C44" s="151"/>
      <c r="D44" s="151"/>
      <c r="E44" s="153"/>
      <c r="F44" s="153"/>
      <c r="G44" s="153"/>
      <c r="J44" s="152"/>
      <c r="K44" s="152"/>
      <c r="L44" s="152"/>
      <c r="M44" s="152"/>
    </row>
    <row r="45" spans="1:13" ht="10.9" customHeight="1" thickBot="1">
      <c r="A45" s="159">
        <f t="shared" si="1"/>
        <v>22</v>
      </c>
      <c r="B45" s="173"/>
      <c r="C45" s="165" t="s">
        <v>52</v>
      </c>
      <c r="D45" s="166">
        <f t="shared" ref="D45:K45" si="7">SUM(D34:D43)</f>
        <v>44107947.260000005</v>
      </c>
      <c r="E45" s="166">
        <f t="shared" si="7"/>
        <v>0</v>
      </c>
      <c r="F45" s="166">
        <f t="shared" si="7"/>
        <v>0</v>
      </c>
      <c r="G45" s="166">
        <f t="shared" si="7"/>
        <v>0</v>
      </c>
      <c r="H45" s="166">
        <f t="shared" si="7"/>
        <v>0</v>
      </c>
      <c r="I45" s="166">
        <f t="shared" si="7"/>
        <v>0</v>
      </c>
      <c r="J45" s="166">
        <f t="shared" si="7"/>
        <v>0</v>
      </c>
      <c r="K45" s="166">
        <f t="shared" si="7"/>
        <v>44107947.260000005</v>
      </c>
      <c r="L45" s="152"/>
      <c r="M45" s="152"/>
    </row>
    <row r="46" spans="1:13" ht="12"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v>191.07</v>
      </c>
      <c r="E48" s="153"/>
      <c r="F48" s="153"/>
      <c r="G48" s="153"/>
      <c r="J48" s="163">
        <f t="shared" ref="J48:J62" si="8">SUM(E48:I48)</f>
        <v>0</v>
      </c>
      <c r="K48" s="163">
        <f t="shared" ref="K48:K61" si="9">+D48+J48</f>
        <v>191.07</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1925797.47</v>
      </c>
      <c r="E50" s="153"/>
      <c r="F50" s="153"/>
      <c r="G50" s="153"/>
      <c r="J50" s="163">
        <f t="shared" si="8"/>
        <v>0</v>
      </c>
      <c r="K50" s="163">
        <f t="shared" si="9"/>
        <v>1925797.47</v>
      </c>
      <c r="L50" s="152"/>
      <c r="M50" s="152"/>
    </row>
    <row r="51" spans="1:13">
      <c r="A51" s="159">
        <f t="shared" si="1"/>
        <v>28</v>
      </c>
      <c r="B51" s="172" t="s">
        <v>1175</v>
      </c>
      <c r="C51" s="151" t="s">
        <v>1176</v>
      </c>
      <c r="D51" s="162">
        <v>6747819.8500000006</v>
      </c>
      <c r="E51" s="153"/>
      <c r="F51" s="153"/>
      <c r="G51" s="153"/>
      <c r="J51" s="163">
        <f t="shared" si="8"/>
        <v>0</v>
      </c>
      <c r="K51" s="163">
        <f t="shared" si="9"/>
        <v>6747819.8500000006</v>
      </c>
      <c r="L51" s="152"/>
      <c r="M51" s="152"/>
    </row>
    <row r="52" spans="1:13">
      <c r="A52" s="159">
        <f t="shared" si="1"/>
        <v>29</v>
      </c>
      <c r="B52" s="172" t="s">
        <v>1177</v>
      </c>
      <c r="C52" s="175" t="s">
        <v>90</v>
      </c>
      <c r="D52" s="162">
        <v>26183228.700000003</v>
      </c>
      <c r="E52" s="153"/>
      <c r="F52" s="153"/>
      <c r="G52" s="153"/>
      <c r="J52" s="163">
        <f t="shared" si="8"/>
        <v>0</v>
      </c>
      <c r="K52" s="163">
        <f t="shared" si="9"/>
        <v>26183228.700000003</v>
      </c>
      <c r="L52" s="152"/>
      <c r="M52" s="152"/>
    </row>
    <row r="53" spans="1:13">
      <c r="A53" s="159">
        <f t="shared" si="1"/>
        <v>30</v>
      </c>
      <c r="B53" s="172" t="s">
        <v>1178</v>
      </c>
      <c r="C53" s="151" t="s">
        <v>92</v>
      </c>
      <c r="D53" s="162">
        <v>18731453.450000003</v>
      </c>
      <c r="E53" s="153"/>
      <c r="F53" s="153"/>
      <c r="G53" s="153"/>
      <c r="J53" s="163">
        <f t="shared" si="8"/>
        <v>0</v>
      </c>
      <c r="K53" s="163">
        <f t="shared" si="9"/>
        <v>18731453.450000003</v>
      </c>
      <c r="L53" s="152"/>
      <c r="M53" s="152"/>
    </row>
    <row r="54" spans="1:13">
      <c r="A54" s="159">
        <f t="shared" si="1"/>
        <v>31</v>
      </c>
      <c r="B54" s="172" t="s">
        <v>1179</v>
      </c>
      <c r="C54" s="151" t="s">
        <v>94</v>
      </c>
      <c r="D54" s="162">
        <v>5731471.7299999995</v>
      </c>
      <c r="E54" s="153"/>
      <c r="F54" s="153"/>
      <c r="G54" s="153"/>
      <c r="J54" s="163">
        <f t="shared" si="8"/>
        <v>0</v>
      </c>
      <c r="K54" s="163">
        <f t="shared" si="9"/>
        <v>5731471.7299999995</v>
      </c>
      <c r="L54" s="152"/>
      <c r="M54" s="152"/>
    </row>
    <row r="55" spans="1:13">
      <c r="A55" s="159">
        <f t="shared" si="1"/>
        <v>32</v>
      </c>
      <c r="B55" s="172" t="s">
        <v>1180</v>
      </c>
      <c r="C55" s="175" t="s">
        <v>96</v>
      </c>
      <c r="D55" s="162">
        <v>11607494.59</v>
      </c>
      <c r="E55" s="153"/>
      <c r="F55" s="153"/>
      <c r="G55" s="153"/>
      <c r="J55" s="163">
        <f t="shared" si="8"/>
        <v>0</v>
      </c>
      <c r="K55" s="163">
        <f t="shared" si="9"/>
        <v>11607494.59</v>
      </c>
      <c r="L55" s="152"/>
      <c r="M55" s="152"/>
    </row>
    <row r="56" spans="1:13">
      <c r="A56" s="159">
        <f t="shared" si="1"/>
        <v>33</v>
      </c>
      <c r="B56" s="172" t="s">
        <v>1181</v>
      </c>
      <c r="C56" s="151" t="s">
        <v>1182</v>
      </c>
      <c r="D56" s="162">
        <v>21628850.66</v>
      </c>
      <c r="E56" s="153"/>
      <c r="F56" s="153"/>
      <c r="G56" s="153"/>
      <c r="J56" s="163">
        <f t="shared" si="8"/>
        <v>0</v>
      </c>
      <c r="K56" s="163">
        <f t="shared" si="9"/>
        <v>21628850.66</v>
      </c>
      <c r="L56" s="152"/>
      <c r="M56" s="152"/>
    </row>
    <row r="57" spans="1:13">
      <c r="A57" s="159">
        <f t="shared" si="1"/>
        <v>34</v>
      </c>
      <c r="B57" s="172" t="s">
        <v>1183</v>
      </c>
      <c r="C57" s="175" t="s">
        <v>1184</v>
      </c>
      <c r="D57" s="162">
        <v>2126704.4500000002</v>
      </c>
      <c r="E57" s="153"/>
      <c r="F57" s="153"/>
      <c r="G57" s="153"/>
      <c r="J57" s="163">
        <f t="shared" si="8"/>
        <v>0</v>
      </c>
      <c r="K57" s="163">
        <f t="shared" si="9"/>
        <v>2126704.4500000002</v>
      </c>
      <c r="L57" s="152"/>
      <c r="M57" s="152"/>
    </row>
    <row r="58" spans="1:13">
      <c r="A58" s="159">
        <f t="shared" si="1"/>
        <v>35</v>
      </c>
      <c r="B58" s="172" t="s">
        <v>1185</v>
      </c>
      <c r="C58" s="151" t="s">
        <v>1186</v>
      </c>
      <c r="D58" s="162">
        <v>25868.48</v>
      </c>
      <c r="E58" s="153"/>
      <c r="F58" s="153"/>
      <c r="G58" s="153"/>
      <c r="J58" s="163">
        <f t="shared" si="8"/>
        <v>0</v>
      </c>
      <c r="K58" s="163">
        <f t="shared" si="9"/>
        <v>25868.48</v>
      </c>
      <c r="L58" s="152"/>
      <c r="M58" s="152"/>
    </row>
    <row r="59" spans="1:13">
      <c r="A59" s="159">
        <f t="shared" si="1"/>
        <v>36</v>
      </c>
      <c r="B59" s="172" t="s">
        <v>1187</v>
      </c>
      <c r="C59" s="151" t="s">
        <v>1188</v>
      </c>
      <c r="D59" s="162">
        <v>3210614.68</v>
      </c>
      <c r="E59" s="153"/>
      <c r="F59" s="153"/>
      <c r="G59" s="153"/>
      <c r="J59" s="163">
        <f t="shared" si="8"/>
        <v>0</v>
      </c>
      <c r="K59" s="163">
        <f t="shared" si="9"/>
        <v>3210614.68</v>
      </c>
      <c r="L59" s="152"/>
      <c r="M59" s="152"/>
    </row>
    <row r="60" spans="1:13">
      <c r="A60" s="159">
        <f t="shared" si="1"/>
        <v>37</v>
      </c>
      <c r="B60" s="172" t="s">
        <v>1189</v>
      </c>
      <c r="C60" s="151" t="s">
        <v>133</v>
      </c>
      <c r="D60" s="162">
        <v>4175531.53</v>
      </c>
      <c r="E60" s="153"/>
      <c r="F60" s="153"/>
      <c r="G60" s="153"/>
      <c r="J60" s="163">
        <f t="shared" si="8"/>
        <v>0</v>
      </c>
      <c r="K60" s="163">
        <f t="shared" si="9"/>
        <v>4175531.53</v>
      </c>
      <c r="L60" s="152"/>
      <c r="M60" s="152"/>
    </row>
    <row r="61" spans="1:13">
      <c r="A61" s="159">
        <f t="shared" si="1"/>
        <v>38</v>
      </c>
      <c r="B61" s="172" t="s">
        <v>1190</v>
      </c>
      <c r="C61" s="151" t="s">
        <v>1191</v>
      </c>
      <c r="D61" s="162">
        <v>131248.91</v>
      </c>
      <c r="E61" s="153"/>
      <c r="F61" s="153"/>
      <c r="G61" s="153"/>
      <c r="J61" s="163">
        <f t="shared" si="8"/>
        <v>0</v>
      </c>
      <c r="K61" s="163">
        <f t="shared" si="9"/>
        <v>131248.91</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2" thickBot="1">
      <c r="A64" s="159">
        <f t="shared" si="1"/>
        <v>41</v>
      </c>
      <c r="B64" s="177"/>
      <c r="C64" s="165" t="s">
        <v>52</v>
      </c>
      <c r="D64" s="166">
        <f>SUM(D48:D62)</f>
        <v>102226275.57000001</v>
      </c>
      <c r="E64" s="166">
        <f t="shared" ref="E64:K64" si="10">SUM(E48:E62)</f>
        <v>0</v>
      </c>
      <c r="F64" s="166">
        <f t="shared" si="10"/>
        <v>0</v>
      </c>
      <c r="G64" s="166">
        <f t="shared" si="10"/>
        <v>0</v>
      </c>
      <c r="H64" s="166">
        <f t="shared" si="10"/>
        <v>0</v>
      </c>
      <c r="I64" s="166">
        <f t="shared" si="10"/>
        <v>0</v>
      </c>
      <c r="J64" s="166">
        <f t="shared" si="10"/>
        <v>0</v>
      </c>
      <c r="K64" s="166">
        <f t="shared" si="10"/>
        <v>102226275.57000001</v>
      </c>
      <c r="L64" s="152"/>
      <c r="M64" s="152"/>
    </row>
    <row r="65" spans="1:13" ht="12" thickTop="1">
      <c r="A65" s="159">
        <f t="shared" si="1"/>
        <v>42</v>
      </c>
      <c r="C65" s="152"/>
      <c r="E65" s="153"/>
      <c r="F65" s="153"/>
      <c r="G65" s="153"/>
      <c r="L65" s="152"/>
      <c r="M65" s="152"/>
    </row>
    <row r="66" spans="1:13" s="151" customFormat="1" ht="12" thickBot="1">
      <c r="A66" s="159">
        <f t="shared" si="1"/>
        <v>43</v>
      </c>
      <c r="B66" s="178" t="s">
        <v>1193</v>
      </c>
      <c r="C66" s="179"/>
      <c r="D66" s="166">
        <f t="shared" ref="D66:K66" si="11">+D64+D45+D31</f>
        <v>152638642.13000003</v>
      </c>
      <c r="E66" s="166">
        <f t="shared" si="11"/>
        <v>0</v>
      </c>
      <c r="F66" s="166">
        <f t="shared" si="11"/>
        <v>0</v>
      </c>
      <c r="G66" s="166">
        <f t="shared" si="11"/>
        <v>0</v>
      </c>
      <c r="H66" s="166">
        <f t="shared" si="11"/>
        <v>0</v>
      </c>
      <c r="I66" s="166">
        <f t="shared" si="11"/>
        <v>0</v>
      </c>
      <c r="J66" s="166">
        <f t="shared" si="11"/>
        <v>0</v>
      </c>
      <c r="K66" s="166">
        <f t="shared" si="11"/>
        <v>152638642.13000003</v>
      </c>
      <c r="L66" s="152"/>
      <c r="M66" s="152"/>
    </row>
    <row r="67" spans="1:13" ht="12"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ht="22.5">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68" t="s">
        <v>1145</v>
      </c>
      <c r="F78" s="569"/>
      <c r="G78" s="569"/>
      <c r="H78" s="569"/>
      <c r="I78" s="570"/>
      <c r="K78" s="152"/>
      <c r="L78" s="152"/>
      <c r="M78" s="152"/>
    </row>
    <row r="79" spans="1:13" ht="22.5">
      <c r="A79" s="154" t="s">
        <v>0</v>
      </c>
      <c r="B79" s="154" t="s">
        <v>62</v>
      </c>
      <c r="C79" s="154" t="s">
        <v>63</v>
      </c>
      <c r="D79" s="156" t="s">
        <v>64</v>
      </c>
      <c r="E79" s="157" t="s">
        <v>1151</v>
      </c>
      <c r="F79" s="157" t="s">
        <v>1218</v>
      </c>
      <c r="G79" s="157" t="s">
        <v>1218</v>
      </c>
      <c r="H79" s="157" t="s">
        <v>1216</v>
      </c>
      <c r="I79" s="157" t="s">
        <v>1217</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c r="E84" s="153"/>
      <c r="F84" s="153"/>
      <c r="G84" s="153"/>
      <c r="J84" s="163">
        <f t="shared" si="13"/>
        <v>0</v>
      </c>
      <c r="K84" s="163">
        <f t="shared" si="14"/>
        <v>0</v>
      </c>
      <c r="L84" s="152"/>
      <c r="M84" s="152"/>
    </row>
    <row r="85" spans="1:13">
      <c r="A85" s="159">
        <f t="shared" si="12"/>
        <v>5</v>
      </c>
      <c r="B85" s="172" t="s">
        <v>1197</v>
      </c>
      <c r="C85" s="151" t="s">
        <v>1198</v>
      </c>
      <c r="D85" s="162">
        <v>10.94</v>
      </c>
      <c r="E85" s="153"/>
      <c r="F85" s="153"/>
      <c r="G85" s="153"/>
      <c r="J85" s="163">
        <f t="shared" si="13"/>
        <v>0</v>
      </c>
      <c r="K85" s="163">
        <f t="shared" si="14"/>
        <v>10.94</v>
      </c>
      <c r="L85" s="152"/>
      <c r="M85" s="152"/>
    </row>
    <row r="86" spans="1:13">
      <c r="A86" s="159">
        <f t="shared" si="12"/>
        <v>6</v>
      </c>
      <c r="B86" s="172" t="s">
        <v>1199</v>
      </c>
      <c r="C86" s="151" t="s">
        <v>169</v>
      </c>
      <c r="D86" s="162">
        <v>265462.38</v>
      </c>
      <c r="E86" s="153"/>
      <c r="F86" s="153"/>
      <c r="G86" s="153"/>
      <c r="J86" s="163">
        <f t="shared" si="13"/>
        <v>0</v>
      </c>
      <c r="K86" s="163">
        <f t="shared" si="14"/>
        <v>265462.38</v>
      </c>
      <c r="L86" s="152"/>
      <c r="M86" s="152"/>
    </row>
    <row r="87" spans="1:13">
      <c r="A87" s="159">
        <f t="shared" si="12"/>
        <v>7</v>
      </c>
      <c r="B87" s="172" t="s">
        <v>1200</v>
      </c>
      <c r="C87" s="151" t="s">
        <v>171</v>
      </c>
      <c r="D87" s="162"/>
      <c r="E87" s="153"/>
      <c r="F87" s="153"/>
      <c r="G87" s="153"/>
      <c r="J87" s="163">
        <f t="shared" si="13"/>
        <v>0</v>
      </c>
      <c r="K87" s="163">
        <f t="shared" si="14"/>
        <v>0</v>
      </c>
      <c r="L87" s="152"/>
      <c r="M87" s="152"/>
    </row>
    <row r="88" spans="1:13">
      <c r="A88" s="159">
        <f t="shared" si="12"/>
        <v>8</v>
      </c>
      <c r="B88" s="172" t="s">
        <v>1201</v>
      </c>
      <c r="C88" s="151" t="s">
        <v>1202</v>
      </c>
      <c r="D88" s="162">
        <v>35753.72</v>
      </c>
      <c r="E88" s="153"/>
      <c r="F88" s="153"/>
      <c r="G88" s="153"/>
      <c r="J88" s="163">
        <f t="shared" si="13"/>
        <v>0</v>
      </c>
      <c r="K88" s="163">
        <f t="shared" si="14"/>
        <v>35753.72</v>
      </c>
      <c r="L88" s="152"/>
      <c r="M88" s="152"/>
    </row>
    <row r="89" spans="1:13">
      <c r="A89" s="159">
        <f t="shared" si="12"/>
        <v>9</v>
      </c>
      <c r="B89" s="172" t="s">
        <v>1203</v>
      </c>
      <c r="C89" s="151" t="s">
        <v>175</v>
      </c>
      <c r="D89" s="162">
        <v>2753.96</v>
      </c>
      <c r="E89" s="153"/>
      <c r="F89" s="153"/>
      <c r="G89" s="153"/>
      <c r="J89" s="163">
        <f t="shared" si="13"/>
        <v>0</v>
      </c>
      <c r="K89" s="163">
        <f t="shared" si="14"/>
        <v>2753.96</v>
      </c>
      <c r="L89" s="152"/>
      <c r="M89" s="152"/>
    </row>
    <row r="90" spans="1:13">
      <c r="A90" s="159">
        <f t="shared" si="12"/>
        <v>10</v>
      </c>
      <c r="B90" s="172" t="s">
        <v>1204</v>
      </c>
      <c r="C90" s="151" t="s">
        <v>177</v>
      </c>
      <c r="D90" s="162">
        <v>94587.56</v>
      </c>
      <c r="E90" s="153"/>
      <c r="F90" s="153"/>
      <c r="G90" s="153"/>
      <c r="J90" s="163">
        <f t="shared" si="13"/>
        <v>0</v>
      </c>
      <c r="K90" s="163">
        <f t="shared" si="14"/>
        <v>94587.56</v>
      </c>
      <c r="L90" s="152"/>
      <c r="M90" s="152"/>
    </row>
    <row r="91" spans="1:13">
      <c r="A91" s="159">
        <f t="shared" si="12"/>
        <v>11</v>
      </c>
      <c r="B91" s="172"/>
      <c r="C91" s="151"/>
      <c r="D91" s="151"/>
      <c r="E91" s="153"/>
      <c r="F91" s="153"/>
      <c r="G91" s="153"/>
      <c r="J91" s="151"/>
      <c r="K91" s="151"/>
      <c r="L91" s="152"/>
      <c r="M91" s="152"/>
    </row>
    <row r="92" spans="1:13" ht="12" thickBot="1">
      <c r="A92" s="159">
        <f t="shared" si="12"/>
        <v>12</v>
      </c>
      <c r="B92" s="172"/>
      <c r="C92" s="165" t="s">
        <v>52</v>
      </c>
      <c r="D92" s="166">
        <f t="shared" ref="D92:K92" si="15">SUM(D82:D90)</f>
        <v>398568.56000000006</v>
      </c>
      <c r="E92" s="166">
        <f t="shared" si="15"/>
        <v>0</v>
      </c>
      <c r="F92" s="166">
        <f t="shared" si="15"/>
        <v>0</v>
      </c>
      <c r="G92" s="166">
        <f t="shared" si="15"/>
        <v>0</v>
      </c>
      <c r="H92" s="166">
        <f t="shared" si="15"/>
        <v>0</v>
      </c>
      <c r="I92" s="166">
        <f t="shared" si="15"/>
        <v>0</v>
      </c>
      <c r="J92" s="166">
        <f t="shared" si="15"/>
        <v>0</v>
      </c>
      <c r="K92" s="166">
        <f t="shared" si="15"/>
        <v>398568.56000000006</v>
      </c>
      <c r="L92" s="152"/>
      <c r="M92" s="152"/>
    </row>
    <row r="93" spans="1:13" ht="12"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v>18226.71</v>
      </c>
      <c r="E95" s="153"/>
      <c r="F95" s="153"/>
      <c r="G95" s="153"/>
      <c r="J95" s="163">
        <f>SUM(E95:I95)</f>
        <v>0</v>
      </c>
      <c r="K95" s="163">
        <f>+D95+J95</f>
        <v>18226.71</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2" thickBot="1">
      <c r="A98" s="159">
        <f t="shared" si="12"/>
        <v>18</v>
      </c>
      <c r="B98" s="151"/>
      <c r="C98" s="165" t="s">
        <v>52</v>
      </c>
      <c r="D98" s="166">
        <f t="shared" ref="D98:K98" si="16">SUM(D95:D96)</f>
        <v>18226.71</v>
      </c>
      <c r="E98" s="166">
        <f t="shared" si="16"/>
        <v>0</v>
      </c>
      <c r="F98" s="166">
        <f t="shared" si="16"/>
        <v>0</v>
      </c>
      <c r="G98" s="166">
        <f t="shared" si="16"/>
        <v>0</v>
      </c>
      <c r="H98" s="166">
        <f t="shared" si="16"/>
        <v>0</v>
      </c>
      <c r="I98" s="166">
        <f t="shared" si="16"/>
        <v>0</v>
      </c>
      <c r="J98" s="183">
        <f t="shared" si="16"/>
        <v>0</v>
      </c>
      <c r="K98" s="183">
        <f t="shared" si="16"/>
        <v>18226.71</v>
      </c>
      <c r="L98" s="152"/>
      <c r="M98" s="152"/>
    </row>
    <row r="99" spans="1:13" ht="12" thickTop="1">
      <c r="A99" s="159">
        <f t="shared" si="12"/>
        <v>19</v>
      </c>
      <c r="C99" s="152"/>
      <c r="E99" s="153"/>
      <c r="F99" s="153"/>
      <c r="G99" s="153"/>
      <c r="L99" s="152"/>
      <c r="M99" s="152"/>
    </row>
    <row r="100" spans="1:13" s="151" customFormat="1" ht="12" thickBot="1">
      <c r="A100" s="159">
        <f t="shared" si="12"/>
        <v>20</v>
      </c>
      <c r="B100" s="178" t="s">
        <v>183</v>
      </c>
      <c r="C100" s="179"/>
      <c r="D100" s="166">
        <f t="shared" ref="D100:K100" si="17">+D92+D98</f>
        <v>416795.27000000008</v>
      </c>
      <c r="E100" s="166">
        <f t="shared" si="17"/>
        <v>0</v>
      </c>
      <c r="F100" s="166">
        <f t="shared" si="17"/>
        <v>0</v>
      </c>
      <c r="G100" s="166">
        <f t="shared" si="17"/>
        <v>0</v>
      </c>
      <c r="H100" s="166">
        <f t="shared" si="17"/>
        <v>0</v>
      </c>
      <c r="I100" s="166">
        <f t="shared" si="17"/>
        <v>0</v>
      </c>
      <c r="J100" s="166">
        <f t="shared" si="17"/>
        <v>0</v>
      </c>
      <c r="K100" s="166">
        <f t="shared" si="17"/>
        <v>416795.27000000008</v>
      </c>
      <c r="L100" s="152"/>
      <c r="M100" s="152"/>
    </row>
    <row r="101" spans="1:13" ht="12" thickTop="1">
      <c r="A101" s="168" t="s">
        <v>985</v>
      </c>
      <c r="C101" s="152"/>
      <c r="D101" s="153"/>
      <c r="E101" s="153"/>
      <c r="F101" s="153"/>
      <c r="H101" s="152"/>
      <c r="I101" s="152"/>
      <c r="J101" s="152"/>
      <c r="L101" s="152"/>
      <c r="M101" s="152"/>
    </row>
    <row r="102" spans="1:13" ht="22.5">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68" t="s">
        <v>1145</v>
      </c>
      <c r="F111" s="569"/>
      <c r="G111" s="569"/>
      <c r="H111" s="569"/>
      <c r="I111" s="570"/>
      <c r="L111" s="152"/>
      <c r="M111" s="152"/>
    </row>
    <row r="112" spans="1:13" ht="22.5">
      <c r="A112" s="154" t="s">
        <v>0</v>
      </c>
      <c r="B112" s="154" t="s">
        <v>62</v>
      </c>
      <c r="C112" s="154" t="s">
        <v>63</v>
      </c>
      <c r="D112" s="156" t="s">
        <v>64</v>
      </c>
      <c r="E112" s="157" t="s">
        <v>1151</v>
      </c>
      <c r="F112" s="157" t="s">
        <v>1218</v>
      </c>
      <c r="G112" s="157" t="s">
        <v>1218</v>
      </c>
      <c r="H112" s="157" t="s">
        <v>1216</v>
      </c>
      <c r="I112" s="157" t="s">
        <v>1217</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1134634</v>
      </c>
      <c r="E115" s="153"/>
      <c r="F115" s="153"/>
      <c r="G115" s="153"/>
      <c r="J115" s="163">
        <f>SUM(E115:I115)</f>
        <v>0</v>
      </c>
      <c r="K115" s="163">
        <f>D115+J115</f>
        <v>1134634</v>
      </c>
      <c r="M115" s="152"/>
    </row>
    <row r="116" spans="1:13">
      <c r="A116" s="159">
        <f>MAX($A$114:A115)+1</f>
        <v>3</v>
      </c>
      <c r="B116" s="172" t="s">
        <v>1209</v>
      </c>
      <c r="C116" s="151" t="s">
        <v>1210</v>
      </c>
      <c r="D116" s="162">
        <v>-1127604.25</v>
      </c>
      <c r="E116" s="153"/>
      <c r="F116" s="153"/>
      <c r="G116" s="153"/>
      <c r="J116" s="163">
        <f>SUM(E116:I116)</f>
        <v>0</v>
      </c>
      <c r="K116" s="163">
        <f>D116+J116</f>
        <v>-1127604.25</v>
      </c>
      <c r="M116" s="152"/>
    </row>
    <row r="117" spans="1:13">
      <c r="A117" s="159">
        <f>MAX($A$114:A116)+1</f>
        <v>4</v>
      </c>
      <c r="B117" s="158"/>
      <c r="C117" s="151"/>
      <c r="D117" s="151"/>
      <c r="E117" s="153"/>
      <c r="F117" s="153"/>
      <c r="G117" s="153"/>
      <c r="M117" s="152"/>
    </row>
    <row r="118" spans="1:13" ht="12" thickBot="1">
      <c r="A118" s="159">
        <f>MAX($A$114:A117)+1</f>
        <v>5</v>
      </c>
      <c r="B118" s="164"/>
      <c r="C118" s="165" t="s">
        <v>52</v>
      </c>
      <c r="D118" s="166">
        <f t="shared" ref="D118:I118" si="18">SUM(D115:D117)</f>
        <v>7029.75</v>
      </c>
      <c r="E118" s="166">
        <f t="shared" si="18"/>
        <v>0</v>
      </c>
      <c r="F118" s="166">
        <f t="shared" si="18"/>
        <v>0</v>
      </c>
      <c r="G118" s="166">
        <f t="shared" si="18"/>
        <v>0</v>
      </c>
      <c r="H118" s="166">
        <f t="shared" si="18"/>
        <v>0</v>
      </c>
      <c r="I118" s="166">
        <f t="shared" si="18"/>
        <v>0</v>
      </c>
      <c r="J118" s="166">
        <f>SUM(J114:J117)</f>
        <v>0</v>
      </c>
      <c r="K118" s="166">
        <f>SUM(K114:K117)</f>
        <v>7029.75</v>
      </c>
      <c r="M118" s="152"/>
    </row>
    <row r="119" spans="1:13" ht="12" thickTop="1">
      <c r="A119" s="159">
        <f>MAX($A$114:A118)+1</f>
        <v>6</v>
      </c>
      <c r="C119" s="152"/>
      <c r="E119" s="153"/>
      <c r="F119" s="153"/>
      <c r="G119" s="153"/>
      <c r="M119" s="152"/>
    </row>
    <row r="120" spans="1:13" ht="12" thickBot="1">
      <c r="A120" s="159">
        <f>MAX($A$114:A119)+1</f>
        <v>7</v>
      </c>
      <c r="B120" s="164"/>
      <c r="C120" s="165" t="s">
        <v>60</v>
      </c>
      <c r="D120" s="166">
        <f>D66+D100+D118</f>
        <v>153062467.15000004</v>
      </c>
      <c r="E120" s="166">
        <f t="shared" ref="E120:K120" si="19">E66+E100+E118</f>
        <v>0</v>
      </c>
      <c r="F120" s="166">
        <f t="shared" si="19"/>
        <v>0</v>
      </c>
      <c r="G120" s="166">
        <f t="shared" si="19"/>
        <v>0</v>
      </c>
      <c r="H120" s="166">
        <f t="shared" si="19"/>
        <v>0</v>
      </c>
      <c r="I120" s="166">
        <f t="shared" si="19"/>
        <v>0</v>
      </c>
      <c r="J120" s="166">
        <f t="shared" si="19"/>
        <v>0</v>
      </c>
      <c r="K120" s="166">
        <f t="shared" si="19"/>
        <v>153062467.15000004</v>
      </c>
      <c r="M120" s="152"/>
    </row>
    <row r="121" spans="1:13" ht="12"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ht="22.5">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563B-A1DB-459F-A67C-DDFCC05F1373}">
  <dimension ref="A1:W8"/>
  <sheetViews>
    <sheetView zoomScaleNormal="100" workbookViewId="0">
      <selection activeCell="B24" sqref="B24"/>
    </sheetView>
  </sheetViews>
  <sheetFormatPr defaultColWidth="9.140625" defaultRowHeight="11.25"/>
  <cols>
    <col min="1" max="1" width="28.28515625" style="527" customWidth="1"/>
    <col min="2" max="2" width="84.85546875" style="534" customWidth="1"/>
    <col min="3" max="3" width="17.140625" style="527" customWidth="1"/>
    <col min="4" max="4" width="13.85546875" style="527" customWidth="1"/>
    <col min="5" max="16384" width="9.140625" style="527"/>
  </cols>
  <sheetData>
    <row r="1" spans="1:23">
      <c r="A1" s="580" t="s">
        <v>1550</v>
      </c>
      <c r="B1" s="580"/>
    </row>
    <row r="2" spans="1:23">
      <c r="A2" s="580" t="s">
        <v>1551</v>
      </c>
      <c r="B2" s="580"/>
    </row>
    <row r="3" spans="1:23">
      <c r="A3" s="581"/>
      <c r="B3" s="581"/>
    </row>
    <row r="4" spans="1:23">
      <c r="A4" s="581"/>
      <c r="B4" s="581"/>
    </row>
    <row r="6" spans="1:23" s="530" customFormat="1">
      <c r="A6" s="528" t="s">
        <v>378</v>
      </c>
      <c r="B6" s="529" t="s">
        <v>1552</v>
      </c>
      <c r="C6" s="527"/>
      <c r="D6" s="527"/>
      <c r="E6" s="527"/>
      <c r="F6" s="527"/>
      <c r="G6" s="527"/>
      <c r="H6" s="527"/>
      <c r="I6" s="527"/>
      <c r="J6" s="527"/>
      <c r="K6" s="527"/>
      <c r="L6" s="527"/>
      <c r="M6" s="527"/>
      <c r="N6" s="527"/>
      <c r="O6" s="527"/>
      <c r="P6" s="527"/>
      <c r="Q6" s="527"/>
      <c r="R6" s="527"/>
      <c r="S6" s="527"/>
      <c r="T6" s="527"/>
      <c r="U6" s="527"/>
      <c r="V6" s="527"/>
      <c r="W6" s="527"/>
    </row>
    <row r="7" spans="1:23" ht="156.75" customHeight="1">
      <c r="A7" s="531" t="s">
        <v>1553</v>
      </c>
      <c r="B7" s="532" t="s">
        <v>1554</v>
      </c>
      <c r="C7" s="533"/>
    </row>
    <row r="8" spans="1:23" ht="20.25" customHeight="1">
      <c r="A8" s="582"/>
      <c r="B8" s="583"/>
    </row>
  </sheetData>
  <mergeCells count="5">
    <mergeCell ref="A1:B1"/>
    <mergeCell ref="A2:B2"/>
    <mergeCell ref="A3:B3"/>
    <mergeCell ref="A4:B4"/>
    <mergeCell ref="A8:B8"/>
  </mergeCells>
  <pageMargins left="1" right="1" top="1.25" bottom="1" header="0.5" footer="0.5"/>
  <pageSetup orientation="landscape" r:id="rId1"/>
  <headerFooter>
    <oddHeader>&amp;R&amp;"Times New Roman,Regular"&amp;8&amp;A
Page &amp;P of &amp;N</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3">
    <tabColor rgb="FFFF0000"/>
  </sheetPr>
  <dimension ref="A1:L31"/>
  <sheetViews>
    <sheetView showGridLines="0" showZeros="0" tabSelected="1" zoomScaleNormal="100" workbookViewId="0">
      <selection activeCell="C2" sqref="C2"/>
    </sheetView>
  </sheetViews>
  <sheetFormatPr defaultColWidth="9.140625" defaultRowHeight="11.25"/>
  <cols>
    <col min="1" max="1" width="5.42578125" style="211" customWidth="1"/>
    <col min="2" max="2" width="39" style="211" customWidth="1"/>
    <col min="3" max="11" width="11.7109375" style="211" customWidth="1"/>
    <col min="12" max="12" width="13.28515625" style="211" customWidth="1"/>
    <col min="13" max="16384" width="9.140625" style="211"/>
  </cols>
  <sheetData>
    <row r="1" spans="1:12" ht="33.75">
      <c r="A1" s="1" t="s">
        <v>0</v>
      </c>
      <c r="B1" s="1" t="s">
        <v>1</v>
      </c>
      <c r="C1" s="1" t="s">
        <v>2</v>
      </c>
      <c r="D1" s="1" t="s">
        <v>3</v>
      </c>
      <c r="E1" s="1" t="s">
        <v>4</v>
      </c>
      <c r="F1" s="1" t="s">
        <v>5</v>
      </c>
      <c r="G1" s="1" t="s">
        <v>6</v>
      </c>
      <c r="H1" s="1" t="s">
        <v>7</v>
      </c>
      <c r="I1" s="1" t="s">
        <v>6</v>
      </c>
      <c r="J1" s="1" t="s">
        <v>8</v>
      </c>
      <c r="K1" s="1" t="s">
        <v>9</v>
      </c>
    </row>
    <row r="2" spans="1:12">
      <c r="A2" s="97" t="s">
        <v>10</v>
      </c>
      <c r="B2" s="2" t="s">
        <v>11</v>
      </c>
      <c r="C2" s="592">
        <f>'[3]WP II-D-1'!$T$105-'[3]WP II-D-1'!$T$15+'[3]WP II-D-2'!$Z$16</f>
        <v>501459301.37180972</v>
      </c>
      <c r="D2" s="304">
        <v>0</v>
      </c>
      <c r="E2" s="95">
        <f>IF(365=0,0,C2/365)</f>
        <v>1373861.0996487937</v>
      </c>
      <c r="F2" s="305">
        <v>51.28</v>
      </c>
      <c r="G2" s="305">
        <v>0</v>
      </c>
      <c r="H2" s="305">
        <v>-44.94</v>
      </c>
      <c r="I2" s="304">
        <v>0</v>
      </c>
      <c r="J2" s="305">
        <v>6.34</v>
      </c>
      <c r="K2" s="304">
        <f>E2*J2</f>
        <v>8710279.371773351</v>
      </c>
      <c r="L2" s="314"/>
    </row>
    <row r="3" spans="1:12">
      <c r="A3" s="97" t="s">
        <v>12</v>
      </c>
      <c r="B3" s="306" t="s">
        <v>13</v>
      </c>
      <c r="C3" s="304">
        <f>'WP II-B-9'!C3</f>
        <v>26239869.489999995</v>
      </c>
      <c r="D3" s="304">
        <v>0</v>
      </c>
      <c r="E3" s="95">
        <f t="shared" ref="E3:E6" si="0">IF(365=0,0,C3/365)</f>
        <v>71890.053397260257</v>
      </c>
      <c r="F3" s="305">
        <v>0</v>
      </c>
      <c r="G3" s="305">
        <v>0</v>
      </c>
      <c r="H3" s="305">
        <v>0</v>
      </c>
      <c r="I3" s="304">
        <v>0</v>
      </c>
      <c r="J3" s="305">
        <v>0</v>
      </c>
      <c r="K3" s="304">
        <f t="shared" ref="K3:K6" si="1">E3*J3</f>
        <v>0</v>
      </c>
    </row>
    <row r="4" spans="1:12">
      <c r="A4" s="97" t="s">
        <v>14</v>
      </c>
      <c r="B4" s="306" t="s">
        <v>15</v>
      </c>
      <c r="C4" s="304">
        <v>0</v>
      </c>
      <c r="D4" s="304">
        <v>0</v>
      </c>
      <c r="E4" s="95">
        <f t="shared" si="0"/>
        <v>0</v>
      </c>
      <c r="F4" s="305">
        <v>0</v>
      </c>
      <c r="G4" s="305">
        <v>0</v>
      </c>
      <c r="H4" s="305">
        <v>0</v>
      </c>
      <c r="I4" s="304">
        <v>0</v>
      </c>
      <c r="J4" s="305">
        <v>0</v>
      </c>
      <c r="K4" s="304">
        <f t="shared" si="1"/>
        <v>0</v>
      </c>
    </row>
    <row r="5" spans="1:12">
      <c r="A5" s="97" t="s">
        <v>16</v>
      </c>
      <c r="B5" s="306" t="s">
        <v>17</v>
      </c>
      <c r="C5" s="304">
        <f>'WP II-B-9'!C5</f>
        <v>229252.96999999968</v>
      </c>
      <c r="D5" s="304">
        <v>0</v>
      </c>
      <c r="E5" s="95">
        <f t="shared" si="0"/>
        <v>628.0903287671224</v>
      </c>
      <c r="F5" s="305">
        <v>0</v>
      </c>
      <c r="G5" s="305">
        <v>0</v>
      </c>
      <c r="H5" s="305">
        <v>0</v>
      </c>
      <c r="I5" s="304">
        <v>0</v>
      </c>
      <c r="J5" s="305">
        <v>0</v>
      </c>
      <c r="K5" s="304">
        <f t="shared" si="1"/>
        <v>0</v>
      </c>
    </row>
    <row r="6" spans="1:12">
      <c r="A6" s="97" t="s">
        <v>18</v>
      </c>
      <c r="B6" s="306" t="s">
        <v>19</v>
      </c>
      <c r="C6" s="304">
        <f>'WP II-B-9'!C6</f>
        <v>0</v>
      </c>
      <c r="D6" s="304">
        <v>0</v>
      </c>
      <c r="E6" s="95">
        <f t="shared" si="0"/>
        <v>0</v>
      </c>
      <c r="F6" s="305">
        <v>0</v>
      </c>
      <c r="G6" s="305">
        <v>0</v>
      </c>
      <c r="H6" s="305">
        <v>0</v>
      </c>
      <c r="I6" s="304">
        <v>0</v>
      </c>
      <c r="J6" s="305">
        <v>0</v>
      </c>
      <c r="K6" s="304">
        <f t="shared" si="1"/>
        <v>0</v>
      </c>
    </row>
    <row r="7" spans="1:12">
      <c r="A7" s="97" t="s">
        <v>20</v>
      </c>
      <c r="B7" s="2" t="s">
        <v>21</v>
      </c>
      <c r="C7" s="307">
        <f>C2-(C3+C4+C5+C6)</f>
        <v>474990178.91180974</v>
      </c>
      <c r="D7" s="307">
        <f t="shared" ref="D7:K7" si="2">D2-(D3+D4+D5+D6)</f>
        <v>0</v>
      </c>
      <c r="E7" s="307">
        <f t="shared" si="2"/>
        <v>1301342.9559227664</v>
      </c>
      <c r="F7" s="308">
        <f t="shared" si="2"/>
        <v>51.28</v>
      </c>
      <c r="G7" s="308">
        <f t="shared" si="2"/>
        <v>0</v>
      </c>
      <c r="H7" s="308">
        <f t="shared" si="2"/>
        <v>-44.94</v>
      </c>
      <c r="I7" s="307">
        <f t="shared" si="2"/>
        <v>0</v>
      </c>
      <c r="J7" s="308">
        <f t="shared" si="2"/>
        <v>6.34</v>
      </c>
      <c r="K7" s="307">
        <f t="shared" si="2"/>
        <v>8710279.371773351</v>
      </c>
    </row>
    <row r="8" spans="1:12">
      <c r="A8" s="97" t="s">
        <v>22</v>
      </c>
      <c r="B8" s="91" t="s">
        <v>3</v>
      </c>
      <c r="C8" s="304" t="s">
        <v>3</v>
      </c>
      <c r="D8" s="304" t="s">
        <v>3</v>
      </c>
      <c r="E8" s="304" t="s">
        <v>3</v>
      </c>
      <c r="F8" s="305" t="s">
        <v>3</v>
      </c>
      <c r="G8" s="305" t="s">
        <v>3</v>
      </c>
      <c r="H8" s="305" t="s">
        <v>3</v>
      </c>
      <c r="I8" s="304" t="s">
        <v>3</v>
      </c>
      <c r="J8" s="305" t="s">
        <v>3</v>
      </c>
      <c r="K8" s="304" t="s">
        <v>3</v>
      </c>
    </row>
    <row r="9" spans="1:12">
      <c r="A9" s="97" t="s">
        <v>23</v>
      </c>
      <c r="B9" s="2" t="s">
        <v>24</v>
      </c>
      <c r="C9" s="304"/>
      <c r="D9" s="304"/>
      <c r="E9" s="304"/>
      <c r="F9" s="305"/>
      <c r="G9" s="305"/>
      <c r="H9" s="305"/>
      <c r="I9" s="304"/>
      <c r="J9" s="305"/>
      <c r="K9" s="304"/>
    </row>
    <row r="10" spans="1:12">
      <c r="A10" s="97" t="s">
        <v>25</v>
      </c>
      <c r="B10" s="306" t="s">
        <v>26</v>
      </c>
      <c r="C10" s="304">
        <f>+'WP II-B-9'!C10</f>
        <v>-1616880</v>
      </c>
      <c r="D10" s="304">
        <v>0</v>
      </c>
      <c r="E10" s="95">
        <f t="shared" ref="E10:E11" si="3">IF(365=0,0,C10/365)</f>
        <v>-4429.8082191780823</v>
      </c>
      <c r="F10" s="305">
        <v>51.28</v>
      </c>
      <c r="G10" s="305">
        <v>0</v>
      </c>
      <c r="H10" s="305">
        <v>-37</v>
      </c>
      <c r="I10" s="304">
        <v>0</v>
      </c>
      <c r="J10" s="305">
        <v>14.28</v>
      </c>
      <c r="K10" s="304">
        <f t="shared" ref="K10:K11" si="4">E10*J10</f>
        <v>-63257.66136986301</v>
      </c>
    </row>
    <row r="11" spans="1:12">
      <c r="A11" s="97" t="s">
        <v>27</v>
      </c>
      <c r="B11" s="306" t="s">
        <v>28</v>
      </c>
      <c r="C11" s="304">
        <f>+'WP II-B-9'!C11</f>
        <v>134026234.64060864</v>
      </c>
      <c r="D11" s="304">
        <v>0</v>
      </c>
      <c r="E11" s="95">
        <f t="shared" si="3"/>
        <v>367195.16339892778</v>
      </c>
      <c r="F11" s="305">
        <v>0</v>
      </c>
      <c r="G11" s="305">
        <v>0</v>
      </c>
      <c r="H11" s="305">
        <v>0</v>
      </c>
      <c r="I11" s="304">
        <v>0</v>
      </c>
      <c r="J11" s="305">
        <v>0</v>
      </c>
      <c r="K11" s="304">
        <f t="shared" si="4"/>
        <v>0</v>
      </c>
    </row>
    <row r="12" spans="1:12">
      <c r="A12" s="97" t="s">
        <v>29</v>
      </c>
      <c r="B12" s="2" t="s">
        <v>30</v>
      </c>
      <c r="C12" s="307">
        <f>SUM(C10:C11)</f>
        <v>132409354.64060864</v>
      </c>
      <c r="D12" s="307" t="s">
        <v>3</v>
      </c>
      <c r="E12" s="307">
        <f>IF(365=0,0,C12/365)</f>
        <v>362765.35517974972</v>
      </c>
      <c r="F12" s="307" t="s">
        <v>3</v>
      </c>
      <c r="G12" s="307" t="s">
        <v>3</v>
      </c>
      <c r="H12" s="307" t="s">
        <v>3</v>
      </c>
      <c r="I12" s="307" t="s">
        <v>3</v>
      </c>
      <c r="J12" s="307" t="s">
        <v>3</v>
      </c>
      <c r="K12" s="307">
        <f>SUM(K10:K11)</f>
        <v>-63257.66136986301</v>
      </c>
    </row>
    <row r="13" spans="1:12">
      <c r="A13" s="97" t="s">
        <v>31</v>
      </c>
      <c r="B13" s="91" t="s">
        <v>3</v>
      </c>
      <c r="C13" s="304" t="s">
        <v>3</v>
      </c>
      <c r="D13" s="304" t="s">
        <v>3</v>
      </c>
      <c r="E13" s="304" t="s">
        <v>3</v>
      </c>
      <c r="F13" s="305" t="s">
        <v>3</v>
      </c>
      <c r="G13" s="305" t="s">
        <v>3</v>
      </c>
      <c r="H13" s="305" t="s">
        <v>3</v>
      </c>
      <c r="I13" s="304" t="s">
        <v>3</v>
      </c>
      <c r="J13" s="305" t="s">
        <v>3</v>
      </c>
      <c r="K13" s="304" t="s">
        <v>3</v>
      </c>
    </row>
    <row r="14" spans="1:12">
      <c r="A14" s="97" t="s">
        <v>32</v>
      </c>
      <c r="B14" s="2" t="s">
        <v>33</v>
      </c>
      <c r="C14" s="304"/>
      <c r="D14" s="304"/>
      <c r="E14" s="304"/>
      <c r="F14" s="305"/>
      <c r="G14" s="305"/>
      <c r="H14" s="305"/>
      <c r="I14" s="304"/>
      <c r="J14" s="305"/>
      <c r="K14" s="304"/>
    </row>
    <row r="15" spans="1:12">
      <c r="A15" s="97" t="s">
        <v>34</v>
      </c>
      <c r="B15" s="306" t="s">
        <v>35</v>
      </c>
      <c r="C15" s="304">
        <f>'WP II-B-9'!C15</f>
        <v>11975009.573567415</v>
      </c>
      <c r="D15" s="304">
        <v>0</v>
      </c>
      <c r="E15" s="95">
        <f t="shared" ref="E15:E18" si="5">IF(365=0,0,C15/365)</f>
        <v>32808.24540703401</v>
      </c>
      <c r="F15" s="305">
        <v>51.28</v>
      </c>
      <c r="G15" s="305">
        <v>0</v>
      </c>
      <c r="H15" s="305">
        <v>-41</v>
      </c>
      <c r="I15" s="304">
        <v>0</v>
      </c>
      <c r="J15" s="305">
        <v>10.28</v>
      </c>
      <c r="K15" s="304">
        <f t="shared" ref="K15:K18" si="6">E15*J15</f>
        <v>337268.76278430963</v>
      </c>
      <c r="L15" s="314"/>
    </row>
    <row r="16" spans="1:12">
      <c r="A16" s="97" t="s">
        <v>36</v>
      </c>
      <c r="B16" s="306" t="s">
        <v>37</v>
      </c>
      <c r="C16" s="304">
        <f>'WP II-B-9'!C16</f>
        <v>32940354.52</v>
      </c>
      <c r="D16" s="304">
        <v>0</v>
      </c>
      <c r="E16" s="95">
        <f t="shared" si="5"/>
        <v>90247.546630136989</v>
      </c>
      <c r="F16" s="305">
        <v>51.28</v>
      </c>
      <c r="G16" s="305">
        <v>0</v>
      </c>
      <c r="H16" s="305">
        <v>47</v>
      </c>
      <c r="I16" s="304">
        <v>0</v>
      </c>
      <c r="J16" s="305">
        <v>98.28</v>
      </c>
      <c r="K16" s="304">
        <f t="shared" si="6"/>
        <v>8869528.8828098625</v>
      </c>
    </row>
    <row r="17" spans="1:11">
      <c r="A17" s="97" t="s">
        <v>38</v>
      </c>
      <c r="B17" s="306" t="s">
        <v>39</v>
      </c>
      <c r="C17" s="304">
        <f>'WP II-B-9'!C17</f>
        <v>157816417.91</v>
      </c>
      <c r="D17" s="304">
        <v>0</v>
      </c>
      <c r="E17" s="95">
        <f t="shared" si="5"/>
        <v>432373.74769863015</v>
      </c>
      <c r="F17" s="305">
        <v>51.28</v>
      </c>
      <c r="G17" s="305">
        <v>0</v>
      </c>
      <c r="H17" s="305">
        <v>10.3</v>
      </c>
      <c r="I17" s="304">
        <v>0</v>
      </c>
      <c r="J17" s="305">
        <v>61.28</v>
      </c>
      <c r="K17" s="304">
        <f t="shared" si="6"/>
        <v>26495863.258972056</v>
      </c>
    </row>
    <row r="18" spans="1:11">
      <c r="A18" s="97" t="s">
        <v>40</v>
      </c>
      <c r="B18" s="306" t="s">
        <v>41</v>
      </c>
      <c r="C18" s="304">
        <f>'WP II-B-9'!C18</f>
        <v>126849639.61289346</v>
      </c>
      <c r="D18" s="304">
        <v>0</v>
      </c>
      <c r="E18" s="95">
        <f t="shared" si="5"/>
        <v>347533.25921340677</v>
      </c>
      <c r="F18" s="305">
        <v>51.28</v>
      </c>
      <c r="G18" s="305">
        <v>0</v>
      </c>
      <c r="H18" s="305">
        <v>-218.04</v>
      </c>
      <c r="I18" s="304">
        <v>0</v>
      </c>
      <c r="J18" s="305">
        <v>-166.72</v>
      </c>
      <c r="K18" s="304">
        <f t="shared" si="6"/>
        <v>-57940744.976059176</v>
      </c>
    </row>
    <row r="19" spans="1:11">
      <c r="A19" s="97" t="s">
        <v>42</v>
      </c>
      <c r="B19" s="2" t="s">
        <v>43</v>
      </c>
      <c r="C19" s="307">
        <f>SUM(C15:C18)</f>
        <v>329581421.61646086</v>
      </c>
      <c r="D19" s="307" t="s">
        <v>3</v>
      </c>
      <c r="E19" s="307" t="s">
        <v>3</v>
      </c>
      <c r="F19" s="307" t="s">
        <v>3</v>
      </c>
      <c r="G19" s="307" t="s">
        <v>3</v>
      </c>
      <c r="H19" s="307" t="s">
        <v>3</v>
      </c>
      <c r="I19" s="307" t="s">
        <v>3</v>
      </c>
      <c r="J19" s="307" t="s">
        <v>3</v>
      </c>
      <c r="K19" s="307">
        <f>SUM(K15:K18)</f>
        <v>-22238084.071492948</v>
      </c>
    </row>
    <row r="20" spans="1:11" ht="12" thickBot="1">
      <c r="A20" s="97" t="s">
        <v>44</v>
      </c>
      <c r="B20" s="91" t="s">
        <v>3</v>
      </c>
      <c r="C20" s="309" t="s">
        <v>3</v>
      </c>
      <c r="D20" s="309" t="s">
        <v>3</v>
      </c>
      <c r="E20" s="310" t="s">
        <v>3</v>
      </c>
      <c r="F20" s="309" t="s">
        <v>3</v>
      </c>
      <c r="G20" s="309" t="s">
        <v>3</v>
      </c>
      <c r="H20" s="309" t="s">
        <v>3</v>
      </c>
      <c r="I20" s="309" t="s">
        <v>3</v>
      </c>
      <c r="J20" s="309" t="s">
        <v>3</v>
      </c>
      <c r="K20" s="309" t="s">
        <v>3</v>
      </c>
    </row>
    <row r="21" spans="1:11">
      <c r="A21" s="97" t="s">
        <v>45</v>
      </c>
      <c r="B21" s="2" t="s">
        <v>46</v>
      </c>
      <c r="C21" s="307">
        <f>+'WP II-B-9'!C21</f>
        <v>56273044.437474906</v>
      </c>
      <c r="D21" s="307">
        <v>0</v>
      </c>
      <c r="E21" s="96">
        <f t="shared" ref="E21" si="7">IF(365=0,0,C21/365)</f>
        <v>154172.72448623262</v>
      </c>
      <c r="F21" s="307">
        <v>0</v>
      </c>
      <c r="G21" s="307">
        <v>0</v>
      </c>
      <c r="H21" s="307">
        <v>0</v>
      </c>
      <c r="I21" s="307">
        <v>0</v>
      </c>
      <c r="J21" s="307">
        <v>0</v>
      </c>
      <c r="K21" s="307">
        <v>0</v>
      </c>
    </row>
    <row r="22" spans="1:11" ht="12" thickBot="1">
      <c r="A22" s="97" t="s">
        <v>47</v>
      </c>
      <c r="B22" s="91" t="s">
        <v>3</v>
      </c>
      <c r="C22" s="309" t="s">
        <v>3</v>
      </c>
      <c r="D22" s="309" t="s">
        <v>3</v>
      </c>
      <c r="E22" s="310" t="s">
        <v>3</v>
      </c>
      <c r="F22" s="309" t="s">
        <v>3</v>
      </c>
      <c r="G22" s="309" t="s">
        <v>3</v>
      </c>
      <c r="H22" s="309" t="s">
        <v>3</v>
      </c>
      <c r="I22" s="309" t="s">
        <v>3</v>
      </c>
      <c r="J22" s="309" t="s">
        <v>3</v>
      </c>
      <c r="K22" s="309" t="s">
        <v>3</v>
      </c>
    </row>
    <row r="23" spans="1:11">
      <c r="A23" s="97" t="s">
        <v>48</v>
      </c>
      <c r="B23" s="2" t="s">
        <v>49</v>
      </c>
      <c r="C23" s="514">
        <f>'WP II-B-9'!C23</f>
        <v>832958784</v>
      </c>
      <c r="D23" s="307">
        <v>0</v>
      </c>
      <c r="E23" s="96">
        <f t="shared" ref="E23" si="8">IF(365=0,0,C23/365)</f>
        <v>2282078.8602739726</v>
      </c>
      <c r="F23" s="307">
        <v>0</v>
      </c>
      <c r="G23" s="307">
        <v>0</v>
      </c>
      <c r="H23" s="307">
        <v>0</v>
      </c>
      <c r="I23" s="307">
        <v>0</v>
      </c>
      <c r="J23" s="307">
        <v>0</v>
      </c>
      <c r="K23" s="307">
        <v>0</v>
      </c>
    </row>
    <row r="24" spans="1:11">
      <c r="A24" s="97" t="s">
        <v>50</v>
      </c>
      <c r="B24" s="91" t="s">
        <v>3</v>
      </c>
      <c r="C24" s="304" t="s">
        <v>3</v>
      </c>
      <c r="D24" s="304" t="s">
        <v>3</v>
      </c>
      <c r="E24" s="304" t="s">
        <v>3</v>
      </c>
      <c r="F24" s="304" t="s">
        <v>3</v>
      </c>
      <c r="G24" s="304" t="s">
        <v>3</v>
      </c>
      <c r="H24" s="304" t="s">
        <v>3</v>
      </c>
      <c r="I24" s="304" t="s">
        <v>3</v>
      </c>
      <c r="J24" s="304" t="s">
        <v>3</v>
      </c>
      <c r="K24" s="304" t="s">
        <v>3</v>
      </c>
    </row>
    <row r="25" spans="1:11">
      <c r="A25" s="97" t="s">
        <v>51</v>
      </c>
      <c r="B25" s="2" t="s">
        <v>52</v>
      </c>
      <c r="C25" s="311" t="s">
        <v>3</v>
      </c>
      <c r="D25" s="311" t="s">
        <v>3</v>
      </c>
      <c r="E25" s="311" t="s">
        <v>3</v>
      </c>
      <c r="F25" s="311" t="s">
        <v>3</v>
      </c>
      <c r="G25" s="311" t="s">
        <v>3</v>
      </c>
      <c r="H25" s="311" t="s">
        <v>3</v>
      </c>
      <c r="I25" s="311" t="s">
        <v>3</v>
      </c>
      <c r="J25" s="311" t="s">
        <v>3</v>
      </c>
      <c r="K25" s="312">
        <f>K7+K12+K19+K21+K23</f>
        <v>-13591062.361089461</v>
      </c>
    </row>
    <row r="26" spans="1:11">
      <c r="A26" s="97" t="s">
        <v>53</v>
      </c>
      <c r="B26" s="91" t="s">
        <v>3</v>
      </c>
      <c r="C26" s="304" t="s">
        <v>3</v>
      </c>
      <c r="D26" s="304" t="s">
        <v>3</v>
      </c>
      <c r="E26" s="304" t="s">
        <v>3</v>
      </c>
      <c r="F26" s="304" t="s">
        <v>3</v>
      </c>
      <c r="G26" s="304" t="s">
        <v>3</v>
      </c>
      <c r="H26" s="304" t="s">
        <v>3</v>
      </c>
      <c r="I26" s="304" t="s">
        <v>3</v>
      </c>
      <c r="J26" s="304" t="s">
        <v>3</v>
      </c>
      <c r="K26" s="304" t="s">
        <v>3</v>
      </c>
    </row>
    <row r="27" spans="1:11">
      <c r="A27" s="97" t="s">
        <v>54</v>
      </c>
      <c r="B27" s="306" t="s">
        <v>55</v>
      </c>
      <c r="C27" s="304">
        <f>'WP II-B-9'!C27</f>
        <v>0</v>
      </c>
      <c r="D27" s="304">
        <v>0</v>
      </c>
      <c r="E27" s="304">
        <v>0</v>
      </c>
      <c r="F27" s="304">
        <v>0</v>
      </c>
      <c r="G27" s="304">
        <v>0</v>
      </c>
      <c r="H27" s="304">
        <v>0</v>
      </c>
      <c r="I27" s="304">
        <v>0</v>
      </c>
      <c r="J27" s="304">
        <v>0</v>
      </c>
      <c r="K27" s="304">
        <f>'WP II-B-9'!K27</f>
        <v>3324909.3145479402</v>
      </c>
    </row>
    <row r="28" spans="1:11">
      <c r="A28" s="97" t="s">
        <v>56</v>
      </c>
      <c r="B28" s="306" t="s">
        <v>57</v>
      </c>
      <c r="C28" s="304">
        <f>'WP II-B-9'!C28</f>
        <v>0</v>
      </c>
      <c r="D28" s="304">
        <v>0</v>
      </c>
      <c r="E28" s="304">
        <v>0</v>
      </c>
      <c r="F28" s="304">
        <v>0</v>
      </c>
      <c r="G28" s="304">
        <v>0</v>
      </c>
      <c r="H28" s="304">
        <v>0</v>
      </c>
      <c r="I28" s="304">
        <v>0</v>
      </c>
      <c r="J28" s="304">
        <v>0</v>
      </c>
      <c r="K28" s="304">
        <f>'WP II-B-9'!K28</f>
        <v>-7400526.9215753414</v>
      </c>
    </row>
    <row r="29" spans="1:11" ht="12" thickBot="1">
      <c r="A29" s="97" t="s">
        <v>58</v>
      </c>
      <c r="B29" s="91" t="s">
        <v>3</v>
      </c>
      <c r="C29" s="304" t="s">
        <v>3</v>
      </c>
      <c r="D29" s="304" t="s">
        <v>3</v>
      </c>
      <c r="E29" s="304" t="s">
        <v>3</v>
      </c>
      <c r="F29" s="304" t="s">
        <v>3</v>
      </c>
      <c r="G29" s="304" t="s">
        <v>3</v>
      </c>
      <c r="H29" s="304" t="s">
        <v>3</v>
      </c>
      <c r="I29" s="304" t="s">
        <v>3</v>
      </c>
      <c r="J29" s="304" t="s">
        <v>3</v>
      </c>
      <c r="K29" s="304" t="s">
        <v>3</v>
      </c>
    </row>
    <row r="30" spans="1:11" ht="12" thickBot="1">
      <c r="A30" s="97" t="s">
        <v>59</v>
      </c>
      <c r="B30" s="2" t="s">
        <v>60</v>
      </c>
      <c r="C30" s="316">
        <f t="shared" ref="C30:J30" si="9">SUM(C25:C29)</f>
        <v>0</v>
      </c>
      <c r="D30" s="316">
        <f t="shared" si="9"/>
        <v>0</v>
      </c>
      <c r="E30" s="316">
        <f t="shared" si="9"/>
        <v>0</v>
      </c>
      <c r="F30" s="316">
        <f t="shared" si="9"/>
        <v>0</v>
      </c>
      <c r="G30" s="316">
        <f t="shared" si="9"/>
        <v>0</v>
      </c>
      <c r="H30" s="316">
        <f t="shared" si="9"/>
        <v>0</v>
      </c>
      <c r="I30" s="316">
        <f t="shared" si="9"/>
        <v>0</v>
      </c>
      <c r="J30" s="316">
        <f t="shared" si="9"/>
        <v>0</v>
      </c>
      <c r="K30" s="316">
        <f>SUM(K25:K29)</f>
        <v>-17666679.968116861</v>
      </c>
    </row>
    <row r="31" spans="1:11" ht="12" thickTop="1"/>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EA1A06-8757-4065-9846-8F5EB9D658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748EF4-444B-456B-8CF4-83DA30CF8741}">
  <ds:schemaRefs>
    <ds:schemaRef ds:uri="http://schemas.microsoft.com/sharepoint/v3/contenttype/forms"/>
  </ds:schemaRefs>
</ds:datastoreItem>
</file>

<file path=customXml/itemProps3.xml><?xml version="1.0" encoding="utf-8"?>
<ds:datastoreItem xmlns:ds="http://schemas.openxmlformats.org/officeDocument/2006/customXml" ds:itemID="{41C2CC7A-D19E-4007-8651-F012C72380DE}">
  <ds:schemaRefs>
    <ds:schemaRef ds:uri="http://schemas.microsoft.com/office/2006/metadata/properties"/>
    <ds:schemaRef ds:uri="http://schemas.microsoft.com/office/infopath/2007/PartnerControls"/>
    <ds:schemaRef ds:uri="f83f6d80-b32b-4225-9fa8-d2a9096fb9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66</vt:i4>
      </vt:variant>
      <vt:variant>
        <vt:lpstr>Named Ranges</vt:lpstr>
      </vt:variant>
      <vt:variant>
        <vt:i4>462</vt:i4>
      </vt:variant>
    </vt:vector>
  </HeadingPairs>
  <TitlesOfParts>
    <vt:vector size="528" baseType="lpstr">
      <vt:lpstr>Table of Contents</vt:lpstr>
      <vt:lpstr>WP II-B-1</vt:lpstr>
      <vt:lpstr>WP II-B-1 Adj 3</vt:lpstr>
      <vt:lpstr>WP II-B-1.1</vt:lpstr>
      <vt:lpstr>WP II-B-2</vt:lpstr>
      <vt:lpstr>WP II-B-3</vt:lpstr>
      <vt:lpstr>WP II-B-4</vt:lpstr>
      <vt:lpstr>WP II-B-5</vt:lpstr>
      <vt:lpstr>WP II-B-5 Adj 1</vt:lpstr>
      <vt:lpstr>WP II-B-6</vt:lpstr>
      <vt:lpstr>WP II-B-6 Adj 1</vt:lpstr>
      <vt:lpstr>WP II-B-7</vt:lpstr>
      <vt:lpstr>WP II-B-7.1</vt:lpstr>
      <vt:lpstr>WP II-B-7.1a</vt:lpstr>
      <vt:lpstr>WP II-B-7 Adj 1-2 </vt:lpstr>
      <vt:lpstr>WP II-B-7 Adj 3</vt:lpstr>
      <vt:lpstr>WP II-B-7 Adj 4</vt:lpstr>
      <vt:lpstr>WP II-B-8</vt:lpstr>
      <vt:lpstr>WP  II-B-8 Adj 2</vt:lpstr>
      <vt:lpstr>WP II-B-9</vt:lpstr>
      <vt:lpstr>WP II-B-9a</vt:lpstr>
      <vt:lpstr>WP II-B-9b</vt:lpstr>
      <vt:lpstr>WP II-B-9c</vt:lpstr>
      <vt:lpstr>WP II-B-9d</vt:lpstr>
      <vt:lpstr>WP II-B-9e</vt:lpstr>
      <vt:lpstr>WP II-B-9e.1</vt:lpstr>
      <vt:lpstr>WP II-B-9e.2</vt:lpstr>
      <vt:lpstr>WP II-B-9e3</vt:lpstr>
      <vt:lpstr>WP II-B-10</vt:lpstr>
      <vt:lpstr>WP II B-10 Adj 1</vt:lpstr>
      <vt:lpstr>WP II B-10 Adj 2</vt:lpstr>
      <vt:lpstr>WP II-B-10 Adj 3</vt:lpstr>
      <vt:lpstr>WP II-B-11</vt:lpstr>
      <vt:lpstr>WP II-B-11 Adj 2</vt:lpstr>
      <vt:lpstr>WP II-B-11 Adj 8</vt:lpstr>
      <vt:lpstr>WP II-B-12</vt:lpstr>
      <vt:lpstr>WP II-B-12.1</vt:lpstr>
      <vt:lpstr>WP II-B-12.2</vt:lpstr>
      <vt:lpstr>WP II-B-12.3</vt:lpstr>
      <vt:lpstr>WP II-B-12.4</vt:lpstr>
      <vt:lpstr>WP II-B-14</vt:lpstr>
      <vt:lpstr>WP II-B-14.1</vt:lpstr>
      <vt:lpstr>WP II-B-14.2</vt:lpstr>
      <vt:lpstr>WP II-B-14.3</vt:lpstr>
      <vt:lpstr>WP II-B-14.4</vt:lpstr>
      <vt:lpstr>WP II-B-15a </vt:lpstr>
      <vt:lpstr>WP II-B-15a.1</vt:lpstr>
      <vt:lpstr>WP II-B-15a.2</vt:lpstr>
      <vt:lpstr>WP II-B-15a.3</vt:lpstr>
      <vt:lpstr>WP II-B-15a.4</vt:lpstr>
      <vt:lpstr>WP II-B-15a.5</vt:lpstr>
      <vt:lpstr>WP II-B-15a.6</vt:lpstr>
      <vt:lpstr>WP II-B-15a.7</vt:lpstr>
      <vt:lpstr>WP II-B-15a.8</vt:lpstr>
      <vt:lpstr>WP II-B-15a.9</vt:lpstr>
      <vt:lpstr>WP II-B-15a.10</vt:lpstr>
      <vt:lpstr>WP II-B-15a.11</vt:lpstr>
      <vt:lpstr>WP II-B-15a.12</vt:lpstr>
      <vt:lpstr>WP II-B-15b </vt:lpstr>
      <vt:lpstr>WP II-B-15b.1</vt:lpstr>
      <vt:lpstr>WP II-B-15b.2</vt:lpstr>
      <vt:lpstr>WP II-B-15b.3</vt:lpstr>
      <vt:lpstr>WP II-B-15b.4</vt:lpstr>
      <vt:lpstr>WP II-B-15b.5</vt:lpstr>
      <vt:lpstr>WP II-B-15b.6</vt:lpstr>
      <vt:lpstr>WP III-B-9</vt:lpstr>
      <vt:lpstr>'WP II-B-15a.10'!PAGE_1</vt:lpstr>
      <vt:lpstr>'WP II-B-15a.11'!PAGE_1</vt:lpstr>
      <vt:lpstr>'WP II-B-15a.12'!PAGE_1</vt:lpstr>
      <vt:lpstr>'WP II-B-15a.7'!PAGE_1</vt:lpstr>
      <vt:lpstr>'WP II-B-15a.8'!PAGE_1</vt:lpstr>
      <vt:lpstr>'WP II-B-15a.9'!PAGE_1</vt:lpstr>
      <vt:lpstr>'WP II-B-15a.10'!PAGE2</vt:lpstr>
      <vt:lpstr>'WP II-B-15a.11'!PAGE2</vt:lpstr>
      <vt:lpstr>'WP II-B-15a.12'!PAGE2</vt:lpstr>
      <vt:lpstr>'WP II-B-15a.7'!PAGE2</vt:lpstr>
      <vt:lpstr>'WP II-B-15a.8'!PAGE2</vt:lpstr>
      <vt:lpstr>'WP II-B-15a.9'!PAGE2</vt:lpstr>
      <vt:lpstr>'WP II-B-15a.10'!PAGE3</vt:lpstr>
      <vt:lpstr>'WP II-B-15a.11'!PAGE3</vt:lpstr>
      <vt:lpstr>'WP II-B-15a.12'!PAGE3</vt:lpstr>
      <vt:lpstr>'WP II-B-15a.7'!PAGE3</vt:lpstr>
      <vt:lpstr>'WP II-B-15a.8'!PAGE3</vt:lpstr>
      <vt:lpstr>'WP II-B-15a.9'!PAGE3</vt:lpstr>
      <vt:lpstr>'WP II-B-15a '!Print_Area</vt:lpstr>
      <vt:lpstr>'WP II-B-15a.1'!Print_Area</vt:lpstr>
      <vt:lpstr>'WP II-B-15a.10'!Print_Area</vt:lpstr>
      <vt:lpstr>'WP II-B-15a.11'!Print_Area</vt:lpstr>
      <vt:lpstr>'WP II-B-15a.12'!Print_Area</vt:lpstr>
      <vt:lpstr>'WP II-B-15a.2'!Print_Area</vt:lpstr>
      <vt:lpstr>'WP II-B-15a.3'!Print_Area</vt:lpstr>
      <vt:lpstr>'WP II-B-15a.4'!Print_Area</vt:lpstr>
      <vt:lpstr>'WP II-B-15a.5'!Print_Area</vt:lpstr>
      <vt:lpstr>'WP II-B-15a.7'!Print_Area</vt:lpstr>
      <vt:lpstr>'WP II-B-15a.8'!Print_Area</vt:lpstr>
      <vt:lpstr>'WP II-B-15a.9'!Print_Area</vt:lpstr>
      <vt:lpstr>'WP II-B-15b '!Print_Area</vt:lpstr>
      <vt:lpstr>'WP II-B-15b.1'!Print_Area</vt:lpstr>
      <vt:lpstr>'WP II-B-15b.2'!Print_Area</vt:lpstr>
      <vt:lpstr>'WP II-B-15b.3'!Print_Area</vt:lpstr>
      <vt:lpstr>'WP II-B-15b.4'!Print_Area</vt:lpstr>
      <vt:lpstr>'WP II-B-15b.5'!Print_Area</vt:lpstr>
      <vt:lpstr>'WP II-B-15b.6'!Print_Area</vt:lpstr>
      <vt:lpstr>'WP II-B-7 Adj 1-2 '!Print_Area</vt:lpstr>
      <vt:lpstr>'WP II-B-9'!Print_Area</vt:lpstr>
      <vt:lpstr>'WP II B-10 Adj 2'!Print_Titles</vt:lpstr>
      <vt:lpstr>'WP II-B-1'!Print_Titles</vt:lpstr>
      <vt:lpstr>'WP II-B-1.1'!Print_Titles</vt:lpstr>
      <vt:lpstr>'WP II-B-10'!Print_Titles</vt:lpstr>
      <vt:lpstr>'WP II-B-10 Adj 3'!Print_Titles</vt:lpstr>
      <vt:lpstr>'WP II-B-11'!Print_Titles</vt:lpstr>
      <vt:lpstr>'WP II-B-11 Adj 8'!Print_Titles</vt:lpstr>
      <vt:lpstr>'WP II-B-12'!Print_Titles</vt:lpstr>
      <vt:lpstr>'WP II-B-12.1'!Print_Titles</vt:lpstr>
      <vt:lpstr>'WP II-B-14'!Print_Titles</vt:lpstr>
      <vt:lpstr>'WP II-B-14.1'!Print_Titles</vt:lpstr>
      <vt:lpstr>'WP II-B-14.2'!Print_Titles</vt:lpstr>
      <vt:lpstr>'WP II-B-2'!Print_Titles</vt:lpstr>
      <vt:lpstr>'WP II-B-3'!Print_Titles</vt:lpstr>
      <vt:lpstr>'WP II-B-4'!Print_Titles</vt:lpstr>
      <vt:lpstr>'WP II-B-5'!Print_Titles</vt:lpstr>
      <vt:lpstr>'WP II-B-5 Adj 1'!Print_Titles</vt:lpstr>
      <vt:lpstr>'WP II-B-6'!Print_Titles</vt:lpstr>
      <vt:lpstr>'WP II-B-6 Adj 1'!Print_Titles</vt:lpstr>
      <vt:lpstr>'WP II-B-7'!Print_Titles</vt:lpstr>
      <vt:lpstr>'WP II-B-8'!Print_Titles</vt:lpstr>
      <vt:lpstr>'WP II-B-9'!Print_Titles</vt:lpstr>
      <vt:lpstr>'WP II-B-9a'!Print_Titles</vt:lpstr>
      <vt:lpstr>'WP II-B-9b'!Print_Titles</vt:lpstr>
      <vt:lpstr>'WP II-B-9c'!Print_Titles</vt:lpstr>
      <vt:lpstr>'WP II-B-9d'!Print_Titles</vt:lpstr>
      <vt:lpstr>'WP II-B-9e'!Print_Titles</vt:lpstr>
      <vt:lpstr>'WP II-B-9e.1'!Print_Titles</vt:lpstr>
      <vt:lpstr>'WP II-B-9e.2'!Print_Titles</vt:lpstr>
      <vt:lpstr>'WP II-B-9e3'!Print_Titles</vt:lpstr>
      <vt:lpstr>'WP III-B-9'!Print_Titles</vt:lpstr>
      <vt:lpstr>'WP II-B-15a.10'!SCHEDA</vt:lpstr>
      <vt:lpstr>'WP II-B-15a.11'!SCHEDA</vt:lpstr>
      <vt:lpstr>'WP II-B-15a.12'!SCHEDA</vt:lpstr>
      <vt:lpstr>'WP II-B-15a.7'!SCHEDA</vt:lpstr>
      <vt:lpstr>'WP II-B-15a.8'!SCHEDA</vt:lpstr>
      <vt:lpstr>'WP II-B-15a.9'!SCHEDA</vt:lpstr>
      <vt:lpstr>'WP II-B-15a.10'!SCHEDB</vt:lpstr>
      <vt:lpstr>'WP II-B-15a.11'!SCHEDB</vt:lpstr>
      <vt:lpstr>'WP II-B-15a.12'!SCHEDB</vt:lpstr>
      <vt:lpstr>'WP II-B-15a.7'!SCHEDB</vt:lpstr>
      <vt:lpstr>'WP II-B-15a.8'!SCHEDB</vt:lpstr>
      <vt:lpstr>'WP II-B-15a.9'!SCHEDB</vt:lpstr>
      <vt:lpstr>'WP II-B-15a.10'!SCHEDC</vt:lpstr>
      <vt:lpstr>'WP II-B-15a.11'!SCHEDC</vt:lpstr>
      <vt:lpstr>'WP II-B-15a.12'!SCHEDC</vt:lpstr>
      <vt:lpstr>'WP II-B-15a.7'!SCHEDC</vt:lpstr>
      <vt:lpstr>'WP II-B-15a.8'!SCHEDC</vt:lpstr>
      <vt:lpstr>'WP II-B-15a.9'!SCHEDC</vt:lpstr>
      <vt:lpstr>'WP II-B-15a.10'!SCHEDD</vt:lpstr>
      <vt:lpstr>'WP II-B-15a.11'!SCHEDD</vt:lpstr>
      <vt:lpstr>'WP II-B-15a.12'!SCHEDD</vt:lpstr>
      <vt:lpstr>'WP II-B-15a.7'!SCHEDD</vt:lpstr>
      <vt:lpstr>'WP II-B-15a.8'!SCHEDD</vt:lpstr>
      <vt:lpstr>'WP II-B-15a.9'!SCHEDD</vt:lpstr>
      <vt:lpstr>'WP II-B-15a.10'!VAREXPL</vt:lpstr>
      <vt:lpstr>'WP II-B-15a.11'!VAREXPL</vt:lpstr>
      <vt:lpstr>'WP II-B-15a.12'!VAREXPL</vt:lpstr>
      <vt:lpstr>'WP II-B-15a.7'!VAREXPL</vt:lpstr>
      <vt:lpstr>'WP II-B-15a.8'!VAREXPL</vt:lpstr>
      <vt:lpstr>'WP II-B-15a.9'!VAREXPL</vt:lpstr>
      <vt:lpstr>WP_II_B_1</vt:lpstr>
      <vt:lpstr>WP_II_B_1_1</vt:lpstr>
      <vt:lpstr>WP_II_B_1_1_Company_Total_Electric</vt:lpstr>
      <vt:lpstr>WP_II_B_1_1_Company_Total_Electric_1</vt:lpstr>
      <vt:lpstr>WP_II_B_1_1_DIST_Amount_1</vt:lpstr>
      <vt:lpstr>WP_II_B_1_1_H_CCN_Docket_No</vt:lpstr>
      <vt:lpstr>WP_II_B_1_1_H_FERC_Account</vt:lpstr>
      <vt:lpstr>WP_II_B_1_1_H_Project</vt:lpstr>
      <vt:lpstr>WP_II_B_1_1_H_Project_Number</vt:lpstr>
      <vt:lpstr>WP_II_B_1_1_Headers</vt:lpstr>
      <vt:lpstr>WP_II_B_1_1_Project_Total_1</vt:lpstr>
      <vt:lpstr>WP_II_B_1_1_TRAN_Amount_1</vt:lpstr>
      <vt:lpstr>WP_II_B_1_Company_Total_Electric</vt:lpstr>
      <vt:lpstr>WP_II_B_1_H_Description</vt:lpstr>
      <vt:lpstr>WP_II_B_1_H_FERC_Account</vt:lpstr>
      <vt:lpstr>WP_II_B_1_Headers</vt:lpstr>
      <vt:lpstr>WP_II_B_1_II_B_1_ARO_Adj_3</vt:lpstr>
      <vt:lpstr>WP_II_B_1_II_B_1_Reclass_Adj_6</vt:lpstr>
      <vt:lpstr>WP_II_B_1_Total_Company</vt:lpstr>
      <vt:lpstr>WP_II_B_1_Total_Known_Changes</vt:lpstr>
      <vt:lpstr>WP_II_B_10</vt:lpstr>
      <vt:lpstr>WP_II_B_10_ADJ_3</vt:lpstr>
      <vt:lpstr>WP_II_B_10_ADJ_3_Capitalized_Percentage</vt:lpstr>
      <vt:lpstr>WP_II_B_10_ADJ_3_Contribution</vt:lpstr>
      <vt:lpstr>WP_II_B_10_ADJ_3_H_Prepaid_Pension_Asset</vt:lpstr>
      <vt:lpstr>WP_II_B_10_ADJ_3_Headers</vt:lpstr>
      <vt:lpstr>WP_II_B_10_ADJ_3_Pension_Cost</vt:lpstr>
      <vt:lpstr>WP_II_B_10_ADJ_3_PPA_Less_CapItalized_Percent</vt:lpstr>
      <vt:lpstr>WP_II_B_10_ADJ_3_Prepaid_Pension_Asset</vt:lpstr>
      <vt:lpstr>WP_II_B_10_Company_Total_Electric</vt:lpstr>
      <vt:lpstr>WP_II_B_10_H_Description</vt:lpstr>
      <vt:lpstr>WP_II_B_10_H_FERC_Account</vt:lpstr>
      <vt:lpstr>WP_II_B_10_H_Natural_Account</vt:lpstr>
      <vt:lpstr>WP_II_B_10_Headers</vt:lpstr>
      <vt:lpstr>WP_II_B_10_Reference_Schedule</vt:lpstr>
      <vt:lpstr>WP_II_B_10_Total_Company</vt:lpstr>
      <vt:lpstr>WP_II_B_10_Total_Known_Changes</vt:lpstr>
      <vt:lpstr>WP_II_B_10_WP_II_B_10_Adj_1_Other_Affiliates</vt:lpstr>
      <vt:lpstr>WP_II_B_10_WP_II_B_10_Adj_2_TEEEF</vt:lpstr>
      <vt:lpstr>WP_II_B_10_WP_II_B_10_Adj_3_Prepaid_Pension_Asset</vt:lpstr>
      <vt:lpstr>WP_II_B_11</vt:lpstr>
      <vt:lpstr>WP_II_B_11_Adj_8</vt:lpstr>
      <vt:lpstr>WP_II_B_11_Adj_8_Benefit_Restoration_Plan</vt:lpstr>
      <vt:lpstr>WP_II_B_11_Adj_8_H_Line</vt:lpstr>
      <vt:lpstr>WP_II_B_11_Adj_8_Headers</vt:lpstr>
      <vt:lpstr>WP_II_B_11_Adj_8_Pension</vt:lpstr>
      <vt:lpstr>WP_II_B_11_Company_Total_Electric</vt:lpstr>
      <vt:lpstr>WP_II_B_11_H_Description</vt:lpstr>
      <vt:lpstr>WP_II_B_11_H_FERC_Account</vt:lpstr>
      <vt:lpstr>WP_II_B_11_H_Natural_Account</vt:lpstr>
      <vt:lpstr>WP_II_B_11_Headers</vt:lpstr>
      <vt:lpstr>WP_II_B_11_Total_Company</vt:lpstr>
      <vt:lpstr>WP_II_B_11_Total_Known_Changes</vt:lpstr>
      <vt:lpstr>WP_II_B_11_WP_II_B_11_Adj_1_Customer_Advances_for_Construction</vt:lpstr>
      <vt:lpstr>WP_II_B_11_WP_II_B_11_Adj_10_Interest_Rate_Hedge_Rate_Base_Removal</vt:lpstr>
      <vt:lpstr>WP_II_B_11_WP_II_B_11_Adj_11_EDIT</vt:lpstr>
      <vt:lpstr>WP_II_B_11_WP_II_B_11_Adj_2_DCRF_Tax_Reform_Refund</vt:lpstr>
      <vt:lpstr>WP_II_B_11_WP_II_B_11_Adj_3_EECRF</vt:lpstr>
      <vt:lpstr>WP_II_B_11_WP_II_B_11_Adj_4_TCRF</vt:lpstr>
      <vt:lpstr>WP_II_B_11_WP_II_B_11_Adj_5_AMS</vt:lpstr>
      <vt:lpstr>WP_II_B_11_WP_II_B_11_Adj_6_ADFIT_Credit</vt:lpstr>
      <vt:lpstr>WP_II_B_11_WP_II_B_11_Adj_7_Hurricane_Ike_Residual</vt:lpstr>
      <vt:lpstr>WP_II_B_11_WP_II_B_11_Adj_8_Pension_BRP_Postretirement</vt:lpstr>
      <vt:lpstr>WP_II_B_11_WP_II_B_11_Adj_9_Interest_Rate_Hedge_Reclass</vt:lpstr>
      <vt:lpstr>WP_II_B_12</vt:lpstr>
      <vt:lpstr>WP_II_B_12_Company_Total_Electric</vt:lpstr>
      <vt:lpstr>WP_II_B_12_H_Description</vt:lpstr>
      <vt:lpstr>WP_II_B_12_H_FERC_Account</vt:lpstr>
      <vt:lpstr>WP_II_B_12_H_Natural_Account</vt:lpstr>
      <vt:lpstr>WP_II_B_12_Headers</vt:lpstr>
      <vt:lpstr>WP_II_B_12_Total_Company</vt:lpstr>
      <vt:lpstr>WP_II_B_12_Total_Known_Changes</vt:lpstr>
      <vt:lpstr>WP_II_B_12_WP_II_B_12_Adj_1_EECRF</vt:lpstr>
      <vt:lpstr>WP_II_B_12_WP_II_B_12_Adj_2_Asset_Retirement_Obligation</vt:lpstr>
      <vt:lpstr>WP_II_B_12_WP_II_B_12_Adj_3_Margin_Tax</vt:lpstr>
      <vt:lpstr>WP_II_B_12_WP_II_B_12_Adj_4_Emergency_Generation_ST_Removal</vt:lpstr>
      <vt:lpstr>WP_II_B_12_WP_II_B_12_Adj_5_Emergency_Generation_LT_Removal</vt:lpstr>
      <vt:lpstr>WP_II_B_12_WP_II_B_12_Adj_6_Tax_Reg_Assets</vt:lpstr>
      <vt:lpstr>WP_II_B_12_WP_II_B_12_Adj_7_LLTF_Rate_Case_Expenses</vt:lpstr>
      <vt:lpstr>WP_II_B_12_WP_II_B_12_Adj_8_Reg_Assets_Other_Adj</vt:lpstr>
      <vt:lpstr>WP_II_B_14</vt:lpstr>
      <vt:lpstr>WP_II_B_14_1</vt:lpstr>
      <vt:lpstr>WP_II_B_14_1_Actual_Costs</vt:lpstr>
      <vt:lpstr>WP_II_B_14_1_Calculated_Deferral</vt:lpstr>
      <vt:lpstr>WP_II_B_14_1_Capitalization</vt:lpstr>
      <vt:lpstr>WP_II_B_14_1_Docket_Approved</vt:lpstr>
      <vt:lpstr>WP_II_B_14_1_H_Account</vt:lpstr>
      <vt:lpstr>WP_II_B_14_1_H_Year</vt:lpstr>
      <vt:lpstr>WP_II_B_14_1_Headers</vt:lpstr>
      <vt:lpstr>WP_II_B_14_2</vt:lpstr>
      <vt:lpstr>WP_II_B_14_2_Apr_2019</vt:lpstr>
      <vt:lpstr>WP_II_B_14_2_Apr_2020</vt:lpstr>
      <vt:lpstr>WP_II_B_14_2_Apr_2021</vt:lpstr>
      <vt:lpstr>WP_II_B_14_2_Apr_2022</vt:lpstr>
      <vt:lpstr>WP_II_B_14_2_Apr_2023</vt:lpstr>
      <vt:lpstr>WP_II_B_14_2_Aug_2019</vt:lpstr>
      <vt:lpstr>WP_II_B_14_2_Aug_2020</vt:lpstr>
      <vt:lpstr>WP_II_B_14_2_Aug_2021</vt:lpstr>
      <vt:lpstr>WP_II_B_14_2_Aug_2022</vt:lpstr>
      <vt:lpstr>WP_II_B_14_2_Aug_2023</vt:lpstr>
      <vt:lpstr>WP_II_B_14_2_Dec_2019</vt:lpstr>
      <vt:lpstr>WP_II_B_14_2_Dec_2020</vt:lpstr>
      <vt:lpstr>WP_II_B_14_2_Dec_2021</vt:lpstr>
      <vt:lpstr>WP_II_B_14_2_Dec_2022</vt:lpstr>
      <vt:lpstr>WP_II_B_14_2_Dec_2023</vt:lpstr>
      <vt:lpstr>WP_II_B_14_2_Feb_2019</vt:lpstr>
      <vt:lpstr>WP_II_B_14_2_Feb_2020</vt:lpstr>
      <vt:lpstr>WP_II_B_14_2_Feb_2021</vt:lpstr>
      <vt:lpstr>WP_II_B_14_2_Feb_2022</vt:lpstr>
      <vt:lpstr>WP_II_B_14_2_Feb_2023</vt:lpstr>
      <vt:lpstr>WP_II_B_14_2_H_Account</vt:lpstr>
      <vt:lpstr>WP_II_B_14_2_H_Description</vt:lpstr>
      <vt:lpstr>WP_II_B_14_2_H_FERC</vt:lpstr>
      <vt:lpstr>WP_II_B_14_2_Headers</vt:lpstr>
      <vt:lpstr>WP_II_B_14_2_Jan_2019</vt:lpstr>
      <vt:lpstr>WP_II_B_14_2_Jan_2020</vt:lpstr>
      <vt:lpstr>WP_II_B_14_2_Jan_2021</vt:lpstr>
      <vt:lpstr>WP_II_B_14_2_Jan_2022</vt:lpstr>
      <vt:lpstr>WP_II_B_14_2_Jan_2023</vt:lpstr>
      <vt:lpstr>WP_II_B_14_2_Jul_2019</vt:lpstr>
      <vt:lpstr>WP_II_B_14_2_Jul_2020</vt:lpstr>
      <vt:lpstr>WP_II_B_14_2_Jul_2021</vt:lpstr>
      <vt:lpstr>WP_II_B_14_2_Jul_2022</vt:lpstr>
      <vt:lpstr>WP_II_B_14_2_Jul_2023</vt:lpstr>
      <vt:lpstr>WP_II_B_14_2_Jun_2019</vt:lpstr>
      <vt:lpstr>WP_II_B_14_2_Jun_2020</vt:lpstr>
      <vt:lpstr>WP_II_B_14_2_Jun_2021</vt:lpstr>
      <vt:lpstr>WP_II_B_14_2_Jun_2022</vt:lpstr>
      <vt:lpstr>WP_II_B_14_2_Jun_2023</vt:lpstr>
      <vt:lpstr>WP_II_B_14_2_Mar_2019</vt:lpstr>
      <vt:lpstr>WP_II_B_14_2_Mar_2020</vt:lpstr>
      <vt:lpstr>WP_II_B_14_2_Mar_2021</vt:lpstr>
      <vt:lpstr>WP_II_B_14_2_Mar_2022</vt:lpstr>
      <vt:lpstr>WP_II_B_14_2_Mar_2023</vt:lpstr>
      <vt:lpstr>WP_II_B_14_2_May_2019</vt:lpstr>
      <vt:lpstr>WP_II_B_14_2_May_2020</vt:lpstr>
      <vt:lpstr>WP_II_B_14_2_May_2021</vt:lpstr>
      <vt:lpstr>WP_II_B_14_2_May_2022</vt:lpstr>
      <vt:lpstr>WP_II_B_14_2_May_2023</vt:lpstr>
      <vt:lpstr>WP_II_B_14_2_Nov_2019</vt:lpstr>
      <vt:lpstr>WP_II_B_14_2_Nov_2020</vt:lpstr>
      <vt:lpstr>WP_II_B_14_2_Nov_2021</vt:lpstr>
      <vt:lpstr>WP_II_B_14_2_Nov_2022</vt:lpstr>
      <vt:lpstr>WP_II_B_14_2_Nov_2023</vt:lpstr>
      <vt:lpstr>WP_II_B_14_2_Oct_2019</vt:lpstr>
      <vt:lpstr>WP_II_B_14_2_Oct_2020</vt:lpstr>
      <vt:lpstr>WP_II_B_14_2_Oct_2021</vt:lpstr>
      <vt:lpstr>WP_II_B_14_2_Oct_2022</vt:lpstr>
      <vt:lpstr>WP_II_B_14_2_Oct_2023</vt:lpstr>
      <vt:lpstr>WP_II_B_14_2_Sep_2019</vt:lpstr>
      <vt:lpstr>WP_II_B_14_2_Sep_2020</vt:lpstr>
      <vt:lpstr>WP_II_B_14_2_Sep_2021</vt:lpstr>
      <vt:lpstr>WP_II_B_14_2_Sep_2022</vt:lpstr>
      <vt:lpstr>WP_II_B_14_2_Sep_2023</vt:lpstr>
      <vt:lpstr>WP_II_B_14_Amount_Approved_in_Docket_49421</vt:lpstr>
      <vt:lpstr>WP_II_B_14_Amount_as_Operating_Expense_in_Rates</vt:lpstr>
      <vt:lpstr>WP_II_B_14_Amount_in_Balance_Sheet_and_Other</vt:lpstr>
      <vt:lpstr>WP_II_B_14_Cumulative_Deferral_Amount_EWM</vt:lpstr>
      <vt:lpstr>WP_II_B_14_Deferred_Amount</vt:lpstr>
      <vt:lpstr>WP_II_B_14_H_Description</vt:lpstr>
      <vt:lpstr>WP_II_B_14_Headers</vt:lpstr>
      <vt:lpstr>WP_II_B_14_Regulatory_Asset_Liability_Balance_EWM</vt:lpstr>
      <vt:lpstr>WP_II_B_14_Total_Recoverable_Expenses</vt:lpstr>
      <vt:lpstr>WP_II_B_2</vt:lpstr>
      <vt:lpstr>WP_II_B_2_Company_Total_Electric</vt:lpstr>
      <vt:lpstr>WP_II_B_2_H_Description</vt:lpstr>
      <vt:lpstr>WP_II_B_2_H_FERC_Account</vt:lpstr>
      <vt:lpstr>WP_II_B_2_Headers</vt:lpstr>
      <vt:lpstr>WP_II_B_2_Total_Company</vt:lpstr>
      <vt:lpstr>WP_II_B_2_Total_Known_Changes</vt:lpstr>
      <vt:lpstr>WP_II_B_2_WP_II_B_2_Adj_1_Depreciation_Study</vt:lpstr>
      <vt:lpstr>WP_II_B_2_WP_II_B_2_Adj_2_ARO</vt:lpstr>
      <vt:lpstr>WP_II_B_3</vt:lpstr>
      <vt:lpstr>WP_II_B_3_Company_Total_Electric</vt:lpstr>
      <vt:lpstr>WP_II_B_3_H_Description</vt:lpstr>
      <vt:lpstr>WP_II_B_3_H_FERC_Account</vt:lpstr>
      <vt:lpstr>WP_II_B_3_Headers</vt:lpstr>
      <vt:lpstr>WP_II_B_3_Total_Company</vt:lpstr>
      <vt:lpstr>WP_II_B_3_Total_Known_Changes</vt:lpstr>
      <vt:lpstr>WP_II_B_3_WP_II_B_3_Adj_1_Depreciation_Study</vt:lpstr>
      <vt:lpstr>WP_II_B_4</vt:lpstr>
      <vt:lpstr>WP_II_B_4_Company_Total_Electric</vt:lpstr>
      <vt:lpstr>WP_II_B_4_H_Description</vt:lpstr>
      <vt:lpstr>WP_II_B_4_H_FERC_Account</vt:lpstr>
      <vt:lpstr>WP_II_B_4_H_Natural_Account</vt:lpstr>
      <vt:lpstr>WP_II_B_4_Headers</vt:lpstr>
      <vt:lpstr>WP_II_B_4_Total_Company</vt:lpstr>
      <vt:lpstr>WP_II_B_4_Total_Known_Changes</vt:lpstr>
      <vt:lpstr>WP_II_B_4_WP_II_B_4_Adj_1_CWIP</vt:lpstr>
      <vt:lpstr>WP_II_B_5</vt:lpstr>
      <vt:lpstr>WP_II_B_5_Adj_1_2</vt:lpstr>
      <vt:lpstr>WP_II_B_5_Adj_1_2_Adjusted_Book_Reserve</vt:lpstr>
      <vt:lpstr>WP_II_B_5_Adj_1_2_H_Description</vt:lpstr>
      <vt:lpstr>WP_II_B_5_Adj_1_2_H_FERC_Account</vt:lpstr>
      <vt:lpstr>WP_II_B_5_Adj_1_2_Headers</vt:lpstr>
      <vt:lpstr>WP_II_B_5_Adj_1_2_Less_Retirements</vt:lpstr>
      <vt:lpstr>WP_II_B_5_Company_Total_Electric</vt:lpstr>
      <vt:lpstr>WP_II_B_5_H_Description</vt:lpstr>
      <vt:lpstr>WP_II_B_5_H_FERC_Account</vt:lpstr>
      <vt:lpstr>WP_II_B_5_Headers</vt:lpstr>
      <vt:lpstr>WP_II_B_5_Total_Company</vt:lpstr>
      <vt:lpstr>WP_II_B_5_Total_Known_Changes</vt:lpstr>
      <vt:lpstr>WP_II_B_5_WP_II_B_5_Adj_1_Depreciation_Study_Retirements</vt:lpstr>
      <vt:lpstr>WP_II_B_5_WP_II_B_5_Adj_2_Depreciation_Study_Reserve_Reallocation</vt:lpstr>
      <vt:lpstr>WP_II_B_5_WP_II_B_5_Adj_4_ARO</vt:lpstr>
      <vt:lpstr>WP_II_B_5_WP_II_B_5_Adj_5_Not_Used</vt:lpstr>
      <vt:lpstr>WP_II_B_5_WP_II_B_5_Adj_6_Non_Utility_Property</vt:lpstr>
      <vt:lpstr>WP_II_B_5_WP_II_B_5_Adj_7_Reclass</vt:lpstr>
      <vt:lpstr>WP_II_B_6</vt:lpstr>
      <vt:lpstr>WP_II_B_6_Adj_1</vt:lpstr>
      <vt:lpstr>WP_II_B_6_Adj_1_Acct_105_Balance</vt:lpstr>
      <vt:lpstr>WP_II_B_6_Adj_1_Beyond</vt:lpstr>
      <vt:lpstr>WP_II_B_6_Adj_1_H_B</vt:lpstr>
      <vt:lpstr>WP_II_B_6_Adj_1_H_D</vt:lpstr>
      <vt:lpstr>WP_II_B_6_Adj_1_H_FERC_Account</vt:lpstr>
      <vt:lpstr>WP_II_B_6_Adj_1_Headers</vt:lpstr>
      <vt:lpstr>WP_II_B_6_Adj_1_Included_as_a_Post_Test_Year_Addition</vt:lpstr>
      <vt:lpstr>WP_II_B_6_Adj_1_Property_Explanation</vt:lpstr>
      <vt:lpstr>WP_II_B_6_Adj_1_Within</vt:lpstr>
      <vt:lpstr>WP_II_B_6_Company_Total_Electric</vt:lpstr>
      <vt:lpstr>WP_II_B_6_H_Description</vt:lpstr>
      <vt:lpstr>WP_II_B_6_H_FERC_Account</vt:lpstr>
      <vt:lpstr>WP_II_B_6_Headers</vt:lpstr>
      <vt:lpstr>WP_II_B_6_Total_Company</vt:lpstr>
      <vt:lpstr>WP_II_B_6_Total_Known_Changes</vt:lpstr>
      <vt:lpstr>WP_II_B_6_WP_II_B_6_Adj_1_Land_Not_Used_in_Next_10_Years</vt:lpstr>
      <vt:lpstr>WP_II_B_7</vt:lpstr>
      <vt:lpstr>WP_II_B_7_Company_Total_Electric</vt:lpstr>
      <vt:lpstr>WP_II_B_7_H_Description</vt:lpstr>
      <vt:lpstr>WP_II_B_7_H_FERC_Account</vt:lpstr>
      <vt:lpstr>WP_II_B_7_H_Natural_Account</vt:lpstr>
      <vt:lpstr>WP_II_B_7_Headers</vt:lpstr>
      <vt:lpstr>WP_II_B_7_Total_Company</vt:lpstr>
      <vt:lpstr>WP_II_B_7_Total_Known_Changes</vt:lpstr>
      <vt:lpstr>WP_II_B_7_WP_II_B_7_Adj_1_Non_Distribution_Items</vt:lpstr>
      <vt:lpstr>WP_II_B_7_WP_II_B_7_Adj_2_Pension_BRP_Postretirement</vt:lpstr>
      <vt:lpstr>WP_II_B_7_WP_II_B_7_Adj_3_Harvey_Uri_Reserve</vt:lpstr>
      <vt:lpstr>WP_II_B_8</vt:lpstr>
      <vt:lpstr>WP_II_B_8_Company_Total_Electric</vt:lpstr>
      <vt:lpstr>WP_II_B_8_H_Description</vt:lpstr>
      <vt:lpstr>WP_II_B_8_H_FERC_Account</vt:lpstr>
      <vt:lpstr>WP_II_B_8_Headers</vt:lpstr>
      <vt:lpstr>WP_II_B_8_Total_Company</vt:lpstr>
      <vt:lpstr>WP_II_B_8_Total_Known_Changes</vt:lpstr>
      <vt:lpstr>WP_II_B_8_Transformer_Reclass_Adj_2</vt:lpstr>
      <vt:lpstr>WP_II_B_8_Undistributed_M_S_Expenses_Reclass</vt:lpstr>
      <vt:lpstr>WP_II_B_9</vt:lpstr>
      <vt:lpstr>WP_II_B_9_Adjusted_Test_year_amount</vt:lpstr>
      <vt:lpstr>WP_II_B_9_Average_Daily_Amount</vt:lpstr>
      <vt:lpstr>WP_II_B_9_B</vt:lpstr>
      <vt:lpstr>WP_II_B_9_Expense_Lag</vt:lpstr>
      <vt:lpstr>WP_II_B_9_H_Description</vt:lpstr>
      <vt:lpstr>WP_II_B_9_Headers</vt:lpstr>
      <vt:lpstr>WP_II_B_9_Net_Lead_Lag_Days</vt:lpstr>
      <vt:lpstr>WP_II_B_9_Ref</vt:lpstr>
      <vt:lpstr>WP_II_B_9_Ref_1</vt:lpstr>
      <vt:lpstr>WP_II_B_9_Revenue_Lag</vt:lpstr>
      <vt:lpstr>WP_II_B_9_Working_Capital_Requirement</vt:lpstr>
      <vt:lpstr>WP_II_B_9a</vt:lpstr>
      <vt:lpstr>WP_II_B_9a_Apr_2023</vt:lpstr>
      <vt:lpstr>WP_II_B_9a_Aug_2023</vt:lpstr>
      <vt:lpstr>WP_II_B_9a_Dec_2022</vt:lpstr>
      <vt:lpstr>WP_II_B_9a_Dec_2023</vt:lpstr>
      <vt:lpstr>WP_II_B_9a_Feb_2023</vt:lpstr>
      <vt:lpstr>WP_II_B_9a_H_Item</vt:lpstr>
      <vt:lpstr>WP_II_B_9a_H_Type</vt:lpstr>
      <vt:lpstr>WP_II_B_9a_Headers</vt:lpstr>
      <vt:lpstr>WP_II_B_9a_Jan_2023</vt:lpstr>
      <vt:lpstr>WP_II_B_9a_Jul_2023</vt:lpstr>
      <vt:lpstr>WP_II_B_9a_Jun_2023</vt:lpstr>
      <vt:lpstr>WP_II_B_9a_Mar_2023</vt:lpstr>
      <vt:lpstr>WP_II_B_9a_May_2023</vt:lpstr>
      <vt:lpstr>WP_II_B_9a_Nov_2023</vt:lpstr>
      <vt:lpstr>WP_II_B_9a_Oct_2023</vt:lpstr>
      <vt:lpstr>WP_II_B_9a_Sep_2023</vt:lpstr>
      <vt:lpstr>WP_II_B_9a_Total</vt:lpstr>
      <vt:lpstr>WP_II_B_9b</vt:lpstr>
      <vt:lpstr>WP_II_B_9b_Apr_2023</vt:lpstr>
      <vt:lpstr>WP_II_B_9b_Aug_2023</vt:lpstr>
      <vt:lpstr>WP_II_B_9b_Dec_2022</vt:lpstr>
      <vt:lpstr>WP_II_B_9b_Dec_2023</vt:lpstr>
      <vt:lpstr>WP_II_B_9b_Feb_2023</vt:lpstr>
      <vt:lpstr>WP_II_B_9b_H_Item</vt:lpstr>
      <vt:lpstr>WP_II_B_9b_H_Type</vt:lpstr>
      <vt:lpstr>WP_II_B_9b_Headers</vt:lpstr>
      <vt:lpstr>WP_II_B_9b_Jan_2023</vt:lpstr>
      <vt:lpstr>WP_II_B_9b_Jul_2023</vt:lpstr>
      <vt:lpstr>WP_II_B_9b_Jun_2023</vt:lpstr>
      <vt:lpstr>WP_II_B_9b_Mar_2023</vt:lpstr>
      <vt:lpstr>WP_II_B_9b_May_2023</vt:lpstr>
      <vt:lpstr>WP_II_B_9b_Nov_2023</vt:lpstr>
      <vt:lpstr>WP_II_B_9b_Oct_2023</vt:lpstr>
      <vt:lpstr>WP_II_B_9b_Sep_2023</vt:lpstr>
      <vt:lpstr>WP_II_B_9b_Total</vt:lpstr>
      <vt:lpstr>WP_II_B_9c</vt:lpstr>
      <vt:lpstr>WP_II_B_9c_CNP_Houston_Electric_LLC</vt:lpstr>
      <vt:lpstr>WP_II_B_9c_H_Description</vt:lpstr>
      <vt:lpstr>WP_II_B_9c_H_FERC_Account</vt:lpstr>
      <vt:lpstr>WP_II_B_9c_Headers</vt:lpstr>
      <vt:lpstr>WP_II_B_9d</vt:lpstr>
      <vt:lpstr>WP_II_B_9d_April</vt:lpstr>
      <vt:lpstr>WP_II_B_9d_August</vt:lpstr>
      <vt:lpstr>WP_II_B_9d_Average_Bank_Balance</vt:lpstr>
      <vt:lpstr>WP_II_B_9d_December</vt:lpstr>
      <vt:lpstr>WP_II_B_9d_February</vt:lpstr>
      <vt:lpstr>WP_II_B_9d_H_Day</vt:lpstr>
      <vt:lpstr>WP_II_B_9d_Headers</vt:lpstr>
      <vt:lpstr>WP_II_B_9d_January</vt:lpstr>
      <vt:lpstr>WP_II_B_9d_July</vt:lpstr>
      <vt:lpstr>WP_II_B_9d_June</vt:lpstr>
      <vt:lpstr>WP_II_B_9d_March</vt:lpstr>
      <vt:lpstr>WP_II_B_9d_May</vt:lpstr>
      <vt:lpstr>WP_II_B_9d_November</vt:lpstr>
      <vt:lpstr>WP_II_B_9d_October</vt:lpstr>
      <vt:lpstr>WP_II_B_9d_September</vt:lpstr>
      <vt:lpstr>WP_II_B_9e</vt:lpstr>
      <vt:lpstr>WP_II_B_9e_1</vt:lpstr>
      <vt:lpstr>WP_II_B_9e_1__Lead_Lag_Days</vt:lpstr>
      <vt:lpstr>WP_II_B_9e_1_Amount</vt:lpstr>
      <vt:lpstr>WP_II_B_9e_1_Dollar_Days</vt:lpstr>
      <vt:lpstr>WP_II_B_9e_1_H_Deposit_Date</vt:lpstr>
      <vt:lpstr>WP_II_B_9e_1_H_Pay_Date</vt:lpstr>
      <vt:lpstr>WP_II_B_9e_1_Headers</vt:lpstr>
      <vt:lpstr>WP_II_B_9e_2</vt:lpstr>
      <vt:lpstr>WP_II_B_9e_2__Lead_Lag_Days</vt:lpstr>
      <vt:lpstr>WP_II_B_9e_2_Amount</vt:lpstr>
      <vt:lpstr>WP_II_B_9e_2_Dollar_Days</vt:lpstr>
      <vt:lpstr>WP_II_B_9e_2_H_Deposit_Date</vt:lpstr>
      <vt:lpstr>WP_II_B_9e_2_H_Pay_Date</vt:lpstr>
      <vt:lpstr>WP_II_B_9e_2_Headers</vt:lpstr>
      <vt:lpstr>WP_II_B_9e_H_Description</vt:lpstr>
      <vt:lpstr>WP_II_B_9e_Headers</vt:lpstr>
      <vt:lpstr>WP_II_B_9e_RB_Cash_Working_Capital_Cash_Working_Capital</vt:lpstr>
      <vt:lpstr>WP_II_B_9e_Reference</vt:lpstr>
      <vt:lpstr>WP_II_B_9e3</vt:lpstr>
      <vt:lpstr>WP_II_B_9e3__Lead_Lag_Days</vt:lpstr>
      <vt:lpstr>WP_II_B_9e3_Amount</vt:lpstr>
      <vt:lpstr>WP_II_B_9e3_Average_Daily_Amount</vt:lpstr>
      <vt:lpstr>WP_II_B_9e3_Composite_Lead_Lag_Days</vt:lpstr>
      <vt:lpstr>WP_II_B_9e3_Dollar_Days</vt:lpstr>
      <vt:lpstr>WP_II_B_9e3_From</vt:lpstr>
      <vt:lpstr>WP_II_B_9e3_H_From</vt:lpstr>
      <vt:lpstr>WP_II_B_9e3_H_To</vt:lpstr>
      <vt:lpstr>WP_II_B_9e3_Headers</vt:lpstr>
      <vt:lpstr>WP_II_B_9e3_J</vt:lpstr>
      <vt:lpstr>WP_II_B_9e3_Midpoint</vt:lpstr>
      <vt:lpstr>WP_II_B_9e3_Pay_Date</vt:lpstr>
      <vt:lpstr>WP_II_B_9e3_Payment_Date</vt:lpstr>
      <vt:lpstr>WP_II_B_9e3_To</vt:lpstr>
      <vt:lpstr>WP_II_B_9e3_Total_Days</vt:lpstr>
      <vt:lpstr>WP_II_B_9e3_Working_Capital</vt:lpstr>
      <vt:lpstr>WP_III_B_9</vt:lpstr>
      <vt:lpstr>WP_III_B_9_Adjusted_Test_year_amount</vt:lpstr>
      <vt:lpstr>WP_III_B_9_Average_Daily_Amount</vt:lpstr>
      <vt:lpstr>WP_III_B_9_B</vt:lpstr>
      <vt:lpstr>WP_III_B_9_Expense_Lag</vt:lpstr>
      <vt:lpstr>WP_III_B_9_Headers</vt:lpstr>
      <vt:lpstr>WP_III_B_9_Net_Lead_Lag_Days</vt:lpstr>
      <vt:lpstr>WP_III_B_9_Ref</vt:lpstr>
      <vt:lpstr>WP_III_B_9_Ref_1</vt:lpstr>
      <vt:lpstr>WP_III_B_9_Revenue_Lag</vt:lpstr>
      <vt:lpstr>WP_III_B_9_Working_Capital_Requirement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Kyra</cp:lastModifiedBy>
  <cp:lastPrinted>2024-02-21T15:03:29Z</cp:lastPrinted>
  <dcterms:created xsi:type="dcterms:W3CDTF">2024-02-08T01:15:35Z</dcterms:created>
  <dcterms:modified xsi:type="dcterms:W3CDTF">2024-06-21T14:29:37Z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2024-02-08T01:25:54Z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9b094a13-967e-4a44-a4f5-b6a4faf6eb57</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ies>
</file>